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9615" yWindow="-195" windowWidth="10890" windowHeight="8460" tabRatio="461" activeTab="1"/>
  </bookViews>
  <sheets>
    <sheet name="danh sách theo xã phường mới" sheetId="112" r:id="rId1"/>
    <sheet name="SAU SP CON THOI HAN" sheetId="127" r:id="rId2"/>
    <sheet name="SAU SAP NHAP HTH" sheetId="128" r:id="rId3"/>
    <sheet name="Bac KH" sheetId="129" r:id="rId4"/>
    <sheet name="Bac KH còn TH" sheetId="133" r:id="rId5"/>
    <sheet name="Bac KH het TH" sheetId="131" r:id="rId6"/>
    <sheet name="Nam KH" sheetId="130" r:id="rId7"/>
    <sheet name="Nam KH còn TH" sheetId="134" r:id="rId8"/>
    <sheet name="Nam KH hêt TH" sheetId="132" r:id="rId9"/>
    <sheet name="Sheet1" sheetId="135" r:id="rId1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00" i="135"/>
  <c r="Z200"/>
  <c r="Y200"/>
  <c r="X200"/>
  <c r="W200"/>
  <c r="V200"/>
  <c r="U200"/>
  <c r="T200"/>
  <c r="S200"/>
  <c r="R200"/>
  <c r="Q200"/>
  <c r="P200"/>
  <c r="O200"/>
  <c r="N200"/>
  <c r="I200"/>
  <c r="H200"/>
  <c r="G200"/>
  <c r="F200"/>
  <c r="E200"/>
  <c r="D200"/>
  <c r="C200"/>
  <c r="AA197"/>
  <c r="Z197"/>
  <c r="Y197"/>
  <c r="X197"/>
  <c r="W197"/>
  <c r="V197"/>
  <c r="U197"/>
  <c r="T197"/>
  <c r="S197"/>
  <c r="R197"/>
  <c r="Q197"/>
  <c r="P197"/>
  <c r="O197"/>
  <c r="N197"/>
  <c r="I197"/>
  <c r="H197"/>
  <c r="G197"/>
  <c r="F197"/>
  <c r="E197"/>
  <c r="D197"/>
  <c r="C197"/>
  <c r="AA191"/>
  <c r="Z191"/>
  <c r="Y191"/>
  <c r="X191"/>
  <c r="W191"/>
  <c r="V191"/>
  <c r="U191"/>
  <c r="T191"/>
  <c r="S191"/>
  <c r="R191"/>
  <c r="Q191"/>
  <c r="P191"/>
  <c r="O191"/>
  <c r="N191"/>
  <c r="I191"/>
  <c r="H191"/>
  <c r="G191"/>
  <c r="F191"/>
  <c r="E191"/>
  <c r="D191"/>
  <c r="C191"/>
  <c r="AA187"/>
  <c r="Z187"/>
  <c r="Y187"/>
  <c r="X187"/>
  <c r="W187"/>
  <c r="V187"/>
  <c r="U187"/>
  <c r="T187"/>
  <c r="S187"/>
  <c r="R187"/>
  <c r="Q187"/>
  <c r="P187"/>
  <c r="O187"/>
  <c r="N187"/>
  <c r="I187"/>
  <c r="H187"/>
  <c r="G187"/>
  <c r="F187"/>
  <c r="E187"/>
  <c r="D187"/>
  <c r="C187"/>
  <c r="AA184"/>
  <c r="Z184"/>
  <c r="Y184"/>
  <c r="X184"/>
  <c r="W184"/>
  <c r="V184"/>
  <c r="U184"/>
  <c r="T184"/>
  <c r="S184"/>
  <c r="R184"/>
  <c r="Q184"/>
  <c r="P184"/>
  <c r="O184"/>
  <c r="N184"/>
  <c r="I184"/>
  <c r="H184"/>
  <c r="G184"/>
  <c r="F184"/>
  <c r="E184"/>
  <c r="D184"/>
  <c r="C184"/>
  <c r="AA181"/>
  <c r="Z181"/>
  <c r="Y181"/>
  <c r="X181"/>
  <c r="W181"/>
  <c r="V181"/>
  <c r="U181"/>
  <c r="T181"/>
  <c r="S181"/>
  <c r="R181"/>
  <c r="Q181"/>
  <c r="P181"/>
  <c r="O181"/>
  <c r="N181"/>
  <c r="I181"/>
  <c r="H181"/>
  <c r="G181"/>
  <c r="F181"/>
  <c r="E181"/>
  <c r="D181"/>
  <c r="C181"/>
  <c r="AA178"/>
  <c r="Z178"/>
  <c r="Y178"/>
  <c r="X178"/>
  <c r="W178"/>
  <c r="V178"/>
  <c r="U178"/>
  <c r="T178"/>
  <c r="S178"/>
  <c r="R178"/>
  <c r="Q178"/>
  <c r="P178"/>
  <c r="O178"/>
  <c r="N178"/>
  <c r="I178"/>
  <c r="H178"/>
  <c r="G178"/>
  <c r="F178"/>
  <c r="E178"/>
  <c r="D178"/>
  <c r="C178"/>
  <c r="AA173"/>
  <c r="Z173"/>
  <c r="Y173"/>
  <c r="X173"/>
  <c r="W173"/>
  <c r="V173"/>
  <c r="U173"/>
  <c r="T173"/>
  <c r="S173"/>
  <c r="R173"/>
  <c r="Q173"/>
  <c r="P173"/>
  <c r="O173"/>
  <c r="N173"/>
  <c r="M173"/>
  <c r="K173"/>
  <c r="J173"/>
  <c r="I173"/>
  <c r="H173"/>
  <c r="G173"/>
  <c r="F173"/>
  <c r="E173"/>
  <c r="D173"/>
  <c r="C173"/>
  <c r="AA169"/>
  <c r="Z169"/>
  <c r="Y169"/>
  <c r="X169"/>
  <c r="W169"/>
  <c r="V169"/>
  <c r="U169"/>
  <c r="T169"/>
  <c r="S169"/>
  <c r="R169"/>
  <c r="Q169"/>
  <c r="P169"/>
  <c r="O169"/>
  <c r="N169"/>
  <c r="M169"/>
  <c r="K169"/>
  <c r="J169"/>
  <c r="I169"/>
  <c r="H169"/>
  <c r="G169"/>
  <c r="F169"/>
  <c r="E169"/>
  <c r="D169"/>
  <c r="C169"/>
  <c r="AA166"/>
  <c r="Z166"/>
  <c r="Y166"/>
  <c r="X166"/>
  <c r="W166"/>
  <c r="V166"/>
  <c r="U166"/>
  <c r="T166"/>
  <c r="S166"/>
  <c r="R166"/>
  <c r="Q166"/>
  <c r="P166"/>
  <c r="O166"/>
  <c r="N166"/>
  <c r="I166"/>
  <c r="H166"/>
  <c r="G166"/>
  <c r="F166"/>
  <c r="E166"/>
  <c r="D166"/>
  <c r="C166"/>
  <c r="AA160"/>
  <c r="Z160"/>
  <c r="Y160"/>
  <c r="X160"/>
  <c r="W160"/>
  <c r="V160"/>
  <c r="U160"/>
  <c r="T160"/>
  <c r="S160"/>
  <c r="R160"/>
  <c r="Q160"/>
  <c r="P160"/>
  <c r="O160"/>
  <c r="N160"/>
  <c r="I160"/>
  <c r="H160"/>
  <c r="G160"/>
  <c r="F160"/>
  <c r="E160"/>
  <c r="D160"/>
  <c r="C160"/>
  <c r="AA152"/>
  <c r="Z152"/>
  <c r="Y152"/>
  <c r="X152"/>
  <c r="W152"/>
  <c r="V152"/>
  <c r="U152"/>
  <c r="T152"/>
  <c r="S152"/>
  <c r="R152"/>
  <c r="Q152"/>
  <c r="P152"/>
  <c r="O152"/>
  <c r="N152"/>
  <c r="I152"/>
  <c r="H152"/>
  <c r="G152"/>
  <c r="F152"/>
  <c r="E152"/>
  <c r="D152"/>
  <c r="C152"/>
  <c r="AA149"/>
  <c r="Z149"/>
  <c r="Y149"/>
  <c r="X149"/>
  <c r="W149"/>
  <c r="V149"/>
  <c r="U149"/>
  <c r="T149"/>
  <c r="S149"/>
  <c r="R149"/>
  <c r="Q149"/>
  <c r="P149"/>
  <c r="O149"/>
  <c r="N149"/>
  <c r="I149"/>
  <c r="H149"/>
  <c r="G149"/>
  <c r="F149"/>
  <c r="E149"/>
  <c r="D149"/>
  <c r="C149"/>
  <c r="AA146"/>
  <c r="Z146"/>
  <c r="Y146"/>
  <c r="X146"/>
  <c r="W146"/>
  <c r="V146"/>
  <c r="U146"/>
  <c r="T146"/>
  <c r="S146"/>
  <c r="R146"/>
  <c r="Q146"/>
  <c r="P146"/>
  <c r="O146"/>
  <c r="N146"/>
  <c r="I146"/>
  <c r="H146"/>
  <c r="G146"/>
  <c r="F146"/>
  <c r="E146"/>
  <c r="D146"/>
  <c r="C146"/>
  <c r="AA142"/>
  <c r="Z142"/>
  <c r="Y142"/>
  <c r="X142"/>
  <c r="W142"/>
  <c r="V142"/>
  <c r="U142"/>
  <c r="T142"/>
  <c r="S142"/>
  <c r="R142"/>
  <c r="Q142"/>
  <c r="P142"/>
  <c r="O142"/>
  <c r="N142"/>
  <c r="I142"/>
  <c r="H142"/>
  <c r="G142"/>
  <c r="F142"/>
  <c r="E142"/>
  <c r="D142"/>
  <c r="C142"/>
  <c r="AA137"/>
  <c r="Z137"/>
  <c r="Y137"/>
  <c r="X137"/>
  <c r="W137"/>
  <c r="V137"/>
  <c r="U137"/>
  <c r="T137"/>
  <c r="S137"/>
  <c r="R137"/>
  <c r="Q137"/>
  <c r="P137"/>
  <c r="O137"/>
  <c r="N137"/>
  <c r="I137"/>
  <c r="H137"/>
  <c r="G137"/>
  <c r="F137"/>
  <c r="E137"/>
  <c r="D137"/>
  <c r="C137"/>
  <c r="AA133"/>
  <c r="Z133"/>
  <c r="Y133"/>
  <c r="X133"/>
  <c r="W133"/>
  <c r="V133"/>
  <c r="U133"/>
  <c r="T133"/>
  <c r="S133"/>
  <c r="R133"/>
  <c r="Q133"/>
  <c r="P133"/>
  <c r="O133"/>
  <c r="N133"/>
  <c r="H133"/>
  <c r="G133"/>
  <c r="F133"/>
  <c r="E133"/>
  <c r="D133"/>
  <c r="C133"/>
  <c r="AA129"/>
  <c r="Z129"/>
  <c r="Y129"/>
  <c r="X129"/>
  <c r="W129"/>
  <c r="V129"/>
  <c r="U129"/>
  <c r="T129"/>
  <c r="S129"/>
  <c r="R129"/>
  <c r="Q129"/>
  <c r="P129"/>
  <c r="O129"/>
  <c r="N129"/>
  <c r="H129"/>
  <c r="G129"/>
  <c r="F129"/>
  <c r="E129"/>
  <c r="D129"/>
  <c r="C129"/>
  <c r="AA124"/>
  <c r="Z124"/>
  <c r="Y124"/>
  <c r="X124"/>
  <c r="W124"/>
  <c r="V124"/>
  <c r="U124"/>
  <c r="T124"/>
  <c r="S124"/>
  <c r="R124"/>
  <c r="Q124"/>
  <c r="P124"/>
  <c r="O124"/>
  <c r="N124"/>
  <c r="H124"/>
  <c r="G124"/>
  <c r="F124"/>
  <c r="E124"/>
  <c r="D124"/>
  <c r="C124"/>
  <c r="AA108"/>
  <c r="Z108"/>
  <c r="Y108"/>
  <c r="X108"/>
  <c r="W108"/>
  <c r="V108"/>
  <c r="U108"/>
  <c r="T108"/>
  <c r="S108"/>
  <c r="R108"/>
  <c r="Q108"/>
  <c r="P108"/>
  <c r="O108"/>
  <c r="N108"/>
  <c r="H108"/>
  <c r="G108"/>
  <c r="F108"/>
  <c r="E108"/>
  <c r="D108"/>
  <c r="C108"/>
  <c r="AA92"/>
  <c r="Z92"/>
  <c r="Y92"/>
  <c r="X92"/>
  <c r="W92"/>
  <c r="V92"/>
  <c r="U92"/>
  <c r="T92"/>
  <c r="S92"/>
  <c r="R92"/>
  <c r="Q92"/>
  <c r="P92"/>
  <c r="O92"/>
  <c r="N92"/>
  <c r="H92"/>
  <c r="G92"/>
  <c r="F92"/>
  <c r="E92"/>
  <c r="D92"/>
  <c r="C92"/>
  <c r="AA87"/>
  <c r="Z87"/>
  <c r="Y87"/>
  <c r="X87"/>
  <c r="W87"/>
  <c r="V87"/>
  <c r="U87"/>
  <c r="T87"/>
  <c r="S87"/>
  <c r="R87"/>
  <c r="Q87"/>
  <c r="P87"/>
  <c r="O87"/>
  <c r="N87"/>
  <c r="I87"/>
  <c r="H87"/>
  <c r="G87"/>
  <c r="F87"/>
  <c r="E87"/>
  <c r="D87"/>
  <c r="C87"/>
  <c r="AA83"/>
  <c r="Z83"/>
  <c r="Y83"/>
  <c r="X83"/>
  <c r="W83"/>
  <c r="V83"/>
  <c r="U83"/>
  <c r="T83"/>
  <c r="S83"/>
  <c r="R83"/>
  <c r="Q83"/>
  <c r="P83"/>
  <c r="O83"/>
  <c r="N83"/>
  <c r="I83"/>
  <c r="H83"/>
  <c r="G83"/>
  <c r="F83"/>
  <c r="E83"/>
  <c r="D83"/>
  <c r="C83"/>
  <c r="AA80"/>
  <c r="Z80"/>
  <c r="Y80"/>
  <c r="X80"/>
  <c r="W80"/>
  <c r="V80"/>
  <c r="U80"/>
  <c r="T80"/>
  <c r="S80"/>
  <c r="R80"/>
  <c r="Q80"/>
  <c r="P80"/>
  <c r="O80"/>
  <c r="N80"/>
  <c r="I80"/>
  <c r="H80"/>
  <c r="G80"/>
  <c r="F80"/>
  <c r="E80"/>
  <c r="D80"/>
  <c r="C80"/>
  <c r="AA77"/>
  <c r="Z77"/>
  <c r="Y77"/>
  <c r="X77"/>
  <c r="W77"/>
  <c r="V77"/>
  <c r="U77"/>
  <c r="T77"/>
  <c r="S77"/>
  <c r="R77"/>
  <c r="Q77"/>
  <c r="P77"/>
  <c r="O77"/>
  <c r="N77"/>
  <c r="I77"/>
  <c r="H77"/>
  <c r="G77"/>
  <c r="F77"/>
  <c r="E77"/>
  <c r="D77"/>
  <c r="C77"/>
  <c r="AA73"/>
  <c r="Z73"/>
  <c r="Y73"/>
  <c r="X73"/>
  <c r="W73"/>
  <c r="V73"/>
  <c r="U73"/>
  <c r="T73"/>
  <c r="S73"/>
  <c r="R73"/>
  <c r="Q73"/>
  <c r="P73"/>
  <c r="O73"/>
  <c r="N73"/>
  <c r="I73"/>
  <c r="H73"/>
  <c r="G73"/>
  <c r="F73"/>
  <c r="E73"/>
  <c r="D73"/>
  <c r="C73"/>
  <c r="AA64"/>
  <c r="Z64"/>
  <c r="Y64"/>
  <c r="X64"/>
  <c r="W64"/>
  <c r="V64"/>
  <c r="U64"/>
  <c r="T64"/>
  <c r="S64"/>
  <c r="R64"/>
  <c r="Q64"/>
  <c r="P64"/>
  <c r="O64"/>
  <c r="N64"/>
  <c r="I64"/>
  <c r="H64"/>
  <c r="G64"/>
  <c r="F64"/>
  <c r="E64"/>
  <c r="D64"/>
  <c r="C64"/>
  <c r="AA60"/>
  <c r="Z60"/>
  <c r="Y60"/>
  <c r="X60"/>
  <c r="W60"/>
  <c r="V60"/>
  <c r="U60"/>
  <c r="T60"/>
  <c r="S60"/>
  <c r="R60"/>
  <c r="Q60"/>
  <c r="P60"/>
  <c r="O60"/>
  <c r="N60"/>
  <c r="I60"/>
  <c r="H60"/>
  <c r="G60"/>
  <c r="F60"/>
  <c r="E60"/>
  <c r="D60"/>
  <c r="C60"/>
  <c r="AA56"/>
  <c r="Z56"/>
  <c r="Y56"/>
  <c r="X56"/>
  <c r="W56"/>
  <c r="V56"/>
  <c r="U56"/>
  <c r="T56"/>
  <c r="S56"/>
  <c r="R56"/>
  <c r="Q56"/>
  <c r="P56"/>
  <c r="O56"/>
  <c r="N56"/>
  <c r="I56"/>
  <c r="H56"/>
  <c r="G56"/>
  <c r="F56"/>
  <c r="E56"/>
  <c r="D56"/>
  <c r="C56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48"/>
  <c r="Z48"/>
  <c r="Y48"/>
  <c r="X48"/>
  <c r="W48"/>
  <c r="V48"/>
  <c r="U48"/>
  <c r="T48"/>
  <c r="S48"/>
  <c r="R48"/>
  <c r="Q48"/>
  <c r="P48"/>
  <c r="O48"/>
  <c r="N48"/>
  <c r="I48"/>
  <c r="H48"/>
  <c r="G48"/>
  <c r="F48"/>
  <c r="E48"/>
  <c r="D48"/>
  <c r="C48"/>
  <c r="AA42"/>
  <c r="Z42"/>
  <c r="Y42"/>
  <c r="X42"/>
  <c r="W42"/>
  <c r="V42"/>
  <c r="U42"/>
  <c r="T42"/>
  <c r="S42"/>
  <c r="R42"/>
  <c r="Q42"/>
  <c r="P42"/>
  <c r="O42"/>
  <c r="N42"/>
  <c r="I42"/>
  <c r="H42"/>
  <c r="G42"/>
  <c r="F42"/>
  <c r="E42"/>
  <c r="D42"/>
  <c r="C42"/>
  <c r="AA38"/>
  <c r="Z38"/>
  <c r="Y38"/>
  <c r="X38"/>
  <c r="W38"/>
  <c r="V38"/>
  <c r="U38"/>
  <c r="T38"/>
  <c r="S38"/>
  <c r="R38"/>
  <c r="Q38"/>
  <c r="P38"/>
  <c r="O38"/>
  <c r="N38"/>
  <c r="I38"/>
  <c r="H38"/>
  <c r="G38"/>
  <c r="F38"/>
  <c r="E38"/>
  <c r="D38"/>
  <c r="C38"/>
  <c r="AA35"/>
  <c r="Z35"/>
  <c r="Y35"/>
  <c r="X35"/>
  <c r="W35"/>
  <c r="V35"/>
  <c r="U35"/>
  <c r="T35"/>
  <c r="S35"/>
  <c r="R35"/>
  <c r="Q35"/>
  <c r="P35"/>
  <c r="O35"/>
  <c r="N35"/>
  <c r="D35"/>
  <c r="C35"/>
  <c r="AA32"/>
  <c r="Z32"/>
  <c r="Y32"/>
  <c r="X32"/>
  <c r="W32"/>
  <c r="V32"/>
  <c r="U32"/>
  <c r="T32"/>
  <c r="S32"/>
  <c r="R32"/>
  <c r="Q32"/>
  <c r="P32"/>
  <c r="O32"/>
  <c r="N32"/>
  <c r="D32"/>
  <c r="C32"/>
  <c r="AA21"/>
  <c r="Z21"/>
  <c r="Y21"/>
  <c r="X21"/>
  <c r="W21"/>
  <c r="V21"/>
  <c r="U21"/>
  <c r="T21"/>
  <c r="S21"/>
  <c r="R21"/>
  <c r="Q21"/>
  <c r="P21"/>
  <c r="O21"/>
  <c r="N21"/>
  <c r="H21"/>
  <c r="G21"/>
  <c r="F21"/>
  <c r="E21"/>
  <c r="D21"/>
  <c r="C21"/>
  <c r="AA16"/>
  <c r="Z16"/>
  <c r="Y16"/>
  <c r="X16"/>
  <c r="W16"/>
  <c r="V16"/>
  <c r="U16"/>
  <c r="T16"/>
  <c r="S16"/>
  <c r="R16"/>
  <c r="Q16"/>
  <c r="P16"/>
  <c r="O16"/>
  <c r="N16"/>
  <c r="I16"/>
  <c r="H16"/>
  <c r="G16"/>
  <c r="F16"/>
  <c r="E16"/>
  <c r="D16"/>
  <c r="C16"/>
  <c r="AA13"/>
  <c r="Z13"/>
  <c r="Y13"/>
  <c r="X13"/>
  <c r="W13"/>
  <c r="V13"/>
  <c r="U13"/>
  <c r="T13"/>
  <c r="S13"/>
  <c r="R13"/>
  <c r="Q13"/>
  <c r="P13"/>
  <c r="O13"/>
  <c r="N13"/>
  <c r="I13"/>
  <c r="H13"/>
  <c r="G13"/>
  <c r="F13"/>
  <c r="E13"/>
  <c r="D13"/>
  <c r="C13"/>
  <c r="AA9"/>
  <c r="Z9"/>
  <c r="Y9"/>
  <c r="X9"/>
  <c r="W9"/>
  <c r="V9"/>
  <c r="U9"/>
  <c r="T9"/>
  <c r="S9"/>
  <c r="R9"/>
  <c r="Q9"/>
  <c r="P9"/>
  <c r="O9"/>
  <c r="N9"/>
  <c r="I9"/>
  <c r="H9"/>
  <c r="G9"/>
  <c r="F9"/>
  <c r="E9"/>
  <c r="D9"/>
  <c r="C9"/>
  <c r="AA6"/>
  <c r="Z6"/>
  <c r="Y6"/>
  <c r="X6"/>
  <c r="W6"/>
  <c r="V6"/>
  <c r="U6"/>
  <c r="T6"/>
  <c r="S6"/>
  <c r="R6"/>
  <c r="Q6"/>
  <c r="P6"/>
  <c r="O6"/>
  <c r="N6"/>
  <c r="I6"/>
  <c r="H6"/>
  <c r="G6"/>
  <c r="F6"/>
  <c r="E6"/>
  <c r="D6"/>
  <c r="C6"/>
  <c r="AA336" i="134"/>
  <c r="Z336"/>
  <c r="Y336"/>
  <c r="X336"/>
  <c r="W336"/>
  <c r="V336"/>
  <c r="U336"/>
  <c r="T336"/>
  <c r="S336"/>
  <c r="R336"/>
  <c r="Q336"/>
  <c r="P336"/>
  <c r="O336"/>
  <c r="N336"/>
  <c r="H336"/>
  <c r="G336"/>
  <c r="D336"/>
  <c r="C336"/>
  <c r="AA332"/>
  <c r="Z332"/>
  <c r="Y332"/>
  <c r="X332"/>
  <c r="W332"/>
  <c r="V332"/>
  <c r="U332"/>
  <c r="T332"/>
  <c r="S332"/>
  <c r="R332"/>
  <c r="Q332"/>
  <c r="P332"/>
  <c r="O332"/>
  <c r="N332"/>
  <c r="H332"/>
  <c r="G332"/>
  <c r="D332"/>
  <c r="C332"/>
  <c r="AA330"/>
  <c r="Z330"/>
  <c r="Y330"/>
  <c r="X330"/>
  <c r="W330"/>
  <c r="V330"/>
  <c r="U330"/>
  <c r="T330"/>
  <c r="S330"/>
  <c r="R330"/>
  <c r="Q330"/>
  <c r="P330"/>
  <c r="O330"/>
  <c r="N330"/>
  <c r="H330"/>
  <c r="G330"/>
  <c r="D330"/>
  <c r="C330"/>
  <c r="AA320"/>
  <c r="Z320"/>
  <c r="Y320"/>
  <c r="X320"/>
  <c r="W320"/>
  <c r="V320"/>
  <c r="U320"/>
  <c r="T320"/>
  <c r="S320"/>
  <c r="R320"/>
  <c r="Q320"/>
  <c r="P320"/>
  <c r="O320"/>
  <c r="N320"/>
  <c r="I320"/>
  <c r="H320"/>
  <c r="G320"/>
  <c r="D320"/>
  <c r="C320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A307"/>
  <c r="Z307"/>
  <c r="Y307"/>
  <c r="X307"/>
  <c r="W307"/>
  <c r="V307"/>
  <c r="U307"/>
  <c r="T307"/>
  <c r="S307"/>
  <c r="R307"/>
  <c r="Q307"/>
  <c r="P307"/>
  <c r="O307"/>
  <c r="N307"/>
  <c r="I307"/>
  <c r="H307"/>
  <c r="G307"/>
  <c r="D307"/>
  <c r="C307"/>
  <c r="AA299"/>
  <c r="Z299"/>
  <c r="Y299"/>
  <c r="X299"/>
  <c r="W299"/>
  <c r="V299"/>
  <c r="U299"/>
  <c r="T299"/>
  <c r="S299"/>
  <c r="R299"/>
  <c r="Q299"/>
  <c r="P299"/>
  <c r="O299"/>
  <c r="N299"/>
  <c r="M299"/>
  <c r="K299"/>
  <c r="J299"/>
  <c r="I299"/>
  <c r="H299"/>
  <c r="G299"/>
  <c r="F299"/>
  <c r="E299"/>
  <c r="D299"/>
  <c r="C299"/>
  <c r="AA288"/>
  <c r="Z288"/>
  <c r="Y288"/>
  <c r="X288"/>
  <c r="W288"/>
  <c r="V288"/>
  <c r="U288"/>
  <c r="T288"/>
  <c r="S288"/>
  <c r="R288"/>
  <c r="Q288"/>
  <c r="P288"/>
  <c r="O288"/>
  <c r="N288"/>
  <c r="I288"/>
  <c r="H288"/>
  <c r="G288"/>
  <c r="D288"/>
  <c r="C288"/>
  <c r="AA254"/>
  <c r="Z254"/>
  <c r="Y254"/>
  <c r="X254"/>
  <c r="W254"/>
  <c r="V254"/>
  <c r="U254"/>
  <c r="T254"/>
  <c r="S254"/>
  <c r="R254"/>
  <c r="Q254"/>
  <c r="P254"/>
  <c r="O254"/>
  <c r="N254"/>
  <c r="I254"/>
  <c r="H254"/>
  <c r="G254"/>
  <c r="D254"/>
  <c r="C254"/>
  <c r="AA247"/>
  <c r="Z247"/>
  <c r="Y247"/>
  <c r="X247"/>
  <c r="W247"/>
  <c r="V247"/>
  <c r="U247"/>
  <c r="T247"/>
  <c r="S247"/>
  <c r="R247"/>
  <c r="Q247"/>
  <c r="P247"/>
  <c r="O247"/>
  <c r="N247"/>
  <c r="I247"/>
  <c r="H247"/>
  <c r="G247"/>
  <c r="D247"/>
  <c r="C247"/>
  <c r="AA234"/>
  <c r="Z234"/>
  <c r="Y234"/>
  <c r="X234"/>
  <c r="W234"/>
  <c r="V234"/>
  <c r="U234"/>
  <c r="T234"/>
  <c r="S234"/>
  <c r="R234"/>
  <c r="Q234"/>
  <c r="P234"/>
  <c r="O234"/>
  <c r="N234"/>
  <c r="I234"/>
  <c r="H234"/>
  <c r="G234"/>
  <c r="D234"/>
  <c r="C234"/>
  <c r="AA223"/>
  <c r="Z223"/>
  <c r="Y223"/>
  <c r="X223"/>
  <c r="W223"/>
  <c r="V223"/>
  <c r="U223"/>
  <c r="T223"/>
  <c r="S223"/>
  <c r="R223"/>
  <c r="Q223"/>
  <c r="P223"/>
  <c r="O223"/>
  <c r="N223"/>
  <c r="H223"/>
  <c r="G223"/>
  <c r="D223"/>
  <c r="C223"/>
  <c r="AA221"/>
  <c r="Z221"/>
  <c r="Y221"/>
  <c r="X221"/>
  <c r="W221"/>
  <c r="V221"/>
  <c r="U221"/>
  <c r="T221"/>
  <c r="S221"/>
  <c r="R221"/>
  <c r="Q221"/>
  <c r="P221"/>
  <c r="O221"/>
  <c r="N221"/>
  <c r="I221"/>
  <c r="H221"/>
  <c r="G221"/>
  <c r="D221"/>
  <c r="C221"/>
  <c r="P192"/>
  <c r="P193" s="1"/>
  <c r="P194" s="1"/>
  <c r="AA190"/>
  <c r="Z190"/>
  <c r="Y190"/>
  <c r="X190"/>
  <c r="W190"/>
  <c r="V190"/>
  <c r="U190"/>
  <c r="T190"/>
  <c r="S190"/>
  <c r="R190"/>
  <c r="Q190"/>
  <c r="O190"/>
  <c r="N190"/>
  <c r="I190"/>
  <c r="H190"/>
  <c r="G190"/>
  <c r="D190"/>
  <c r="C190"/>
  <c r="AA183"/>
  <c r="Z183"/>
  <c r="Y183"/>
  <c r="X183"/>
  <c r="W183"/>
  <c r="W5" s="1"/>
  <c r="V183"/>
  <c r="U183"/>
  <c r="T183"/>
  <c r="S183"/>
  <c r="R183"/>
  <c r="Q183"/>
  <c r="P183"/>
  <c r="O183"/>
  <c r="N183"/>
  <c r="I183"/>
  <c r="H183"/>
  <c r="G183"/>
  <c r="D183"/>
  <c r="C183"/>
  <c r="AA173"/>
  <c r="Z173"/>
  <c r="Y173"/>
  <c r="X173"/>
  <c r="W173"/>
  <c r="V173"/>
  <c r="U173"/>
  <c r="T173"/>
  <c r="S173"/>
  <c r="R173"/>
  <c r="Q173"/>
  <c r="P173"/>
  <c r="O173"/>
  <c r="N173"/>
  <c r="I173"/>
  <c r="H173"/>
  <c r="G173"/>
  <c r="D173"/>
  <c r="C173"/>
  <c r="AA169"/>
  <c r="Z169"/>
  <c r="Y169"/>
  <c r="X169"/>
  <c r="W169"/>
  <c r="V169"/>
  <c r="U169"/>
  <c r="T169"/>
  <c r="S169"/>
  <c r="R169"/>
  <c r="Q169"/>
  <c r="P169"/>
  <c r="O169"/>
  <c r="N169"/>
  <c r="I169"/>
  <c r="H169"/>
  <c r="G169"/>
  <c r="D169"/>
  <c r="C169"/>
  <c r="AA138"/>
  <c r="Z138"/>
  <c r="Y138"/>
  <c r="X138"/>
  <c r="W138"/>
  <c r="V138"/>
  <c r="U138"/>
  <c r="T138"/>
  <c r="S138"/>
  <c r="R138"/>
  <c r="Q138"/>
  <c r="P138"/>
  <c r="O138"/>
  <c r="N138"/>
  <c r="I138"/>
  <c r="H138"/>
  <c r="G138"/>
  <c r="D138"/>
  <c r="C138"/>
  <c r="P116"/>
  <c r="P117" s="1"/>
  <c r="AA114"/>
  <c r="Z114"/>
  <c r="Y114"/>
  <c r="X114"/>
  <c r="W114"/>
  <c r="V114"/>
  <c r="U114"/>
  <c r="T114"/>
  <c r="S114"/>
  <c r="R114"/>
  <c r="Q114"/>
  <c r="O114"/>
  <c r="N114"/>
  <c r="N5" s="1"/>
  <c r="I114"/>
  <c r="H114"/>
  <c r="G114"/>
  <c r="F114"/>
  <c r="E114"/>
  <c r="D114"/>
  <c r="C114"/>
  <c r="AA86"/>
  <c r="Z86"/>
  <c r="Y86"/>
  <c r="X86"/>
  <c r="W86"/>
  <c r="V86"/>
  <c r="U86"/>
  <c r="T86"/>
  <c r="S86"/>
  <c r="R86"/>
  <c r="Q86"/>
  <c r="P86"/>
  <c r="O86"/>
  <c r="N86"/>
  <c r="I86"/>
  <c r="H86"/>
  <c r="G86"/>
  <c r="F86"/>
  <c r="E86"/>
  <c r="D86"/>
  <c r="C86"/>
  <c r="P70"/>
  <c r="P71" s="1"/>
  <c r="P67" s="1"/>
  <c r="AA67"/>
  <c r="Z67"/>
  <c r="Z5" s="1"/>
  <c r="Y67"/>
  <c r="X67"/>
  <c r="W67"/>
  <c r="V67"/>
  <c r="U67"/>
  <c r="T67"/>
  <c r="S67"/>
  <c r="R67"/>
  <c r="R5" s="1"/>
  <c r="Q67"/>
  <c r="O67"/>
  <c r="N67"/>
  <c r="H67"/>
  <c r="H5" s="1"/>
  <c r="G67"/>
  <c r="G5" s="1"/>
  <c r="F67"/>
  <c r="E67"/>
  <c r="D67"/>
  <c r="C67"/>
  <c r="AA60"/>
  <c r="Z60"/>
  <c r="Y60"/>
  <c r="X60"/>
  <c r="W60"/>
  <c r="V60"/>
  <c r="U60"/>
  <c r="T60"/>
  <c r="S60"/>
  <c r="R60"/>
  <c r="Q60"/>
  <c r="P60"/>
  <c r="O60"/>
  <c r="N60"/>
  <c r="D60"/>
  <c r="C60"/>
  <c r="AA6"/>
  <c r="AA5" s="1"/>
  <c r="Z6"/>
  <c r="Y6"/>
  <c r="X6"/>
  <c r="W6"/>
  <c r="V6"/>
  <c r="U6"/>
  <c r="U5" s="1"/>
  <c r="T6"/>
  <c r="T5" s="1"/>
  <c r="S6"/>
  <c r="S5" s="1"/>
  <c r="R6"/>
  <c r="Q6"/>
  <c r="Q5" s="1"/>
  <c r="P6"/>
  <c r="O6"/>
  <c r="N6"/>
  <c r="I6"/>
  <c r="I5" s="1"/>
  <c r="H6"/>
  <c r="G6"/>
  <c r="F6"/>
  <c r="E6"/>
  <c r="D6"/>
  <c r="D5" s="1"/>
  <c r="C6"/>
  <c r="V5"/>
  <c r="X5"/>
  <c r="O5"/>
  <c r="Y5"/>
  <c r="C5"/>
  <c r="AA474" i="133"/>
  <c r="Z474"/>
  <c r="Y474"/>
  <c r="X474"/>
  <c r="W474"/>
  <c r="V474"/>
  <c r="U474"/>
  <c r="T474"/>
  <c r="S474"/>
  <c r="R474"/>
  <c r="Q474"/>
  <c r="P474"/>
  <c r="O474"/>
  <c r="N474"/>
  <c r="I474"/>
  <c r="H474"/>
  <c r="G474"/>
  <c r="F474"/>
  <c r="E474"/>
  <c r="D474"/>
  <c r="C474"/>
  <c r="AA467"/>
  <c r="Z467"/>
  <c r="Y467"/>
  <c r="X467"/>
  <c r="W467"/>
  <c r="V467"/>
  <c r="U467"/>
  <c r="T467"/>
  <c r="S467"/>
  <c r="R467"/>
  <c r="Q467"/>
  <c r="P467"/>
  <c r="O467"/>
  <c r="N467"/>
  <c r="I467"/>
  <c r="H467"/>
  <c r="G467"/>
  <c r="F467"/>
  <c r="E467"/>
  <c r="D467"/>
  <c r="C467"/>
  <c r="AA448"/>
  <c r="Z448"/>
  <c r="Y448"/>
  <c r="X448"/>
  <c r="W448"/>
  <c r="V448"/>
  <c r="U448"/>
  <c r="T448"/>
  <c r="S448"/>
  <c r="R448"/>
  <c r="Q448"/>
  <c r="P448"/>
  <c r="O448"/>
  <c r="N448"/>
  <c r="I448"/>
  <c r="H448"/>
  <c r="G448"/>
  <c r="F448"/>
  <c r="E448"/>
  <c r="D448"/>
  <c r="C448"/>
  <c r="AA441"/>
  <c r="Z441"/>
  <c r="Y441"/>
  <c r="X441"/>
  <c r="W441"/>
  <c r="V441"/>
  <c r="U441"/>
  <c r="T441"/>
  <c r="S441"/>
  <c r="R441"/>
  <c r="Q441"/>
  <c r="P441"/>
  <c r="O441"/>
  <c r="N441"/>
  <c r="I441"/>
  <c r="H441"/>
  <c r="G441"/>
  <c r="F441"/>
  <c r="E441"/>
  <c r="D441"/>
  <c r="C441"/>
  <c r="AA435"/>
  <c r="Z435"/>
  <c r="Y435"/>
  <c r="X435"/>
  <c r="W435"/>
  <c r="V435"/>
  <c r="U435"/>
  <c r="T435"/>
  <c r="S435"/>
  <c r="R435"/>
  <c r="Q435"/>
  <c r="P435"/>
  <c r="O435"/>
  <c r="N435"/>
  <c r="I435"/>
  <c r="H435"/>
  <c r="G435"/>
  <c r="F435"/>
  <c r="E435"/>
  <c r="D435"/>
  <c r="C435"/>
  <c r="AA430"/>
  <c r="Z430"/>
  <c r="Y430"/>
  <c r="X430"/>
  <c r="W430"/>
  <c r="V430"/>
  <c r="U430"/>
  <c r="T430"/>
  <c r="S430"/>
  <c r="R430"/>
  <c r="Q430"/>
  <c r="P430"/>
  <c r="O430"/>
  <c r="N430"/>
  <c r="I430"/>
  <c r="H430"/>
  <c r="G430"/>
  <c r="F430"/>
  <c r="E430"/>
  <c r="D430"/>
  <c r="C430"/>
  <c r="AA421"/>
  <c r="Z421"/>
  <c r="Y421"/>
  <c r="X421"/>
  <c r="W421"/>
  <c r="V421"/>
  <c r="U421"/>
  <c r="T421"/>
  <c r="S421"/>
  <c r="R421"/>
  <c r="Q421"/>
  <c r="P421"/>
  <c r="O421"/>
  <c r="N421"/>
  <c r="I421"/>
  <c r="H421"/>
  <c r="G421"/>
  <c r="F421"/>
  <c r="E421"/>
  <c r="D421"/>
  <c r="C421"/>
  <c r="AA416"/>
  <c r="Z416"/>
  <c r="Y416"/>
  <c r="X416"/>
  <c r="W416"/>
  <c r="V416"/>
  <c r="U416"/>
  <c r="T416"/>
  <c r="S416"/>
  <c r="R416"/>
  <c r="Q416"/>
  <c r="P416"/>
  <c r="O416"/>
  <c r="N416"/>
  <c r="M416"/>
  <c r="K416"/>
  <c r="J416"/>
  <c r="I416"/>
  <c r="H416"/>
  <c r="G416"/>
  <c r="F416"/>
  <c r="E416"/>
  <c r="D416"/>
  <c r="C416"/>
  <c r="AA408"/>
  <c r="Z408"/>
  <c r="Y408"/>
  <c r="X408"/>
  <c r="W408"/>
  <c r="V408"/>
  <c r="U408"/>
  <c r="T408"/>
  <c r="S408"/>
  <c r="R408"/>
  <c r="Q408"/>
  <c r="P408"/>
  <c r="O408"/>
  <c r="N408"/>
  <c r="M408"/>
  <c r="K408"/>
  <c r="J408"/>
  <c r="I408"/>
  <c r="H408"/>
  <c r="G408"/>
  <c r="F408"/>
  <c r="E408"/>
  <c r="D408"/>
  <c r="C408"/>
  <c r="AA392"/>
  <c r="Z392"/>
  <c r="Y392"/>
  <c r="X392"/>
  <c r="W392"/>
  <c r="V392"/>
  <c r="U392"/>
  <c r="T392"/>
  <c r="S392"/>
  <c r="R392"/>
  <c r="Q392"/>
  <c r="P392"/>
  <c r="O392"/>
  <c r="N392"/>
  <c r="I392"/>
  <c r="H392"/>
  <c r="G392"/>
  <c r="F392"/>
  <c r="E392"/>
  <c r="D392"/>
  <c r="C392"/>
  <c r="AA384"/>
  <c r="Z384"/>
  <c r="Y384"/>
  <c r="X384"/>
  <c r="W384"/>
  <c r="V384"/>
  <c r="U384"/>
  <c r="T384"/>
  <c r="S384"/>
  <c r="R384"/>
  <c r="Q384"/>
  <c r="P384"/>
  <c r="O384"/>
  <c r="N384"/>
  <c r="I384"/>
  <c r="H384"/>
  <c r="G384"/>
  <c r="F384"/>
  <c r="E384"/>
  <c r="D384"/>
  <c r="C384"/>
  <c r="AA360"/>
  <c r="Z360"/>
  <c r="Y360"/>
  <c r="X360"/>
  <c r="W360"/>
  <c r="V360"/>
  <c r="U360"/>
  <c r="T360"/>
  <c r="S360"/>
  <c r="R360"/>
  <c r="Q360"/>
  <c r="P360"/>
  <c r="O360"/>
  <c r="N360"/>
  <c r="I360"/>
  <c r="H360"/>
  <c r="G360"/>
  <c r="F360"/>
  <c r="E360"/>
  <c r="D360"/>
  <c r="C360"/>
  <c r="AA353"/>
  <c r="Z353"/>
  <c r="Y353"/>
  <c r="X353"/>
  <c r="W353"/>
  <c r="V353"/>
  <c r="U353"/>
  <c r="T353"/>
  <c r="S353"/>
  <c r="R353"/>
  <c r="Q353"/>
  <c r="P353"/>
  <c r="O353"/>
  <c r="N353"/>
  <c r="I353"/>
  <c r="H353"/>
  <c r="G353"/>
  <c r="F353"/>
  <c r="E353"/>
  <c r="D353"/>
  <c r="C353"/>
  <c r="AA344"/>
  <c r="Z344"/>
  <c r="Y344"/>
  <c r="X344"/>
  <c r="W344"/>
  <c r="V344"/>
  <c r="U344"/>
  <c r="T344"/>
  <c r="S344"/>
  <c r="R344"/>
  <c r="Q344"/>
  <c r="P344"/>
  <c r="O344"/>
  <c r="N344"/>
  <c r="I344"/>
  <c r="H344"/>
  <c r="G344"/>
  <c r="F344"/>
  <c r="E344"/>
  <c r="D344"/>
  <c r="C344"/>
  <c r="AA340"/>
  <c r="Z340"/>
  <c r="Y340"/>
  <c r="X340"/>
  <c r="W340"/>
  <c r="V340"/>
  <c r="U340"/>
  <c r="T340"/>
  <c r="S340"/>
  <c r="R340"/>
  <c r="Q340"/>
  <c r="P340"/>
  <c r="O340"/>
  <c r="N340"/>
  <c r="I340"/>
  <c r="H340"/>
  <c r="G340"/>
  <c r="F340"/>
  <c r="E340"/>
  <c r="D340"/>
  <c r="C340"/>
  <c r="AA329"/>
  <c r="Z329"/>
  <c r="Y329"/>
  <c r="X329"/>
  <c r="W329"/>
  <c r="V329"/>
  <c r="U329"/>
  <c r="T329"/>
  <c r="S329"/>
  <c r="R329"/>
  <c r="Q329"/>
  <c r="P329"/>
  <c r="O329"/>
  <c r="N329"/>
  <c r="I329"/>
  <c r="H329"/>
  <c r="G329"/>
  <c r="F329"/>
  <c r="E329"/>
  <c r="D329"/>
  <c r="C329"/>
  <c r="AA316"/>
  <c r="Z316"/>
  <c r="Y316"/>
  <c r="X316"/>
  <c r="W316"/>
  <c r="V316"/>
  <c r="U316"/>
  <c r="T316"/>
  <c r="S316"/>
  <c r="R316"/>
  <c r="Q316"/>
  <c r="P316"/>
  <c r="O316"/>
  <c r="N316"/>
  <c r="H316"/>
  <c r="G316"/>
  <c r="F316"/>
  <c r="E316"/>
  <c r="D316"/>
  <c r="C316"/>
  <c r="AA305"/>
  <c r="Z305"/>
  <c r="Y305"/>
  <c r="X305"/>
  <c r="W305"/>
  <c r="V305"/>
  <c r="U305"/>
  <c r="T305"/>
  <c r="S305"/>
  <c r="R305"/>
  <c r="Q305"/>
  <c r="P305"/>
  <c r="O305"/>
  <c r="N305"/>
  <c r="H305"/>
  <c r="G305"/>
  <c r="F305"/>
  <c r="E305"/>
  <c r="D305"/>
  <c r="C305"/>
  <c r="AA300"/>
  <c r="Z300"/>
  <c r="Y300"/>
  <c r="X300"/>
  <c r="W300"/>
  <c r="V300"/>
  <c r="U300"/>
  <c r="T300"/>
  <c r="S300"/>
  <c r="R300"/>
  <c r="Q300"/>
  <c r="P300"/>
  <c r="O300"/>
  <c r="N300"/>
  <c r="H300"/>
  <c r="G300"/>
  <c r="F300"/>
  <c r="E300"/>
  <c r="D300"/>
  <c r="C300"/>
  <c r="AA264"/>
  <c r="Z264"/>
  <c r="Y264"/>
  <c r="X264"/>
  <c r="W264"/>
  <c r="V264"/>
  <c r="U264"/>
  <c r="T264"/>
  <c r="S264"/>
  <c r="R264"/>
  <c r="Q264"/>
  <c r="P264"/>
  <c r="O264"/>
  <c r="N264"/>
  <c r="H264"/>
  <c r="G264"/>
  <c r="F264"/>
  <c r="E264"/>
  <c r="D264"/>
  <c r="C264"/>
  <c r="AA218"/>
  <c r="Z218"/>
  <c r="Y218"/>
  <c r="X218"/>
  <c r="W218"/>
  <c r="V218"/>
  <c r="U218"/>
  <c r="T218"/>
  <c r="S218"/>
  <c r="R218"/>
  <c r="Q218"/>
  <c r="P218"/>
  <c r="O218"/>
  <c r="N218"/>
  <c r="H218"/>
  <c r="G218"/>
  <c r="F218"/>
  <c r="E218"/>
  <c r="D218"/>
  <c r="C218"/>
  <c r="AA211"/>
  <c r="Z211"/>
  <c r="Y211"/>
  <c r="X211"/>
  <c r="W211"/>
  <c r="V211"/>
  <c r="U211"/>
  <c r="T211"/>
  <c r="S211"/>
  <c r="R211"/>
  <c r="Q211"/>
  <c r="P211"/>
  <c r="O211"/>
  <c r="N211"/>
  <c r="I211"/>
  <c r="H211"/>
  <c r="G211"/>
  <c r="F211"/>
  <c r="E211"/>
  <c r="D211"/>
  <c r="C211"/>
  <c r="AA202"/>
  <c r="Z202"/>
  <c r="Y202"/>
  <c r="X202"/>
  <c r="W202"/>
  <c r="V202"/>
  <c r="U202"/>
  <c r="T202"/>
  <c r="S202"/>
  <c r="R202"/>
  <c r="Q202"/>
  <c r="P202"/>
  <c r="O202"/>
  <c r="N202"/>
  <c r="I202"/>
  <c r="H202"/>
  <c r="G202"/>
  <c r="F202"/>
  <c r="E202"/>
  <c r="D202"/>
  <c r="C202"/>
  <c r="AA197"/>
  <c r="Z197"/>
  <c r="Y197"/>
  <c r="X197"/>
  <c r="W197"/>
  <c r="V197"/>
  <c r="U197"/>
  <c r="T197"/>
  <c r="S197"/>
  <c r="R197"/>
  <c r="Q197"/>
  <c r="P197"/>
  <c r="O197"/>
  <c r="N197"/>
  <c r="I197"/>
  <c r="H197"/>
  <c r="G197"/>
  <c r="F197"/>
  <c r="E197"/>
  <c r="D197"/>
  <c r="C197"/>
  <c r="AA193"/>
  <c r="Z193"/>
  <c r="Y193"/>
  <c r="X193"/>
  <c r="W193"/>
  <c r="V193"/>
  <c r="U193"/>
  <c r="T193"/>
  <c r="S193"/>
  <c r="R193"/>
  <c r="Q193"/>
  <c r="P193"/>
  <c r="O193"/>
  <c r="N193"/>
  <c r="I193"/>
  <c r="H193"/>
  <c r="G193"/>
  <c r="F193"/>
  <c r="E193"/>
  <c r="D193"/>
  <c r="C193"/>
  <c r="AA168"/>
  <c r="Z168"/>
  <c r="Y168"/>
  <c r="X168"/>
  <c r="W168"/>
  <c r="V168"/>
  <c r="U168"/>
  <c r="T168"/>
  <c r="S168"/>
  <c r="R168"/>
  <c r="Q168"/>
  <c r="P168"/>
  <c r="O168"/>
  <c r="N168"/>
  <c r="I168"/>
  <c r="H168"/>
  <c r="G168"/>
  <c r="F168"/>
  <c r="E168"/>
  <c r="D168"/>
  <c r="C168"/>
  <c r="AA144"/>
  <c r="Z144"/>
  <c r="Y144"/>
  <c r="X144"/>
  <c r="W144"/>
  <c r="V144"/>
  <c r="U144"/>
  <c r="T144"/>
  <c r="S144"/>
  <c r="R144"/>
  <c r="Q144"/>
  <c r="P144"/>
  <c r="O144"/>
  <c r="N144"/>
  <c r="I144"/>
  <c r="H144"/>
  <c r="G144"/>
  <c r="F144"/>
  <c r="E144"/>
  <c r="D144"/>
  <c r="C144"/>
  <c r="AA132"/>
  <c r="Z132"/>
  <c r="Y132"/>
  <c r="X132"/>
  <c r="W132"/>
  <c r="V132"/>
  <c r="U132"/>
  <c r="T132"/>
  <c r="S132"/>
  <c r="R132"/>
  <c r="Q132"/>
  <c r="P132"/>
  <c r="O132"/>
  <c r="N132"/>
  <c r="I132"/>
  <c r="H132"/>
  <c r="G132"/>
  <c r="F132"/>
  <c r="E132"/>
  <c r="D132"/>
  <c r="C132"/>
  <c r="AA125"/>
  <c r="Z125"/>
  <c r="Y125"/>
  <c r="X125"/>
  <c r="W125"/>
  <c r="V125"/>
  <c r="U125"/>
  <c r="T125"/>
  <c r="S125"/>
  <c r="R125"/>
  <c r="Q125"/>
  <c r="P125"/>
  <c r="O125"/>
  <c r="N125"/>
  <c r="I125"/>
  <c r="H125"/>
  <c r="G125"/>
  <c r="F125"/>
  <c r="E125"/>
  <c r="D125"/>
  <c r="C125"/>
  <c r="AA108"/>
  <c r="Z108"/>
  <c r="Y108"/>
  <c r="X108"/>
  <c r="W108"/>
  <c r="V108"/>
  <c r="U108"/>
  <c r="T108"/>
  <c r="S108"/>
  <c r="R108"/>
  <c r="Q108"/>
  <c r="P108"/>
  <c r="O108"/>
  <c r="N108"/>
  <c r="H108"/>
  <c r="G108"/>
  <c r="F108"/>
  <c r="E108"/>
  <c r="D108"/>
  <c r="C108"/>
  <c r="AA87"/>
  <c r="Z87"/>
  <c r="Y87"/>
  <c r="X87"/>
  <c r="W87"/>
  <c r="V87"/>
  <c r="U87"/>
  <c r="T87"/>
  <c r="S87"/>
  <c r="R87"/>
  <c r="Q87"/>
  <c r="P87"/>
  <c r="O87"/>
  <c r="N87"/>
  <c r="I87"/>
  <c r="H87"/>
  <c r="G87"/>
  <c r="F87"/>
  <c r="E87"/>
  <c r="D87"/>
  <c r="C87"/>
  <c r="AA77"/>
  <c r="Z77"/>
  <c r="Y77"/>
  <c r="X77"/>
  <c r="W77"/>
  <c r="V77"/>
  <c r="U77"/>
  <c r="T77"/>
  <c r="S77"/>
  <c r="R77"/>
  <c r="Q77"/>
  <c r="P77"/>
  <c r="O77"/>
  <c r="N77"/>
  <c r="I77"/>
  <c r="H77"/>
  <c r="G77"/>
  <c r="F77"/>
  <c r="E77"/>
  <c r="D77"/>
  <c r="C77"/>
  <c r="AA73"/>
  <c r="Z73"/>
  <c r="Y73"/>
  <c r="X73"/>
  <c r="W73"/>
  <c r="V73"/>
  <c r="U73"/>
  <c r="T73"/>
  <c r="S73"/>
  <c r="R73"/>
  <c r="Q73"/>
  <c r="P73"/>
  <c r="O73"/>
  <c r="N73"/>
  <c r="I73"/>
  <c r="H73"/>
  <c r="G73"/>
  <c r="F73"/>
  <c r="E73"/>
  <c r="D73"/>
  <c r="C73"/>
  <c r="AA70"/>
  <c r="Z70"/>
  <c r="Y70"/>
  <c r="X70"/>
  <c r="W70"/>
  <c r="V70"/>
  <c r="U70"/>
  <c r="T70"/>
  <c r="S70"/>
  <c r="R70"/>
  <c r="Q70"/>
  <c r="P70"/>
  <c r="O70"/>
  <c r="N70"/>
  <c r="D70"/>
  <c r="C70"/>
  <c r="AA67"/>
  <c r="Z67"/>
  <c r="Y67"/>
  <c r="X67"/>
  <c r="W67"/>
  <c r="V67"/>
  <c r="U67"/>
  <c r="T67"/>
  <c r="S67"/>
  <c r="R67"/>
  <c r="Q67"/>
  <c r="P67"/>
  <c r="O67"/>
  <c r="N67"/>
  <c r="D67"/>
  <c r="C67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AA9"/>
  <c r="Z9"/>
  <c r="Z5" s="1"/>
  <c r="Y9"/>
  <c r="X9"/>
  <c r="W9"/>
  <c r="V9"/>
  <c r="V5" s="1"/>
  <c r="U9"/>
  <c r="T9"/>
  <c r="S9"/>
  <c r="R9"/>
  <c r="R5" s="1"/>
  <c r="Q9"/>
  <c r="P9"/>
  <c r="O9"/>
  <c r="N9"/>
  <c r="N5" s="1"/>
  <c r="I9"/>
  <c r="H9"/>
  <c r="G9"/>
  <c r="F9"/>
  <c r="E9"/>
  <c r="D9"/>
  <c r="C9"/>
  <c r="AA6"/>
  <c r="AA5" s="1"/>
  <c r="Z6"/>
  <c r="Y6"/>
  <c r="X6"/>
  <c r="X5" s="1"/>
  <c r="W6"/>
  <c r="W5" s="1"/>
  <c r="V6"/>
  <c r="U6"/>
  <c r="T6"/>
  <c r="T5" s="1"/>
  <c r="S6"/>
  <c r="S5" s="1"/>
  <c r="R6"/>
  <c r="Q6"/>
  <c r="P6"/>
  <c r="O6"/>
  <c r="O5" s="1"/>
  <c r="N6"/>
  <c r="I6"/>
  <c r="H6"/>
  <c r="H5" s="1"/>
  <c r="G6"/>
  <c r="G5" s="1"/>
  <c r="F6"/>
  <c r="E6"/>
  <c r="D6"/>
  <c r="D5" s="1"/>
  <c r="C6"/>
  <c r="Y5"/>
  <c r="U5"/>
  <c r="Q5"/>
  <c r="I5"/>
  <c r="C5"/>
  <c r="AA321" i="132"/>
  <c r="Z321"/>
  <c r="Y321"/>
  <c r="X321"/>
  <c r="W321"/>
  <c r="V321"/>
  <c r="U321"/>
  <c r="T321"/>
  <c r="S321"/>
  <c r="R321"/>
  <c r="Q321"/>
  <c r="P321"/>
  <c r="O321"/>
  <c r="N321"/>
  <c r="H321"/>
  <c r="G321"/>
  <c r="D321"/>
  <c r="C321"/>
  <c r="AA317"/>
  <c r="Z317"/>
  <c r="Y317"/>
  <c r="X317"/>
  <c r="W317"/>
  <c r="V317"/>
  <c r="U317"/>
  <c r="T317"/>
  <c r="S317"/>
  <c r="R317"/>
  <c r="Q317"/>
  <c r="P317"/>
  <c r="O317"/>
  <c r="N317"/>
  <c r="H317"/>
  <c r="G317"/>
  <c r="D317"/>
  <c r="C317"/>
  <c r="AA315"/>
  <c r="Z315"/>
  <c r="Y315"/>
  <c r="X315"/>
  <c r="W315"/>
  <c r="V315"/>
  <c r="U315"/>
  <c r="T315"/>
  <c r="S315"/>
  <c r="R315"/>
  <c r="Q315"/>
  <c r="P315"/>
  <c r="O315"/>
  <c r="N315"/>
  <c r="H315"/>
  <c r="G315"/>
  <c r="D315"/>
  <c r="C315"/>
  <c r="AA305"/>
  <c r="Z305"/>
  <c r="Y305"/>
  <c r="X305"/>
  <c r="W305"/>
  <c r="V305"/>
  <c r="U305"/>
  <c r="T305"/>
  <c r="S305"/>
  <c r="R305"/>
  <c r="Q305"/>
  <c r="P305"/>
  <c r="O305"/>
  <c r="N305"/>
  <c r="I305"/>
  <c r="H305"/>
  <c r="G305"/>
  <c r="D305"/>
  <c r="C305"/>
  <c r="AA294"/>
  <c r="Z294"/>
  <c r="Y294"/>
  <c r="X294"/>
  <c r="W294"/>
  <c r="V294"/>
  <c r="U294"/>
  <c r="T294"/>
  <c r="S294"/>
  <c r="R294"/>
  <c r="Q294"/>
  <c r="P294"/>
  <c r="O294"/>
  <c r="N294"/>
  <c r="I294"/>
  <c r="H294"/>
  <c r="G294"/>
  <c r="D294"/>
  <c r="C294"/>
  <c r="AA286"/>
  <c r="Z286"/>
  <c r="Y286"/>
  <c r="X286"/>
  <c r="W286"/>
  <c r="V286"/>
  <c r="U286"/>
  <c r="T286"/>
  <c r="S286"/>
  <c r="R286"/>
  <c r="Q286"/>
  <c r="P286"/>
  <c r="O286"/>
  <c r="N286"/>
  <c r="M286"/>
  <c r="K286"/>
  <c r="J286"/>
  <c r="I286"/>
  <c r="H286"/>
  <c r="G286"/>
  <c r="F286"/>
  <c r="E286"/>
  <c r="D286"/>
  <c r="C286"/>
  <c r="AA275"/>
  <c r="Z275"/>
  <c r="Y275"/>
  <c r="X275"/>
  <c r="W275"/>
  <c r="V275"/>
  <c r="U275"/>
  <c r="T275"/>
  <c r="S275"/>
  <c r="R275"/>
  <c r="Q275"/>
  <c r="P275"/>
  <c r="O275"/>
  <c r="N275"/>
  <c r="I275"/>
  <c r="H275"/>
  <c r="G275"/>
  <c r="D275"/>
  <c r="C275"/>
  <c r="AA241"/>
  <c r="Z241"/>
  <c r="Y241"/>
  <c r="X241"/>
  <c r="W241"/>
  <c r="V241"/>
  <c r="U241"/>
  <c r="T241"/>
  <c r="S241"/>
  <c r="R241"/>
  <c r="Q241"/>
  <c r="P241"/>
  <c r="O241"/>
  <c r="N241"/>
  <c r="I241"/>
  <c r="H241"/>
  <c r="G241"/>
  <c r="D241"/>
  <c r="C241"/>
  <c r="AA234"/>
  <c r="Z234"/>
  <c r="Y234"/>
  <c r="X234"/>
  <c r="W234"/>
  <c r="V234"/>
  <c r="U234"/>
  <c r="T234"/>
  <c r="S234"/>
  <c r="R234"/>
  <c r="Q234"/>
  <c r="P234"/>
  <c r="O234"/>
  <c r="N234"/>
  <c r="I234"/>
  <c r="H234"/>
  <c r="G234"/>
  <c r="D234"/>
  <c r="C234"/>
  <c r="AA221"/>
  <c r="Z221"/>
  <c r="Y221"/>
  <c r="X221"/>
  <c r="W221"/>
  <c r="V221"/>
  <c r="U221"/>
  <c r="T221"/>
  <c r="S221"/>
  <c r="R221"/>
  <c r="Q221"/>
  <c r="P221"/>
  <c r="O221"/>
  <c r="N221"/>
  <c r="I221"/>
  <c r="H221"/>
  <c r="G221"/>
  <c r="D221"/>
  <c r="C221"/>
  <c r="AA210"/>
  <c r="Z210"/>
  <c r="Y210"/>
  <c r="X210"/>
  <c r="W210"/>
  <c r="V210"/>
  <c r="U210"/>
  <c r="T210"/>
  <c r="S210"/>
  <c r="R210"/>
  <c r="Q210"/>
  <c r="P210"/>
  <c r="O210"/>
  <c r="N210"/>
  <c r="H210"/>
  <c r="G210"/>
  <c r="D210"/>
  <c r="C210"/>
  <c r="AA208"/>
  <c r="Z208"/>
  <c r="Y208"/>
  <c r="X208"/>
  <c r="W208"/>
  <c r="V208"/>
  <c r="U208"/>
  <c r="T208"/>
  <c r="S208"/>
  <c r="R208"/>
  <c r="Q208"/>
  <c r="P208"/>
  <c r="O208"/>
  <c r="N208"/>
  <c r="I208"/>
  <c r="H208"/>
  <c r="G208"/>
  <c r="D208"/>
  <c r="C208"/>
  <c r="AA183"/>
  <c r="Z183"/>
  <c r="Y183"/>
  <c r="X183"/>
  <c r="W183"/>
  <c r="V183"/>
  <c r="U183"/>
  <c r="T183"/>
  <c r="S183"/>
  <c r="R183"/>
  <c r="Q183"/>
  <c r="P183"/>
  <c r="O183"/>
  <c r="N183"/>
  <c r="I183"/>
  <c r="H183"/>
  <c r="G183"/>
  <c r="D183"/>
  <c r="C183"/>
  <c r="AA177"/>
  <c r="Z177"/>
  <c r="Y177"/>
  <c r="X177"/>
  <c r="W177"/>
  <c r="V177"/>
  <c r="U177"/>
  <c r="T177"/>
  <c r="S177"/>
  <c r="R177"/>
  <c r="Q177"/>
  <c r="P177"/>
  <c r="O177"/>
  <c r="N177"/>
  <c r="I177"/>
  <c r="H177"/>
  <c r="G177"/>
  <c r="D177"/>
  <c r="C177"/>
  <c r="AA167"/>
  <c r="Z167"/>
  <c r="Y167"/>
  <c r="Y5" s="1"/>
  <c r="X167"/>
  <c r="W167"/>
  <c r="V167"/>
  <c r="U167"/>
  <c r="T167"/>
  <c r="S167"/>
  <c r="R167"/>
  <c r="Q167"/>
  <c r="Q5" s="1"/>
  <c r="P167"/>
  <c r="O167"/>
  <c r="N167"/>
  <c r="I167"/>
  <c r="H167"/>
  <c r="G167"/>
  <c r="D167"/>
  <c r="C167"/>
  <c r="AA163"/>
  <c r="Z163"/>
  <c r="Y163"/>
  <c r="X163"/>
  <c r="W163"/>
  <c r="V163"/>
  <c r="U163"/>
  <c r="T163"/>
  <c r="S163"/>
  <c r="R163"/>
  <c r="Q163"/>
  <c r="P163"/>
  <c r="O163"/>
  <c r="N163"/>
  <c r="I163"/>
  <c r="H163"/>
  <c r="G163"/>
  <c r="D163"/>
  <c r="C163"/>
  <c r="AA132"/>
  <c r="Z132"/>
  <c r="Y132"/>
  <c r="X132"/>
  <c r="W132"/>
  <c r="V132"/>
  <c r="U132"/>
  <c r="T132"/>
  <c r="S132"/>
  <c r="R132"/>
  <c r="Q132"/>
  <c r="P132"/>
  <c r="O132"/>
  <c r="N132"/>
  <c r="I132"/>
  <c r="H132"/>
  <c r="G132"/>
  <c r="D132"/>
  <c r="C132"/>
  <c r="AA109"/>
  <c r="Z109"/>
  <c r="Y109"/>
  <c r="X109"/>
  <c r="W109"/>
  <c r="V109"/>
  <c r="U109"/>
  <c r="U5" s="1"/>
  <c r="T109"/>
  <c r="S109"/>
  <c r="R109"/>
  <c r="Q109"/>
  <c r="P109"/>
  <c r="O109"/>
  <c r="N109"/>
  <c r="I109"/>
  <c r="I5" s="1"/>
  <c r="H109"/>
  <c r="G109"/>
  <c r="F109"/>
  <c r="E109"/>
  <c r="D109"/>
  <c r="C109"/>
  <c r="AA81"/>
  <c r="Z81"/>
  <c r="Y81"/>
  <c r="X81"/>
  <c r="W81"/>
  <c r="W5" s="1"/>
  <c r="V81"/>
  <c r="V5" s="1"/>
  <c r="U81"/>
  <c r="T81"/>
  <c r="S81"/>
  <c r="R81"/>
  <c r="Q81"/>
  <c r="P81"/>
  <c r="O81"/>
  <c r="N81"/>
  <c r="N5" s="1"/>
  <c r="I81"/>
  <c r="H81"/>
  <c r="G81"/>
  <c r="F81"/>
  <c r="E81"/>
  <c r="D81"/>
  <c r="C81"/>
  <c r="AA62"/>
  <c r="Z62"/>
  <c r="Y62"/>
  <c r="X62"/>
  <c r="W62"/>
  <c r="V62"/>
  <c r="U62"/>
  <c r="T62"/>
  <c r="S62"/>
  <c r="R62"/>
  <c r="Q62"/>
  <c r="P62"/>
  <c r="O62"/>
  <c r="N62"/>
  <c r="H62"/>
  <c r="G62"/>
  <c r="F62"/>
  <c r="E62"/>
  <c r="D62"/>
  <c r="C62"/>
  <c r="AA55"/>
  <c r="Z55"/>
  <c r="Y55"/>
  <c r="X55"/>
  <c r="W55"/>
  <c r="V55"/>
  <c r="U55"/>
  <c r="T55"/>
  <c r="S55"/>
  <c r="R55"/>
  <c r="Q55"/>
  <c r="P55"/>
  <c r="O55"/>
  <c r="N55"/>
  <c r="D55"/>
  <c r="C55"/>
  <c r="AA6"/>
  <c r="Z6"/>
  <c r="Y6"/>
  <c r="X6"/>
  <c r="W6"/>
  <c r="V6"/>
  <c r="U6"/>
  <c r="T6"/>
  <c r="T5" s="1"/>
  <c r="S6"/>
  <c r="S5" s="1"/>
  <c r="R6"/>
  <c r="Q6"/>
  <c r="P6"/>
  <c r="P5" s="1"/>
  <c r="O6"/>
  <c r="O5" s="1"/>
  <c r="N6"/>
  <c r="I6"/>
  <c r="H6"/>
  <c r="H5" s="1"/>
  <c r="G6"/>
  <c r="F6"/>
  <c r="E6"/>
  <c r="D6"/>
  <c r="D5" s="1"/>
  <c r="C6"/>
  <c r="C5" s="1"/>
  <c r="X5"/>
  <c r="Z5"/>
  <c r="R5"/>
  <c r="AA5"/>
  <c r="G5"/>
  <c r="D5" i="131"/>
  <c r="AA429"/>
  <c r="Z429"/>
  <c r="Y429"/>
  <c r="X429"/>
  <c r="W429"/>
  <c r="V429"/>
  <c r="U429"/>
  <c r="T429"/>
  <c r="S429"/>
  <c r="R429"/>
  <c r="Q429"/>
  <c r="P429"/>
  <c r="O429"/>
  <c r="N429"/>
  <c r="I429"/>
  <c r="H429"/>
  <c r="G429"/>
  <c r="F429"/>
  <c r="E429"/>
  <c r="D429"/>
  <c r="C429"/>
  <c r="AA422"/>
  <c r="Z422"/>
  <c r="Y422"/>
  <c r="X422"/>
  <c r="W422"/>
  <c r="V422"/>
  <c r="U422"/>
  <c r="T422"/>
  <c r="S422"/>
  <c r="R422"/>
  <c r="Q422"/>
  <c r="P422"/>
  <c r="O422"/>
  <c r="N422"/>
  <c r="I422"/>
  <c r="H422"/>
  <c r="G422"/>
  <c r="F422"/>
  <c r="E422"/>
  <c r="D422"/>
  <c r="C422"/>
  <c r="AA405"/>
  <c r="Z405"/>
  <c r="Y405"/>
  <c r="X405"/>
  <c r="W405"/>
  <c r="V405"/>
  <c r="U405"/>
  <c r="T405"/>
  <c r="S405"/>
  <c r="R405"/>
  <c r="Q405"/>
  <c r="P405"/>
  <c r="O405"/>
  <c r="N405"/>
  <c r="I405"/>
  <c r="H405"/>
  <c r="G405"/>
  <c r="F405"/>
  <c r="E405"/>
  <c r="D405"/>
  <c r="C405"/>
  <c r="AA399"/>
  <c r="Z399"/>
  <c r="Y399"/>
  <c r="X399"/>
  <c r="W399"/>
  <c r="V399"/>
  <c r="U399"/>
  <c r="T399"/>
  <c r="S399"/>
  <c r="R399"/>
  <c r="Q399"/>
  <c r="P399"/>
  <c r="O399"/>
  <c r="N399"/>
  <c r="I399"/>
  <c r="H399"/>
  <c r="G399"/>
  <c r="F399"/>
  <c r="E399"/>
  <c r="D399"/>
  <c r="C399"/>
  <c r="AA393"/>
  <c r="Z393"/>
  <c r="Y393"/>
  <c r="X393"/>
  <c r="W393"/>
  <c r="V393"/>
  <c r="U393"/>
  <c r="T393"/>
  <c r="S393"/>
  <c r="R393"/>
  <c r="Q393"/>
  <c r="P393"/>
  <c r="O393"/>
  <c r="N393"/>
  <c r="I393"/>
  <c r="H393"/>
  <c r="G393"/>
  <c r="F393"/>
  <c r="E393"/>
  <c r="D393"/>
  <c r="C393"/>
  <c r="AA388"/>
  <c r="Z388"/>
  <c r="Y388"/>
  <c r="X388"/>
  <c r="W388"/>
  <c r="V388"/>
  <c r="U388"/>
  <c r="T388"/>
  <c r="S388"/>
  <c r="R388"/>
  <c r="Q388"/>
  <c r="P388"/>
  <c r="O388"/>
  <c r="N388"/>
  <c r="I388"/>
  <c r="H388"/>
  <c r="G388"/>
  <c r="F388"/>
  <c r="E388"/>
  <c r="D388"/>
  <c r="C388"/>
  <c r="AA379"/>
  <c r="Z379"/>
  <c r="Y379"/>
  <c r="X379"/>
  <c r="W379"/>
  <c r="V379"/>
  <c r="U379"/>
  <c r="T379"/>
  <c r="S379"/>
  <c r="R379"/>
  <c r="Q379"/>
  <c r="P379"/>
  <c r="O379"/>
  <c r="N379"/>
  <c r="I379"/>
  <c r="H379"/>
  <c r="G379"/>
  <c r="F379"/>
  <c r="E379"/>
  <c r="D379"/>
  <c r="C379"/>
  <c r="AA374"/>
  <c r="Z374"/>
  <c r="Y374"/>
  <c r="X374"/>
  <c r="W374"/>
  <c r="V374"/>
  <c r="U374"/>
  <c r="T374"/>
  <c r="S374"/>
  <c r="R374"/>
  <c r="Q374"/>
  <c r="P374"/>
  <c r="O374"/>
  <c r="N374"/>
  <c r="M374"/>
  <c r="K374"/>
  <c r="J374"/>
  <c r="I374"/>
  <c r="H374"/>
  <c r="G374"/>
  <c r="F374"/>
  <c r="E374"/>
  <c r="D374"/>
  <c r="C374"/>
  <c r="AA366"/>
  <c r="Z366"/>
  <c r="Y366"/>
  <c r="X366"/>
  <c r="W366"/>
  <c r="V366"/>
  <c r="U366"/>
  <c r="T366"/>
  <c r="S366"/>
  <c r="R366"/>
  <c r="Q366"/>
  <c r="P366"/>
  <c r="O366"/>
  <c r="N366"/>
  <c r="M366"/>
  <c r="K366"/>
  <c r="J366"/>
  <c r="I366"/>
  <c r="H366"/>
  <c r="G366"/>
  <c r="F366"/>
  <c r="E366"/>
  <c r="D366"/>
  <c r="C366"/>
  <c r="AA350"/>
  <c r="Z350"/>
  <c r="Y350"/>
  <c r="X350"/>
  <c r="W350"/>
  <c r="V350"/>
  <c r="U350"/>
  <c r="T350"/>
  <c r="S350"/>
  <c r="R350"/>
  <c r="Q350"/>
  <c r="P350"/>
  <c r="O350"/>
  <c r="N350"/>
  <c r="I350"/>
  <c r="H350"/>
  <c r="G350"/>
  <c r="F350"/>
  <c r="E350"/>
  <c r="D350"/>
  <c r="C350"/>
  <c r="AA342"/>
  <c r="Z342"/>
  <c r="Y342"/>
  <c r="X342"/>
  <c r="W342"/>
  <c r="V342"/>
  <c r="U342"/>
  <c r="T342"/>
  <c r="S342"/>
  <c r="R342"/>
  <c r="Q342"/>
  <c r="P342"/>
  <c r="O342"/>
  <c r="N342"/>
  <c r="I342"/>
  <c r="H342"/>
  <c r="G342"/>
  <c r="F342"/>
  <c r="E342"/>
  <c r="D342"/>
  <c r="C342"/>
  <c r="AA321"/>
  <c r="Z321"/>
  <c r="Y321"/>
  <c r="X321"/>
  <c r="W321"/>
  <c r="V321"/>
  <c r="U321"/>
  <c r="T321"/>
  <c r="S321"/>
  <c r="R321"/>
  <c r="Q321"/>
  <c r="P321"/>
  <c r="O321"/>
  <c r="N321"/>
  <c r="I321"/>
  <c r="H321"/>
  <c r="G321"/>
  <c r="F321"/>
  <c r="E321"/>
  <c r="D321"/>
  <c r="C321"/>
  <c r="AA314"/>
  <c r="Z314"/>
  <c r="Y314"/>
  <c r="X314"/>
  <c r="W314"/>
  <c r="V314"/>
  <c r="U314"/>
  <c r="T314"/>
  <c r="S314"/>
  <c r="R314"/>
  <c r="Q314"/>
  <c r="P314"/>
  <c r="O314"/>
  <c r="N314"/>
  <c r="I314"/>
  <c r="H314"/>
  <c r="G314"/>
  <c r="F314"/>
  <c r="E314"/>
  <c r="D314"/>
  <c r="C314"/>
  <c r="AA305"/>
  <c r="Z305"/>
  <c r="Y305"/>
  <c r="X305"/>
  <c r="W305"/>
  <c r="V305"/>
  <c r="U305"/>
  <c r="T305"/>
  <c r="S305"/>
  <c r="R305"/>
  <c r="Q305"/>
  <c r="P305"/>
  <c r="O305"/>
  <c r="N305"/>
  <c r="I305"/>
  <c r="H305"/>
  <c r="G305"/>
  <c r="F305"/>
  <c r="E305"/>
  <c r="D305"/>
  <c r="C305"/>
  <c r="AA301"/>
  <c r="Z301"/>
  <c r="Y301"/>
  <c r="X301"/>
  <c r="W301"/>
  <c r="V301"/>
  <c r="U301"/>
  <c r="T301"/>
  <c r="S301"/>
  <c r="R301"/>
  <c r="Q301"/>
  <c r="P301"/>
  <c r="O301"/>
  <c r="N301"/>
  <c r="I301"/>
  <c r="H301"/>
  <c r="G301"/>
  <c r="F301"/>
  <c r="E301"/>
  <c r="D301"/>
  <c r="C301"/>
  <c r="AA290"/>
  <c r="Z290"/>
  <c r="Y290"/>
  <c r="X290"/>
  <c r="W290"/>
  <c r="V290"/>
  <c r="U290"/>
  <c r="T290"/>
  <c r="S290"/>
  <c r="R290"/>
  <c r="Q290"/>
  <c r="P290"/>
  <c r="O290"/>
  <c r="N290"/>
  <c r="I290"/>
  <c r="H290"/>
  <c r="G290"/>
  <c r="F290"/>
  <c r="E290"/>
  <c r="D290"/>
  <c r="C290"/>
  <c r="AA277"/>
  <c r="Z277"/>
  <c r="Y277"/>
  <c r="X277"/>
  <c r="W277"/>
  <c r="V277"/>
  <c r="U277"/>
  <c r="T277"/>
  <c r="S277"/>
  <c r="R277"/>
  <c r="Q277"/>
  <c r="P277"/>
  <c r="O277"/>
  <c r="N277"/>
  <c r="H277"/>
  <c r="G277"/>
  <c r="F277"/>
  <c r="E277"/>
  <c r="D277"/>
  <c r="C277"/>
  <c r="AA266"/>
  <c r="Z266"/>
  <c r="Y266"/>
  <c r="X266"/>
  <c r="W266"/>
  <c r="V266"/>
  <c r="U266"/>
  <c r="T266"/>
  <c r="S266"/>
  <c r="R266"/>
  <c r="Q266"/>
  <c r="P266"/>
  <c r="O266"/>
  <c r="N266"/>
  <c r="H266"/>
  <c r="G266"/>
  <c r="F266"/>
  <c r="E266"/>
  <c r="D266"/>
  <c r="C266"/>
  <c r="AA261"/>
  <c r="Z261"/>
  <c r="Y261"/>
  <c r="X261"/>
  <c r="W261"/>
  <c r="V261"/>
  <c r="U261"/>
  <c r="T261"/>
  <c r="S261"/>
  <c r="R261"/>
  <c r="Q261"/>
  <c r="P261"/>
  <c r="O261"/>
  <c r="N261"/>
  <c r="H261"/>
  <c r="G261"/>
  <c r="F261"/>
  <c r="E261"/>
  <c r="D261"/>
  <c r="C261"/>
  <c r="AA237"/>
  <c r="Z237"/>
  <c r="Y237"/>
  <c r="X237"/>
  <c r="W237"/>
  <c r="V237"/>
  <c r="U237"/>
  <c r="T237"/>
  <c r="S237"/>
  <c r="R237"/>
  <c r="Q237"/>
  <c r="P237"/>
  <c r="O237"/>
  <c r="N237"/>
  <c r="H237"/>
  <c r="G237"/>
  <c r="F237"/>
  <c r="E237"/>
  <c r="D237"/>
  <c r="C237"/>
  <c r="AA205"/>
  <c r="Z205"/>
  <c r="Y205"/>
  <c r="X205"/>
  <c r="W205"/>
  <c r="V205"/>
  <c r="U205"/>
  <c r="T205"/>
  <c r="S205"/>
  <c r="R205"/>
  <c r="Q205"/>
  <c r="P205"/>
  <c r="O205"/>
  <c r="N205"/>
  <c r="H205"/>
  <c r="G205"/>
  <c r="F205"/>
  <c r="E205"/>
  <c r="D205"/>
  <c r="C205"/>
  <c r="AA198"/>
  <c r="Z198"/>
  <c r="Y198"/>
  <c r="X198"/>
  <c r="W198"/>
  <c r="V198"/>
  <c r="U198"/>
  <c r="T198"/>
  <c r="S198"/>
  <c r="R198"/>
  <c r="Q198"/>
  <c r="P198"/>
  <c r="O198"/>
  <c r="N198"/>
  <c r="I198"/>
  <c r="H198"/>
  <c r="G198"/>
  <c r="F198"/>
  <c r="E198"/>
  <c r="D198"/>
  <c r="C198"/>
  <c r="AA189"/>
  <c r="Z189"/>
  <c r="Y189"/>
  <c r="X189"/>
  <c r="W189"/>
  <c r="V189"/>
  <c r="U189"/>
  <c r="T189"/>
  <c r="S189"/>
  <c r="R189"/>
  <c r="Q189"/>
  <c r="P189"/>
  <c r="O189"/>
  <c r="N189"/>
  <c r="I189"/>
  <c r="H189"/>
  <c r="G189"/>
  <c r="F189"/>
  <c r="E189"/>
  <c r="D189"/>
  <c r="C189"/>
  <c r="AA184"/>
  <c r="Z184"/>
  <c r="Y184"/>
  <c r="X184"/>
  <c r="W184"/>
  <c r="V184"/>
  <c r="U184"/>
  <c r="T184"/>
  <c r="S184"/>
  <c r="R184"/>
  <c r="Q184"/>
  <c r="P184"/>
  <c r="O184"/>
  <c r="N184"/>
  <c r="I184"/>
  <c r="H184"/>
  <c r="G184"/>
  <c r="F184"/>
  <c r="E184"/>
  <c r="D184"/>
  <c r="C184"/>
  <c r="AA180"/>
  <c r="Z180"/>
  <c r="Y180"/>
  <c r="X180"/>
  <c r="W180"/>
  <c r="V180"/>
  <c r="U180"/>
  <c r="T180"/>
  <c r="S180"/>
  <c r="R180"/>
  <c r="Q180"/>
  <c r="P180"/>
  <c r="O180"/>
  <c r="N180"/>
  <c r="I180"/>
  <c r="H180"/>
  <c r="G180"/>
  <c r="F180"/>
  <c r="E180"/>
  <c r="D180"/>
  <c r="C180"/>
  <c r="AA155"/>
  <c r="Z155"/>
  <c r="Y155"/>
  <c r="X155"/>
  <c r="W155"/>
  <c r="V155"/>
  <c r="U155"/>
  <c r="T155"/>
  <c r="S155"/>
  <c r="R155"/>
  <c r="Q155"/>
  <c r="P155"/>
  <c r="O155"/>
  <c r="N155"/>
  <c r="I155"/>
  <c r="H155"/>
  <c r="G155"/>
  <c r="F155"/>
  <c r="E155"/>
  <c r="D155"/>
  <c r="C155"/>
  <c r="AA135"/>
  <c r="Z135"/>
  <c r="Y135"/>
  <c r="X135"/>
  <c r="W135"/>
  <c r="V135"/>
  <c r="U135"/>
  <c r="T135"/>
  <c r="S135"/>
  <c r="R135"/>
  <c r="Q135"/>
  <c r="P135"/>
  <c r="O135"/>
  <c r="N135"/>
  <c r="I135"/>
  <c r="H135"/>
  <c r="G135"/>
  <c r="F135"/>
  <c r="E135"/>
  <c r="D135"/>
  <c r="C135"/>
  <c r="AA123"/>
  <c r="Z123"/>
  <c r="Y123"/>
  <c r="X123"/>
  <c r="W123"/>
  <c r="V123"/>
  <c r="U123"/>
  <c r="T123"/>
  <c r="S123"/>
  <c r="R123"/>
  <c r="Q123"/>
  <c r="P123"/>
  <c r="O123"/>
  <c r="N123"/>
  <c r="I123"/>
  <c r="H123"/>
  <c r="G123"/>
  <c r="F123"/>
  <c r="E123"/>
  <c r="D123"/>
  <c r="C123"/>
  <c r="AA116"/>
  <c r="Z116"/>
  <c r="Y116"/>
  <c r="X116"/>
  <c r="W116"/>
  <c r="V116"/>
  <c r="U116"/>
  <c r="T116"/>
  <c r="S116"/>
  <c r="R116"/>
  <c r="Q116"/>
  <c r="P116"/>
  <c r="O116"/>
  <c r="N116"/>
  <c r="I116"/>
  <c r="H116"/>
  <c r="G116"/>
  <c r="F116"/>
  <c r="E116"/>
  <c r="D116"/>
  <c r="C116"/>
  <c r="AA99"/>
  <c r="Z99"/>
  <c r="Y99"/>
  <c r="X99"/>
  <c r="W99"/>
  <c r="V99"/>
  <c r="U99"/>
  <c r="T99"/>
  <c r="S99"/>
  <c r="R99"/>
  <c r="Q99"/>
  <c r="P99"/>
  <c r="O99"/>
  <c r="N99"/>
  <c r="H99"/>
  <c r="G99"/>
  <c r="F99"/>
  <c r="E99"/>
  <c r="D99"/>
  <c r="C99"/>
  <c r="AA78"/>
  <c r="Z78"/>
  <c r="Y78"/>
  <c r="X78"/>
  <c r="W78"/>
  <c r="V78"/>
  <c r="U78"/>
  <c r="T78"/>
  <c r="S78"/>
  <c r="R78"/>
  <c r="Q78"/>
  <c r="P78"/>
  <c r="O78"/>
  <c r="N78"/>
  <c r="I78"/>
  <c r="H78"/>
  <c r="G78"/>
  <c r="F78"/>
  <c r="E78"/>
  <c r="D78"/>
  <c r="C78"/>
  <c r="AA70"/>
  <c r="Z70"/>
  <c r="Y70"/>
  <c r="X70"/>
  <c r="W70"/>
  <c r="V70"/>
  <c r="U70"/>
  <c r="T70"/>
  <c r="S70"/>
  <c r="R70"/>
  <c r="Q70"/>
  <c r="P70"/>
  <c r="O70"/>
  <c r="N70"/>
  <c r="I70"/>
  <c r="H70"/>
  <c r="G70"/>
  <c r="F70"/>
  <c r="E70"/>
  <c r="D70"/>
  <c r="C70"/>
  <c r="AA66"/>
  <c r="Z66"/>
  <c r="Y66"/>
  <c r="X66"/>
  <c r="W66"/>
  <c r="V66"/>
  <c r="U66"/>
  <c r="T66"/>
  <c r="S66"/>
  <c r="R66"/>
  <c r="Q66"/>
  <c r="P66"/>
  <c r="O66"/>
  <c r="N66"/>
  <c r="I66"/>
  <c r="H66"/>
  <c r="G66"/>
  <c r="F66"/>
  <c r="E66"/>
  <c r="D66"/>
  <c r="C66"/>
  <c r="AA63"/>
  <c r="Z63"/>
  <c r="Y63"/>
  <c r="X63"/>
  <c r="W63"/>
  <c r="V63"/>
  <c r="U63"/>
  <c r="T63"/>
  <c r="S63"/>
  <c r="R63"/>
  <c r="Q63"/>
  <c r="P63"/>
  <c r="O63"/>
  <c r="N63"/>
  <c r="D63"/>
  <c r="C63"/>
  <c r="AA60"/>
  <c r="Z60"/>
  <c r="Y60"/>
  <c r="X60"/>
  <c r="W60"/>
  <c r="V60"/>
  <c r="U60"/>
  <c r="T60"/>
  <c r="S60"/>
  <c r="R60"/>
  <c r="Q60"/>
  <c r="P60"/>
  <c r="O60"/>
  <c r="N60"/>
  <c r="D60"/>
  <c r="C60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C5" s="1"/>
  <c r="AA9"/>
  <c r="AA5" s="1"/>
  <c r="Z9"/>
  <c r="Y9"/>
  <c r="X9"/>
  <c r="W9"/>
  <c r="W5" s="1"/>
  <c r="V9"/>
  <c r="U9"/>
  <c r="T9"/>
  <c r="S9"/>
  <c r="S5" s="1"/>
  <c r="R9"/>
  <c r="Q9"/>
  <c r="P9"/>
  <c r="O9"/>
  <c r="O5" s="1"/>
  <c r="N9"/>
  <c r="I9"/>
  <c r="H9"/>
  <c r="G9"/>
  <c r="G5" s="1"/>
  <c r="F9"/>
  <c r="E9"/>
  <c r="D9"/>
  <c r="C9"/>
  <c r="AA6"/>
  <c r="Z6"/>
  <c r="Y6"/>
  <c r="Y5" s="1"/>
  <c r="X6"/>
  <c r="X5" s="1"/>
  <c r="W6"/>
  <c r="V6"/>
  <c r="U6"/>
  <c r="U5" s="1"/>
  <c r="T6"/>
  <c r="T5" s="1"/>
  <c r="S6"/>
  <c r="R6"/>
  <c r="Q6"/>
  <c r="Q5" s="1"/>
  <c r="P6"/>
  <c r="P5" s="1"/>
  <c r="O6"/>
  <c r="N6"/>
  <c r="I6"/>
  <c r="I5" s="1"/>
  <c r="H6"/>
  <c r="H5" s="1"/>
  <c r="G6"/>
  <c r="F6"/>
  <c r="E6"/>
  <c r="D6"/>
  <c r="C6"/>
  <c r="Z5"/>
  <c r="V5"/>
  <c r="R5"/>
  <c r="N5"/>
  <c r="AA335" i="130"/>
  <c r="Z335"/>
  <c r="Y335"/>
  <c r="X335"/>
  <c r="W335"/>
  <c r="V335"/>
  <c r="U335"/>
  <c r="T335"/>
  <c r="S335"/>
  <c r="R335"/>
  <c r="Q335"/>
  <c r="P335"/>
  <c r="O335"/>
  <c r="N335"/>
  <c r="H335"/>
  <c r="G335"/>
  <c r="D335"/>
  <c r="C335"/>
  <c r="AA331"/>
  <c r="Z331"/>
  <c r="Y331"/>
  <c r="X331"/>
  <c r="W331"/>
  <c r="V331"/>
  <c r="U331"/>
  <c r="T331"/>
  <c r="S331"/>
  <c r="R331"/>
  <c r="P331"/>
  <c r="O331"/>
  <c r="N331"/>
  <c r="H331"/>
  <c r="G331"/>
  <c r="D331"/>
  <c r="C331"/>
  <c r="AA329"/>
  <c r="Z329"/>
  <c r="Y329"/>
  <c r="X329"/>
  <c r="W329"/>
  <c r="V329"/>
  <c r="U329"/>
  <c r="T329"/>
  <c r="S329"/>
  <c r="R329"/>
  <c r="Q329"/>
  <c r="P329"/>
  <c r="O329"/>
  <c r="N329"/>
  <c r="H329"/>
  <c r="G329"/>
  <c r="D329"/>
  <c r="C329"/>
  <c r="AA319"/>
  <c r="Z319"/>
  <c r="Y319"/>
  <c r="X319"/>
  <c r="W319"/>
  <c r="V319"/>
  <c r="U319"/>
  <c r="T319"/>
  <c r="S319"/>
  <c r="R319"/>
  <c r="Q319"/>
  <c r="P319"/>
  <c r="O319"/>
  <c r="N319"/>
  <c r="I319"/>
  <c r="H319"/>
  <c r="G319"/>
  <c r="D319"/>
  <c r="C319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A306"/>
  <c r="Z306"/>
  <c r="Y306"/>
  <c r="X306"/>
  <c r="W306"/>
  <c r="V306"/>
  <c r="U306"/>
  <c r="T306"/>
  <c r="S306"/>
  <c r="R306"/>
  <c r="Q306"/>
  <c r="P306"/>
  <c r="O306"/>
  <c r="N306"/>
  <c r="I306"/>
  <c r="H306"/>
  <c r="G306"/>
  <c r="D306"/>
  <c r="C306"/>
  <c r="AA298"/>
  <c r="Z298"/>
  <c r="Y298"/>
  <c r="X298"/>
  <c r="W298"/>
  <c r="V298"/>
  <c r="U298"/>
  <c r="T298"/>
  <c r="S298"/>
  <c r="R298"/>
  <c r="Q298"/>
  <c r="P298"/>
  <c r="O298"/>
  <c r="N298"/>
  <c r="M298"/>
  <c r="K298"/>
  <c r="J298"/>
  <c r="I298"/>
  <c r="H298"/>
  <c r="G298"/>
  <c r="F298"/>
  <c r="E298"/>
  <c r="D298"/>
  <c r="C298"/>
  <c r="AA287"/>
  <c r="Z287"/>
  <c r="Y287"/>
  <c r="X287"/>
  <c r="W287"/>
  <c r="V287"/>
  <c r="U287"/>
  <c r="T287"/>
  <c r="S287"/>
  <c r="R287"/>
  <c r="Q287"/>
  <c r="P287"/>
  <c r="O287"/>
  <c r="N287"/>
  <c r="I287"/>
  <c r="H287"/>
  <c r="G287"/>
  <c r="D287"/>
  <c r="C287"/>
  <c r="AA253"/>
  <c r="Z253"/>
  <c r="Y253"/>
  <c r="X253"/>
  <c r="W253"/>
  <c r="V253"/>
  <c r="U253"/>
  <c r="T253"/>
  <c r="S253"/>
  <c r="R253"/>
  <c r="Q253"/>
  <c r="P253"/>
  <c r="O253"/>
  <c r="N253"/>
  <c r="I253"/>
  <c r="H253"/>
  <c r="G253"/>
  <c r="D253"/>
  <c r="C253"/>
  <c r="AA246"/>
  <c r="Z246"/>
  <c r="Y246"/>
  <c r="X246"/>
  <c r="W246"/>
  <c r="V246"/>
  <c r="U246"/>
  <c r="T246"/>
  <c r="S246"/>
  <c r="R246"/>
  <c r="Q246"/>
  <c r="P246"/>
  <c r="O246"/>
  <c r="N246"/>
  <c r="I246"/>
  <c r="H246"/>
  <c r="G246"/>
  <c r="D246"/>
  <c r="C246"/>
  <c r="AA233"/>
  <c r="Z233"/>
  <c r="Y233"/>
  <c r="X233"/>
  <c r="W233"/>
  <c r="V233"/>
  <c r="U233"/>
  <c r="T233"/>
  <c r="S233"/>
  <c r="R233"/>
  <c r="Q233"/>
  <c r="P233"/>
  <c r="O233"/>
  <c r="N233"/>
  <c r="I233"/>
  <c r="H233"/>
  <c r="G233"/>
  <c r="D233"/>
  <c r="C233"/>
  <c r="AA222"/>
  <c r="Z222"/>
  <c r="Y222"/>
  <c r="X222"/>
  <c r="W222"/>
  <c r="V222"/>
  <c r="U222"/>
  <c r="T222"/>
  <c r="S222"/>
  <c r="R222"/>
  <c r="Q222"/>
  <c r="P222"/>
  <c r="O222"/>
  <c r="N222"/>
  <c r="H222"/>
  <c r="G222"/>
  <c r="D222"/>
  <c r="C222"/>
  <c r="AA220"/>
  <c r="Z220"/>
  <c r="Y220"/>
  <c r="X220"/>
  <c r="W220"/>
  <c r="V220"/>
  <c r="U220"/>
  <c r="T220"/>
  <c r="S220"/>
  <c r="R220"/>
  <c r="Q220"/>
  <c r="P220"/>
  <c r="O220"/>
  <c r="N220"/>
  <c r="I220"/>
  <c r="H220"/>
  <c r="G220"/>
  <c r="D220"/>
  <c r="C220"/>
  <c r="P192"/>
  <c r="P193" s="1"/>
  <c r="AA190"/>
  <c r="Z190"/>
  <c r="Y190"/>
  <c r="X190"/>
  <c r="W190"/>
  <c r="V190"/>
  <c r="U190"/>
  <c r="T190"/>
  <c r="S190"/>
  <c r="R190"/>
  <c r="Q190"/>
  <c r="O190"/>
  <c r="N190"/>
  <c r="I190"/>
  <c r="H190"/>
  <c r="G190"/>
  <c r="D190"/>
  <c r="C190"/>
  <c r="AA183"/>
  <c r="Z183"/>
  <c r="Y183"/>
  <c r="X183"/>
  <c r="W183"/>
  <c r="W5" s="1"/>
  <c r="V183"/>
  <c r="U183"/>
  <c r="T183"/>
  <c r="S183"/>
  <c r="R183"/>
  <c r="Q183"/>
  <c r="P183"/>
  <c r="O183"/>
  <c r="O5" s="1"/>
  <c r="N183"/>
  <c r="I183"/>
  <c r="H183"/>
  <c r="G183"/>
  <c r="D183"/>
  <c r="C183"/>
  <c r="AA173"/>
  <c r="Z173"/>
  <c r="Y173"/>
  <c r="X173"/>
  <c r="W173"/>
  <c r="V173"/>
  <c r="U173"/>
  <c r="T173"/>
  <c r="S173"/>
  <c r="R173"/>
  <c r="Q173"/>
  <c r="P173"/>
  <c r="O173"/>
  <c r="N173"/>
  <c r="I173"/>
  <c r="H173"/>
  <c r="G173"/>
  <c r="D173"/>
  <c r="C173"/>
  <c r="AA169"/>
  <c r="Z169"/>
  <c r="Y169"/>
  <c r="X169"/>
  <c r="W169"/>
  <c r="V169"/>
  <c r="U169"/>
  <c r="T169"/>
  <c r="S169"/>
  <c r="R169"/>
  <c r="Q169"/>
  <c r="P169"/>
  <c r="O169"/>
  <c r="N169"/>
  <c r="I169"/>
  <c r="H169"/>
  <c r="G169"/>
  <c r="D169"/>
  <c r="C169"/>
  <c r="AA138"/>
  <c r="Z138"/>
  <c r="Y138"/>
  <c r="X138"/>
  <c r="W138"/>
  <c r="V138"/>
  <c r="U138"/>
  <c r="T138"/>
  <c r="S138"/>
  <c r="R138"/>
  <c r="Q138"/>
  <c r="P138"/>
  <c r="O138"/>
  <c r="N138"/>
  <c r="I138"/>
  <c r="H138"/>
  <c r="G138"/>
  <c r="D138"/>
  <c r="C138"/>
  <c r="P118"/>
  <c r="P119" s="1"/>
  <c r="P120" s="1"/>
  <c r="P121" s="1"/>
  <c r="P122" s="1"/>
  <c r="P123" s="1"/>
  <c r="P117"/>
  <c r="P116"/>
  <c r="AA114"/>
  <c r="Z114"/>
  <c r="Y114"/>
  <c r="X114"/>
  <c r="W114"/>
  <c r="V114"/>
  <c r="U114"/>
  <c r="T114"/>
  <c r="S114"/>
  <c r="R114"/>
  <c r="Q114"/>
  <c r="O114"/>
  <c r="N114"/>
  <c r="I114"/>
  <c r="I5" s="1"/>
  <c r="H114"/>
  <c r="G114"/>
  <c r="F114"/>
  <c r="E114"/>
  <c r="D114"/>
  <c r="C114"/>
  <c r="AA86"/>
  <c r="Z86"/>
  <c r="Y86"/>
  <c r="X86"/>
  <c r="W86"/>
  <c r="V86"/>
  <c r="V5" s="1"/>
  <c r="U86"/>
  <c r="T86"/>
  <c r="S86"/>
  <c r="R86"/>
  <c r="Q86"/>
  <c r="P86"/>
  <c r="O86"/>
  <c r="N86"/>
  <c r="N5" s="1"/>
  <c r="I86"/>
  <c r="H86"/>
  <c r="G86"/>
  <c r="F86"/>
  <c r="E86"/>
  <c r="E5" s="1"/>
  <c r="D86"/>
  <c r="C86"/>
  <c r="P71"/>
  <c r="P67" s="1"/>
  <c r="P70"/>
  <c r="AA67"/>
  <c r="Z67"/>
  <c r="Y67"/>
  <c r="Y5" s="1"/>
  <c r="X67"/>
  <c r="W67"/>
  <c r="V67"/>
  <c r="U67"/>
  <c r="U5" s="1"/>
  <c r="T67"/>
  <c r="S67"/>
  <c r="R67"/>
  <c r="Q67"/>
  <c r="Q5" s="1"/>
  <c r="O67"/>
  <c r="N67"/>
  <c r="H67"/>
  <c r="G67"/>
  <c r="F67"/>
  <c r="E67"/>
  <c r="D67"/>
  <c r="C67"/>
  <c r="AA60"/>
  <c r="Z60"/>
  <c r="Y60"/>
  <c r="X60"/>
  <c r="W60"/>
  <c r="V60"/>
  <c r="U60"/>
  <c r="T60"/>
  <c r="S60"/>
  <c r="R60"/>
  <c r="Q60"/>
  <c r="P60"/>
  <c r="O60"/>
  <c r="N60"/>
  <c r="D60"/>
  <c r="C60"/>
  <c r="C5" s="1"/>
  <c r="AA6"/>
  <c r="AA5" s="1"/>
  <c r="Z6"/>
  <c r="Y6"/>
  <c r="X6"/>
  <c r="X5" s="1"/>
  <c r="W6"/>
  <c r="V6"/>
  <c r="U6"/>
  <c r="T6"/>
  <c r="T5" s="1"/>
  <c r="S6"/>
  <c r="S5" s="1"/>
  <c r="R6"/>
  <c r="Q6"/>
  <c r="P6"/>
  <c r="O6"/>
  <c r="N6"/>
  <c r="I6"/>
  <c r="H6"/>
  <c r="G6"/>
  <c r="G5" s="1"/>
  <c r="F6"/>
  <c r="E6"/>
  <c r="D6"/>
  <c r="D5" s="1"/>
  <c r="C6"/>
  <c r="Z5"/>
  <c r="R5"/>
  <c r="F5"/>
  <c r="H5"/>
  <c r="AA469" i="129"/>
  <c r="Z469"/>
  <c r="Y469"/>
  <c r="X469"/>
  <c r="W469"/>
  <c r="V469"/>
  <c r="U469"/>
  <c r="T469"/>
  <c r="S469"/>
  <c r="R469"/>
  <c r="Q469"/>
  <c r="P469"/>
  <c r="O469"/>
  <c r="N469"/>
  <c r="I469"/>
  <c r="H469"/>
  <c r="G469"/>
  <c r="F469"/>
  <c r="E469"/>
  <c r="D469"/>
  <c r="C469"/>
  <c r="AA462"/>
  <c r="Z462"/>
  <c r="Y462"/>
  <c r="X462"/>
  <c r="W462"/>
  <c r="V462"/>
  <c r="U462"/>
  <c r="T462"/>
  <c r="S462"/>
  <c r="R462"/>
  <c r="Q462"/>
  <c r="P462"/>
  <c r="O462"/>
  <c r="N462"/>
  <c r="I462"/>
  <c r="H462"/>
  <c r="G462"/>
  <c r="F462"/>
  <c r="E462"/>
  <c r="D462"/>
  <c r="C462"/>
  <c r="AA443"/>
  <c r="Z443"/>
  <c r="Y443"/>
  <c r="X443"/>
  <c r="W443"/>
  <c r="V443"/>
  <c r="U443"/>
  <c r="T443"/>
  <c r="S443"/>
  <c r="R443"/>
  <c r="Q443"/>
  <c r="P443"/>
  <c r="O443"/>
  <c r="N443"/>
  <c r="I443"/>
  <c r="H443"/>
  <c r="G443"/>
  <c r="F443"/>
  <c r="E443"/>
  <c r="D443"/>
  <c r="C443"/>
  <c r="AA436"/>
  <c r="Z436"/>
  <c r="Y436"/>
  <c r="X436"/>
  <c r="W436"/>
  <c r="V436"/>
  <c r="U436"/>
  <c r="T436"/>
  <c r="S436"/>
  <c r="R436"/>
  <c r="Q436"/>
  <c r="P436"/>
  <c r="O436"/>
  <c r="N436"/>
  <c r="I436"/>
  <c r="H436"/>
  <c r="G436"/>
  <c r="F436"/>
  <c r="E436"/>
  <c r="D436"/>
  <c r="C436"/>
  <c r="AA430"/>
  <c r="Z430"/>
  <c r="Y430"/>
  <c r="X430"/>
  <c r="W430"/>
  <c r="V430"/>
  <c r="U430"/>
  <c r="T430"/>
  <c r="S430"/>
  <c r="R430"/>
  <c r="Q430"/>
  <c r="P430"/>
  <c r="O430"/>
  <c r="N430"/>
  <c r="I430"/>
  <c r="H430"/>
  <c r="G430"/>
  <c r="F430"/>
  <c r="E430"/>
  <c r="D430"/>
  <c r="C430"/>
  <c r="AA425"/>
  <c r="Z425"/>
  <c r="Y425"/>
  <c r="X425"/>
  <c r="W425"/>
  <c r="V425"/>
  <c r="U425"/>
  <c r="T425"/>
  <c r="S425"/>
  <c r="R425"/>
  <c r="Q425"/>
  <c r="P425"/>
  <c r="O425"/>
  <c r="N425"/>
  <c r="I425"/>
  <c r="H425"/>
  <c r="G425"/>
  <c r="F425"/>
  <c r="E425"/>
  <c r="D425"/>
  <c r="C425"/>
  <c r="AA416"/>
  <c r="Z416"/>
  <c r="Y416"/>
  <c r="X416"/>
  <c r="W416"/>
  <c r="V416"/>
  <c r="U416"/>
  <c r="T416"/>
  <c r="S416"/>
  <c r="R416"/>
  <c r="Q416"/>
  <c r="P416"/>
  <c r="O416"/>
  <c r="N416"/>
  <c r="I416"/>
  <c r="H416"/>
  <c r="G416"/>
  <c r="F416"/>
  <c r="E416"/>
  <c r="D416"/>
  <c r="C416"/>
  <c r="AA411"/>
  <c r="Z411"/>
  <c r="Y411"/>
  <c r="X411"/>
  <c r="W411"/>
  <c r="V411"/>
  <c r="U411"/>
  <c r="T411"/>
  <c r="S411"/>
  <c r="R411"/>
  <c r="Q411"/>
  <c r="P411"/>
  <c r="O411"/>
  <c r="N411"/>
  <c r="M411"/>
  <c r="K411"/>
  <c r="J411"/>
  <c r="I411"/>
  <c r="H411"/>
  <c r="G411"/>
  <c r="F411"/>
  <c r="E411"/>
  <c r="D411"/>
  <c r="C411"/>
  <c r="AA403"/>
  <c r="Z403"/>
  <c r="Y403"/>
  <c r="X403"/>
  <c r="W403"/>
  <c r="V403"/>
  <c r="U403"/>
  <c r="T403"/>
  <c r="S403"/>
  <c r="R403"/>
  <c r="Q403"/>
  <c r="P403"/>
  <c r="O403"/>
  <c r="N403"/>
  <c r="M403"/>
  <c r="K403"/>
  <c r="J403"/>
  <c r="I403"/>
  <c r="H403"/>
  <c r="G403"/>
  <c r="F403"/>
  <c r="E403"/>
  <c r="D403"/>
  <c r="C403"/>
  <c r="AA387"/>
  <c r="Z387"/>
  <c r="Y387"/>
  <c r="X387"/>
  <c r="W387"/>
  <c r="V387"/>
  <c r="U387"/>
  <c r="T387"/>
  <c r="S387"/>
  <c r="R387"/>
  <c r="Q387"/>
  <c r="P387"/>
  <c r="O387"/>
  <c r="N387"/>
  <c r="I387"/>
  <c r="H387"/>
  <c r="G387"/>
  <c r="F387"/>
  <c r="E387"/>
  <c r="D387"/>
  <c r="C387"/>
  <c r="AA379"/>
  <c r="Z379"/>
  <c r="Y379"/>
  <c r="X379"/>
  <c r="W379"/>
  <c r="V379"/>
  <c r="U379"/>
  <c r="T379"/>
  <c r="S379"/>
  <c r="R379"/>
  <c r="Q379"/>
  <c r="P379"/>
  <c r="O379"/>
  <c r="N379"/>
  <c r="I379"/>
  <c r="H379"/>
  <c r="G379"/>
  <c r="F379"/>
  <c r="E379"/>
  <c r="D379"/>
  <c r="C379"/>
  <c r="AA355"/>
  <c r="Z355"/>
  <c r="Y355"/>
  <c r="X355"/>
  <c r="W355"/>
  <c r="V355"/>
  <c r="U355"/>
  <c r="T355"/>
  <c r="S355"/>
  <c r="R355"/>
  <c r="Q355"/>
  <c r="P355"/>
  <c r="O355"/>
  <c r="N355"/>
  <c r="I355"/>
  <c r="H355"/>
  <c r="G355"/>
  <c r="F355"/>
  <c r="E355"/>
  <c r="D355"/>
  <c r="C355"/>
  <c r="AA348"/>
  <c r="Z348"/>
  <c r="Y348"/>
  <c r="X348"/>
  <c r="W348"/>
  <c r="V348"/>
  <c r="U348"/>
  <c r="T348"/>
  <c r="S348"/>
  <c r="R348"/>
  <c r="Q348"/>
  <c r="P348"/>
  <c r="O348"/>
  <c r="N348"/>
  <c r="I348"/>
  <c r="H348"/>
  <c r="G348"/>
  <c r="F348"/>
  <c r="E348"/>
  <c r="D348"/>
  <c r="C348"/>
  <c r="AA339"/>
  <c r="Z339"/>
  <c r="Y339"/>
  <c r="X339"/>
  <c r="W339"/>
  <c r="V339"/>
  <c r="U339"/>
  <c r="T339"/>
  <c r="S339"/>
  <c r="R339"/>
  <c r="Q339"/>
  <c r="P339"/>
  <c r="O339"/>
  <c r="N339"/>
  <c r="I339"/>
  <c r="H339"/>
  <c r="G339"/>
  <c r="F339"/>
  <c r="E339"/>
  <c r="D339"/>
  <c r="C339"/>
  <c r="AA335"/>
  <c r="Z335"/>
  <c r="Y335"/>
  <c r="X335"/>
  <c r="W335"/>
  <c r="V335"/>
  <c r="U335"/>
  <c r="T335"/>
  <c r="S335"/>
  <c r="R335"/>
  <c r="Q335"/>
  <c r="P335"/>
  <c r="O335"/>
  <c r="N335"/>
  <c r="I335"/>
  <c r="H335"/>
  <c r="G335"/>
  <c r="F335"/>
  <c r="E335"/>
  <c r="D335"/>
  <c r="C335"/>
  <c r="AA324"/>
  <c r="Z324"/>
  <c r="Y324"/>
  <c r="X324"/>
  <c r="W324"/>
  <c r="V324"/>
  <c r="U324"/>
  <c r="T324"/>
  <c r="S324"/>
  <c r="R324"/>
  <c r="Q324"/>
  <c r="P324"/>
  <c r="O324"/>
  <c r="N324"/>
  <c r="I324"/>
  <c r="H324"/>
  <c r="G324"/>
  <c r="F324"/>
  <c r="E324"/>
  <c r="D324"/>
  <c r="C324"/>
  <c r="AA311"/>
  <c r="Z311"/>
  <c r="Y311"/>
  <c r="X311"/>
  <c r="W311"/>
  <c r="V311"/>
  <c r="U311"/>
  <c r="T311"/>
  <c r="S311"/>
  <c r="R311"/>
  <c r="Q311"/>
  <c r="P311"/>
  <c r="O311"/>
  <c r="N311"/>
  <c r="H311"/>
  <c r="G311"/>
  <c r="F311"/>
  <c r="E311"/>
  <c r="D311"/>
  <c r="C311"/>
  <c r="AA300"/>
  <c r="Z300"/>
  <c r="Y300"/>
  <c r="X300"/>
  <c r="W300"/>
  <c r="V300"/>
  <c r="U300"/>
  <c r="T300"/>
  <c r="S300"/>
  <c r="R300"/>
  <c r="Q300"/>
  <c r="P300"/>
  <c r="O300"/>
  <c r="N300"/>
  <c r="H300"/>
  <c r="G300"/>
  <c r="F300"/>
  <c r="E300"/>
  <c r="D300"/>
  <c r="C300"/>
  <c r="AA295"/>
  <c r="Z295"/>
  <c r="Y295"/>
  <c r="X295"/>
  <c r="W295"/>
  <c r="V295"/>
  <c r="U295"/>
  <c r="T295"/>
  <c r="S295"/>
  <c r="R295"/>
  <c r="Q295"/>
  <c r="P295"/>
  <c r="O295"/>
  <c r="N295"/>
  <c r="H295"/>
  <c r="G295"/>
  <c r="F295"/>
  <c r="E295"/>
  <c r="D295"/>
  <c r="C295"/>
  <c r="AA261"/>
  <c r="Z261"/>
  <c r="Y261"/>
  <c r="X261"/>
  <c r="W261"/>
  <c r="V261"/>
  <c r="U261"/>
  <c r="T261"/>
  <c r="S261"/>
  <c r="R261"/>
  <c r="Q261"/>
  <c r="P261"/>
  <c r="O261"/>
  <c r="N261"/>
  <c r="H261"/>
  <c r="G261"/>
  <c r="F261"/>
  <c r="E261"/>
  <c r="D261"/>
  <c r="C261"/>
  <c r="AA218"/>
  <c r="Z218"/>
  <c r="Y218"/>
  <c r="X218"/>
  <c r="W218"/>
  <c r="V218"/>
  <c r="U218"/>
  <c r="T218"/>
  <c r="S218"/>
  <c r="R218"/>
  <c r="Q218"/>
  <c r="P218"/>
  <c r="O218"/>
  <c r="N218"/>
  <c r="H218"/>
  <c r="G218"/>
  <c r="F218"/>
  <c r="E218"/>
  <c r="D218"/>
  <c r="C218"/>
  <c r="AA211"/>
  <c r="Z211"/>
  <c r="Y211"/>
  <c r="X211"/>
  <c r="W211"/>
  <c r="V211"/>
  <c r="U211"/>
  <c r="T211"/>
  <c r="S211"/>
  <c r="R211"/>
  <c r="Q211"/>
  <c r="P211"/>
  <c r="O211"/>
  <c r="N211"/>
  <c r="I211"/>
  <c r="H211"/>
  <c r="G211"/>
  <c r="F211"/>
  <c r="E211"/>
  <c r="D211"/>
  <c r="C211"/>
  <c r="AA202"/>
  <c r="Z202"/>
  <c r="Y202"/>
  <c r="X202"/>
  <c r="W202"/>
  <c r="V202"/>
  <c r="U202"/>
  <c r="T202"/>
  <c r="S202"/>
  <c r="R202"/>
  <c r="Q202"/>
  <c r="P202"/>
  <c r="O202"/>
  <c r="N202"/>
  <c r="I202"/>
  <c r="H202"/>
  <c r="G202"/>
  <c r="F202"/>
  <c r="E202"/>
  <c r="D202"/>
  <c r="C202"/>
  <c r="AA197"/>
  <c r="Z197"/>
  <c r="Y197"/>
  <c r="X197"/>
  <c r="W197"/>
  <c r="V197"/>
  <c r="U197"/>
  <c r="T197"/>
  <c r="S197"/>
  <c r="R197"/>
  <c r="Q197"/>
  <c r="P197"/>
  <c r="O197"/>
  <c r="N197"/>
  <c r="I197"/>
  <c r="H197"/>
  <c r="G197"/>
  <c r="F197"/>
  <c r="E197"/>
  <c r="D197"/>
  <c r="C197"/>
  <c r="AA193"/>
  <c r="Z193"/>
  <c r="Y193"/>
  <c r="X193"/>
  <c r="W193"/>
  <c r="V193"/>
  <c r="U193"/>
  <c r="T193"/>
  <c r="S193"/>
  <c r="R193"/>
  <c r="Q193"/>
  <c r="P193"/>
  <c r="O193"/>
  <c r="N193"/>
  <c r="I193"/>
  <c r="H193"/>
  <c r="G193"/>
  <c r="F193"/>
  <c r="E193"/>
  <c r="D193"/>
  <c r="C193"/>
  <c r="AA168"/>
  <c r="Z168"/>
  <c r="Y168"/>
  <c r="X168"/>
  <c r="W168"/>
  <c r="V168"/>
  <c r="U168"/>
  <c r="T168"/>
  <c r="S168"/>
  <c r="R168"/>
  <c r="Q168"/>
  <c r="P168"/>
  <c r="O168"/>
  <c r="N168"/>
  <c r="I168"/>
  <c r="H168"/>
  <c r="G168"/>
  <c r="F168"/>
  <c r="E168"/>
  <c r="D168"/>
  <c r="C168"/>
  <c r="AA144"/>
  <c r="Z144"/>
  <c r="Y144"/>
  <c r="X144"/>
  <c r="W144"/>
  <c r="V144"/>
  <c r="U144"/>
  <c r="T144"/>
  <c r="S144"/>
  <c r="R144"/>
  <c r="Q144"/>
  <c r="P144"/>
  <c r="O144"/>
  <c r="N144"/>
  <c r="I144"/>
  <c r="H144"/>
  <c r="G144"/>
  <c r="F144"/>
  <c r="E144"/>
  <c r="D144"/>
  <c r="C144"/>
  <c r="AA132"/>
  <c r="Z132"/>
  <c r="Y132"/>
  <c r="X132"/>
  <c r="W132"/>
  <c r="V132"/>
  <c r="U132"/>
  <c r="T132"/>
  <c r="S132"/>
  <c r="R132"/>
  <c r="Q132"/>
  <c r="P132"/>
  <c r="O132"/>
  <c r="N132"/>
  <c r="I132"/>
  <c r="H132"/>
  <c r="G132"/>
  <c r="F132"/>
  <c r="E132"/>
  <c r="D132"/>
  <c r="C132"/>
  <c r="AA125"/>
  <c r="Z125"/>
  <c r="Y125"/>
  <c r="X125"/>
  <c r="W125"/>
  <c r="V125"/>
  <c r="U125"/>
  <c r="T125"/>
  <c r="S125"/>
  <c r="R125"/>
  <c r="Q125"/>
  <c r="P125"/>
  <c r="O125"/>
  <c r="N125"/>
  <c r="I125"/>
  <c r="H125"/>
  <c r="G125"/>
  <c r="F125"/>
  <c r="E125"/>
  <c r="D125"/>
  <c r="C125"/>
  <c r="AA108"/>
  <c r="Z108"/>
  <c r="Y108"/>
  <c r="X108"/>
  <c r="W108"/>
  <c r="V108"/>
  <c r="U108"/>
  <c r="T108"/>
  <c r="S108"/>
  <c r="R108"/>
  <c r="Q108"/>
  <c r="P108"/>
  <c r="O108"/>
  <c r="N108"/>
  <c r="H108"/>
  <c r="G108"/>
  <c r="F108"/>
  <c r="E108"/>
  <c r="D108"/>
  <c r="C108"/>
  <c r="AA87"/>
  <c r="Z87"/>
  <c r="Y87"/>
  <c r="X87"/>
  <c r="W87"/>
  <c r="V87"/>
  <c r="U87"/>
  <c r="T87"/>
  <c r="S87"/>
  <c r="R87"/>
  <c r="Q87"/>
  <c r="P87"/>
  <c r="O87"/>
  <c r="N87"/>
  <c r="I87"/>
  <c r="H87"/>
  <c r="G87"/>
  <c r="F87"/>
  <c r="E87"/>
  <c r="D87"/>
  <c r="C87"/>
  <c r="AA77"/>
  <c r="Z77"/>
  <c r="Y77"/>
  <c r="X77"/>
  <c r="W77"/>
  <c r="V77"/>
  <c r="U77"/>
  <c r="T77"/>
  <c r="S77"/>
  <c r="R77"/>
  <c r="Q77"/>
  <c r="P77"/>
  <c r="O77"/>
  <c r="N77"/>
  <c r="I77"/>
  <c r="H77"/>
  <c r="G77"/>
  <c r="F77"/>
  <c r="E77"/>
  <c r="D77"/>
  <c r="C77"/>
  <c r="AA73"/>
  <c r="Z73"/>
  <c r="Y73"/>
  <c r="X73"/>
  <c r="W73"/>
  <c r="V73"/>
  <c r="U73"/>
  <c r="T73"/>
  <c r="S73"/>
  <c r="R73"/>
  <c r="Q73"/>
  <c r="P73"/>
  <c r="O73"/>
  <c r="N73"/>
  <c r="I73"/>
  <c r="H73"/>
  <c r="G73"/>
  <c r="F73"/>
  <c r="E73"/>
  <c r="D73"/>
  <c r="C73"/>
  <c r="AA70"/>
  <c r="Z70"/>
  <c r="Y70"/>
  <c r="X70"/>
  <c r="W70"/>
  <c r="V70"/>
  <c r="U70"/>
  <c r="T70"/>
  <c r="S70"/>
  <c r="R70"/>
  <c r="Q70"/>
  <c r="P70"/>
  <c r="O70"/>
  <c r="N70"/>
  <c r="D70"/>
  <c r="C70"/>
  <c r="AA67"/>
  <c r="Z67"/>
  <c r="Y67"/>
  <c r="X67"/>
  <c r="W67"/>
  <c r="V67"/>
  <c r="U67"/>
  <c r="T67"/>
  <c r="S67"/>
  <c r="R67"/>
  <c r="Q67"/>
  <c r="P67"/>
  <c r="O67"/>
  <c r="N67"/>
  <c r="D67"/>
  <c r="C67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AA9"/>
  <c r="Z9"/>
  <c r="Y9"/>
  <c r="X9"/>
  <c r="X5" s="1"/>
  <c r="W9"/>
  <c r="V9"/>
  <c r="U9"/>
  <c r="T9"/>
  <c r="T5" s="1"/>
  <c r="S9"/>
  <c r="R9"/>
  <c r="Q9"/>
  <c r="P9"/>
  <c r="O9"/>
  <c r="N9"/>
  <c r="I9"/>
  <c r="H9"/>
  <c r="H5" s="1"/>
  <c r="G9"/>
  <c r="F9"/>
  <c r="E9"/>
  <c r="D9"/>
  <c r="D5" s="1"/>
  <c r="C9"/>
  <c r="AA6"/>
  <c r="Z6"/>
  <c r="Z5" s="1"/>
  <c r="Y6"/>
  <c r="Y5" s="1"/>
  <c r="X6"/>
  <c r="W6"/>
  <c r="V6"/>
  <c r="V5" s="1"/>
  <c r="U6"/>
  <c r="U5" s="1"/>
  <c r="T6"/>
  <c r="S6"/>
  <c r="R6"/>
  <c r="R5" s="1"/>
  <c r="Q6"/>
  <c r="Q5" s="1"/>
  <c r="P6"/>
  <c r="O6"/>
  <c r="N6"/>
  <c r="N5" s="1"/>
  <c r="I6"/>
  <c r="I5" s="1"/>
  <c r="H6"/>
  <c r="G6"/>
  <c r="F6"/>
  <c r="F5" s="1"/>
  <c r="E6"/>
  <c r="E5" s="1"/>
  <c r="D6"/>
  <c r="C6"/>
  <c r="AA5"/>
  <c r="W5"/>
  <c r="S5"/>
  <c r="O5"/>
  <c r="G5"/>
  <c r="C5"/>
  <c r="Q821" i="127"/>
  <c r="R474"/>
  <c r="W804"/>
  <c r="X804"/>
  <c r="Y804"/>
  <c r="Z804"/>
  <c r="AA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C804"/>
  <c r="J797" i="112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E797"/>
  <c r="F797"/>
  <c r="G797"/>
  <c r="H797"/>
  <c r="I797"/>
  <c r="D797"/>
  <c r="C797"/>
  <c r="D5" i="128"/>
  <c r="G5"/>
  <c r="H5"/>
  <c r="I5"/>
  <c r="N5"/>
  <c r="O5"/>
  <c r="P5"/>
  <c r="Q5"/>
  <c r="R5"/>
  <c r="S5"/>
  <c r="T5"/>
  <c r="U5"/>
  <c r="V5"/>
  <c r="W5"/>
  <c r="X5"/>
  <c r="Y5"/>
  <c r="Z5"/>
  <c r="AA5"/>
  <c r="C5"/>
  <c r="AA752"/>
  <c r="Z752"/>
  <c r="Y752"/>
  <c r="X752"/>
  <c r="W752"/>
  <c r="V752"/>
  <c r="U752"/>
  <c r="T752"/>
  <c r="S752"/>
  <c r="R752"/>
  <c r="Q752"/>
  <c r="P752"/>
  <c r="O752"/>
  <c r="N752"/>
  <c r="H752"/>
  <c r="G752"/>
  <c r="D752"/>
  <c r="C752"/>
  <c r="AA748"/>
  <c r="Z748"/>
  <c r="Y748"/>
  <c r="X748"/>
  <c r="W748"/>
  <c r="V748"/>
  <c r="U748"/>
  <c r="T748"/>
  <c r="S748"/>
  <c r="R748"/>
  <c r="Q748"/>
  <c r="P748"/>
  <c r="O748"/>
  <c r="N748"/>
  <c r="H748"/>
  <c r="G748"/>
  <c r="D748"/>
  <c r="C748"/>
  <c r="AA746"/>
  <c r="Z746"/>
  <c r="Y746"/>
  <c r="X746"/>
  <c r="W746"/>
  <c r="V746"/>
  <c r="U746"/>
  <c r="T746"/>
  <c r="S746"/>
  <c r="R746"/>
  <c r="Q746"/>
  <c r="P746"/>
  <c r="O746"/>
  <c r="N746"/>
  <c r="H746"/>
  <c r="G746"/>
  <c r="D746"/>
  <c r="C746"/>
  <c r="AA736"/>
  <c r="Z736"/>
  <c r="Y736"/>
  <c r="X736"/>
  <c r="W736"/>
  <c r="V736"/>
  <c r="U736"/>
  <c r="T736"/>
  <c r="S736"/>
  <c r="R736"/>
  <c r="Q736"/>
  <c r="P736"/>
  <c r="O736"/>
  <c r="N736"/>
  <c r="I736"/>
  <c r="H736"/>
  <c r="G736"/>
  <c r="D736"/>
  <c r="C736"/>
  <c r="AA725"/>
  <c r="Z725"/>
  <c r="Y725"/>
  <c r="X725"/>
  <c r="W725"/>
  <c r="V725"/>
  <c r="U725"/>
  <c r="T725"/>
  <c r="S725"/>
  <c r="R725"/>
  <c r="Q725"/>
  <c r="P725"/>
  <c r="O725"/>
  <c r="N725"/>
  <c r="I725"/>
  <c r="H725"/>
  <c r="G725"/>
  <c r="D725"/>
  <c r="C725"/>
  <c r="AA717"/>
  <c r="Z717"/>
  <c r="Y717"/>
  <c r="X717"/>
  <c r="W717"/>
  <c r="V717"/>
  <c r="U717"/>
  <c r="T717"/>
  <c r="S717"/>
  <c r="R717"/>
  <c r="Q717"/>
  <c r="P717"/>
  <c r="O717"/>
  <c r="N717"/>
  <c r="M717"/>
  <c r="K717"/>
  <c r="J717"/>
  <c r="I717"/>
  <c r="H717"/>
  <c r="G717"/>
  <c r="F717"/>
  <c r="E717"/>
  <c r="D717"/>
  <c r="C717"/>
  <c r="AA706"/>
  <c r="Z706"/>
  <c r="Y706"/>
  <c r="X706"/>
  <c r="W706"/>
  <c r="V706"/>
  <c r="U706"/>
  <c r="T706"/>
  <c r="S706"/>
  <c r="R706"/>
  <c r="Q706"/>
  <c r="P706"/>
  <c r="O706"/>
  <c r="N706"/>
  <c r="I706"/>
  <c r="H706"/>
  <c r="G706"/>
  <c r="D706"/>
  <c r="C706"/>
  <c r="AA672"/>
  <c r="Z672"/>
  <c r="Y672"/>
  <c r="X672"/>
  <c r="W672"/>
  <c r="V672"/>
  <c r="U672"/>
  <c r="T672"/>
  <c r="S672"/>
  <c r="R672"/>
  <c r="Q672"/>
  <c r="P672"/>
  <c r="O672"/>
  <c r="N672"/>
  <c r="I672"/>
  <c r="H672"/>
  <c r="G672"/>
  <c r="D672"/>
  <c r="C672"/>
  <c r="AA665"/>
  <c r="Z665"/>
  <c r="Y665"/>
  <c r="X665"/>
  <c r="W665"/>
  <c r="V665"/>
  <c r="U665"/>
  <c r="T665"/>
  <c r="S665"/>
  <c r="R665"/>
  <c r="Q665"/>
  <c r="P665"/>
  <c r="O665"/>
  <c r="N665"/>
  <c r="I665"/>
  <c r="H665"/>
  <c r="G665"/>
  <c r="D665"/>
  <c r="C665"/>
  <c r="AA652"/>
  <c r="Z652"/>
  <c r="Y652"/>
  <c r="X652"/>
  <c r="W652"/>
  <c r="V652"/>
  <c r="U652"/>
  <c r="T652"/>
  <c r="S652"/>
  <c r="R652"/>
  <c r="Q652"/>
  <c r="P652"/>
  <c r="O652"/>
  <c r="N652"/>
  <c r="I652"/>
  <c r="H652"/>
  <c r="G652"/>
  <c r="D652"/>
  <c r="C652"/>
  <c r="AA641"/>
  <c r="Z641"/>
  <c r="Y641"/>
  <c r="X641"/>
  <c r="W641"/>
  <c r="V641"/>
  <c r="U641"/>
  <c r="T641"/>
  <c r="S641"/>
  <c r="R641"/>
  <c r="Q641"/>
  <c r="P641"/>
  <c r="O641"/>
  <c r="N641"/>
  <c r="H641"/>
  <c r="G641"/>
  <c r="D641"/>
  <c r="C641"/>
  <c r="AA639"/>
  <c r="Z639"/>
  <c r="Y639"/>
  <c r="X639"/>
  <c r="W639"/>
  <c r="V639"/>
  <c r="U639"/>
  <c r="T639"/>
  <c r="S639"/>
  <c r="R639"/>
  <c r="Q639"/>
  <c r="P639"/>
  <c r="O639"/>
  <c r="N639"/>
  <c r="I639"/>
  <c r="H639"/>
  <c r="G639"/>
  <c r="D639"/>
  <c r="C639"/>
  <c r="AA614"/>
  <c r="Z614"/>
  <c r="Y614"/>
  <c r="X614"/>
  <c r="W614"/>
  <c r="V614"/>
  <c r="U614"/>
  <c r="T614"/>
  <c r="S614"/>
  <c r="R614"/>
  <c r="Q614"/>
  <c r="P614"/>
  <c r="O614"/>
  <c r="N614"/>
  <c r="I614"/>
  <c r="H614"/>
  <c r="G614"/>
  <c r="D614"/>
  <c r="C614"/>
  <c r="AA608"/>
  <c r="Z608"/>
  <c r="Y608"/>
  <c r="X608"/>
  <c r="W608"/>
  <c r="V608"/>
  <c r="U608"/>
  <c r="T608"/>
  <c r="S608"/>
  <c r="R608"/>
  <c r="Q608"/>
  <c r="P608"/>
  <c r="O608"/>
  <c r="N608"/>
  <c r="I608"/>
  <c r="H608"/>
  <c r="G608"/>
  <c r="D608"/>
  <c r="C608"/>
  <c r="AA598"/>
  <c r="Z598"/>
  <c r="Y598"/>
  <c r="X598"/>
  <c r="W598"/>
  <c r="V598"/>
  <c r="U598"/>
  <c r="T598"/>
  <c r="S598"/>
  <c r="R598"/>
  <c r="Q598"/>
  <c r="P598"/>
  <c r="O598"/>
  <c r="N598"/>
  <c r="I598"/>
  <c r="H598"/>
  <c r="G598"/>
  <c r="D598"/>
  <c r="C598"/>
  <c r="AA594"/>
  <c r="Z594"/>
  <c r="Y594"/>
  <c r="X594"/>
  <c r="W594"/>
  <c r="V594"/>
  <c r="U594"/>
  <c r="T594"/>
  <c r="S594"/>
  <c r="R594"/>
  <c r="Q594"/>
  <c r="P594"/>
  <c r="O594"/>
  <c r="N594"/>
  <c r="I594"/>
  <c r="H594"/>
  <c r="G594"/>
  <c r="D594"/>
  <c r="C594"/>
  <c r="AA563"/>
  <c r="Z563"/>
  <c r="Y563"/>
  <c r="X563"/>
  <c r="W563"/>
  <c r="V563"/>
  <c r="U563"/>
  <c r="T563"/>
  <c r="S563"/>
  <c r="R563"/>
  <c r="Q563"/>
  <c r="P563"/>
  <c r="O563"/>
  <c r="N563"/>
  <c r="I563"/>
  <c r="H563"/>
  <c r="G563"/>
  <c r="D563"/>
  <c r="C563"/>
  <c r="AA540"/>
  <c r="Z540"/>
  <c r="Y540"/>
  <c r="X540"/>
  <c r="W540"/>
  <c r="V540"/>
  <c r="U540"/>
  <c r="T540"/>
  <c r="S540"/>
  <c r="R540"/>
  <c r="Q540"/>
  <c r="P540"/>
  <c r="O540"/>
  <c r="N540"/>
  <c r="I540"/>
  <c r="H540"/>
  <c r="G540"/>
  <c r="F540"/>
  <c r="E540"/>
  <c r="D540"/>
  <c r="C540"/>
  <c r="AA512"/>
  <c r="Z512"/>
  <c r="Y512"/>
  <c r="X512"/>
  <c r="W512"/>
  <c r="V512"/>
  <c r="U512"/>
  <c r="T512"/>
  <c r="S512"/>
  <c r="R512"/>
  <c r="Q512"/>
  <c r="P512"/>
  <c r="O512"/>
  <c r="N512"/>
  <c r="I512"/>
  <c r="H512"/>
  <c r="G512"/>
  <c r="F512"/>
  <c r="E512"/>
  <c r="D512"/>
  <c r="C512"/>
  <c r="AA493"/>
  <c r="Z493"/>
  <c r="Y493"/>
  <c r="X493"/>
  <c r="W493"/>
  <c r="V493"/>
  <c r="U493"/>
  <c r="T493"/>
  <c r="S493"/>
  <c r="R493"/>
  <c r="Q493"/>
  <c r="P493"/>
  <c r="O493"/>
  <c r="N493"/>
  <c r="H493"/>
  <c r="G493"/>
  <c r="F493"/>
  <c r="E493"/>
  <c r="D493"/>
  <c r="C493"/>
  <c r="AA486"/>
  <c r="Z486"/>
  <c r="Y486"/>
  <c r="X486"/>
  <c r="W486"/>
  <c r="V486"/>
  <c r="U486"/>
  <c r="T486"/>
  <c r="S486"/>
  <c r="R486"/>
  <c r="Q486"/>
  <c r="P486"/>
  <c r="O486"/>
  <c r="N486"/>
  <c r="D486"/>
  <c r="C486"/>
  <c r="AA437"/>
  <c r="Z437"/>
  <c r="Y437"/>
  <c r="X437"/>
  <c r="W437"/>
  <c r="V437"/>
  <c r="U437"/>
  <c r="T437"/>
  <c r="S437"/>
  <c r="R437"/>
  <c r="Q437"/>
  <c r="P437"/>
  <c r="O437"/>
  <c r="N437"/>
  <c r="I437"/>
  <c r="H437"/>
  <c r="G437"/>
  <c r="F437"/>
  <c r="E437"/>
  <c r="D437"/>
  <c r="C437"/>
  <c r="AA429"/>
  <c r="Z429"/>
  <c r="Y429"/>
  <c r="X429"/>
  <c r="W429"/>
  <c r="V429"/>
  <c r="U429"/>
  <c r="T429"/>
  <c r="S429"/>
  <c r="R429"/>
  <c r="Q429"/>
  <c r="P429"/>
  <c r="O429"/>
  <c r="N429"/>
  <c r="I429"/>
  <c r="H429"/>
  <c r="G429"/>
  <c r="F429"/>
  <c r="E429"/>
  <c r="D429"/>
  <c r="C429"/>
  <c r="AA422"/>
  <c r="Z422"/>
  <c r="Y422"/>
  <c r="X422"/>
  <c r="W422"/>
  <c r="V422"/>
  <c r="U422"/>
  <c r="T422"/>
  <c r="S422"/>
  <c r="R422"/>
  <c r="Q422"/>
  <c r="P422"/>
  <c r="O422"/>
  <c r="N422"/>
  <c r="I422"/>
  <c r="H422"/>
  <c r="G422"/>
  <c r="F422"/>
  <c r="E422"/>
  <c r="D422"/>
  <c r="C422"/>
  <c r="AA405"/>
  <c r="Z405"/>
  <c r="Y405"/>
  <c r="X405"/>
  <c r="W405"/>
  <c r="V405"/>
  <c r="U405"/>
  <c r="T405"/>
  <c r="S405"/>
  <c r="R405"/>
  <c r="Q405"/>
  <c r="P405"/>
  <c r="O405"/>
  <c r="N405"/>
  <c r="I405"/>
  <c r="H405"/>
  <c r="G405"/>
  <c r="F405"/>
  <c r="E405"/>
  <c r="D405"/>
  <c r="C405"/>
  <c r="AA399"/>
  <c r="Z399"/>
  <c r="Y399"/>
  <c r="X399"/>
  <c r="W399"/>
  <c r="V399"/>
  <c r="U399"/>
  <c r="T399"/>
  <c r="S399"/>
  <c r="R399"/>
  <c r="Q399"/>
  <c r="P399"/>
  <c r="O399"/>
  <c r="N399"/>
  <c r="I399"/>
  <c r="H399"/>
  <c r="G399"/>
  <c r="F399"/>
  <c r="E399"/>
  <c r="D399"/>
  <c r="C399"/>
  <c r="AA393"/>
  <c r="Z393"/>
  <c r="Y393"/>
  <c r="X393"/>
  <c r="W393"/>
  <c r="V393"/>
  <c r="U393"/>
  <c r="T393"/>
  <c r="S393"/>
  <c r="R393"/>
  <c r="Q393"/>
  <c r="P393"/>
  <c r="O393"/>
  <c r="N393"/>
  <c r="I393"/>
  <c r="H393"/>
  <c r="G393"/>
  <c r="F393"/>
  <c r="E393"/>
  <c r="D393"/>
  <c r="C393"/>
  <c r="AA388"/>
  <c r="Z388"/>
  <c r="Y388"/>
  <c r="X388"/>
  <c r="W388"/>
  <c r="V388"/>
  <c r="U388"/>
  <c r="T388"/>
  <c r="S388"/>
  <c r="R388"/>
  <c r="Q388"/>
  <c r="P388"/>
  <c r="O388"/>
  <c r="N388"/>
  <c r="I388"/>
  <c r="H388"/>
  <c r="G388"/>
  <c r="F388"/>
  <c r="E388"/>
  <c r="D388"/>
  <c r="C388"/>
  <c r="AA379"/>
  <c r="Z379"/>
  <c r="Y379"/>
  <c r="X379"/>
  <c r="W379"/>
  <c r="V379"/>
  <c r="U379"/>
  <c r="T379"/>
  <c r="S379"/>
  <c r="R379"/>
  <c r="Q379"/>
  <c r="P379"/>
  <c r="O379"/>
  <c r="N379"/>
  <c r="I379"/>
  <c r="H379"/>
  <c r="G379"/>
  <c r="F379"/>
  <c r="E379"/>
  <c r="D379"/>
  <c r="C379"/>
  <c r="AA374"/>
  <c r="Z374"/>
  <c r="Y374"/>
  <c r="X374"/>
  <c r="W374"/>
  <c r="V374"/>
  <c r="U374"/>
  <c r="T374"/>
  <c r="S374"/>
  <c r="R374"/>
  <c r="Q374"/>
  <c r="P374"/>
  <c r="O374"/>
  <c r="N374"/>
  <c r="M374"/>
  <c r="K374"/>
  <c r="J374"/>
  <c r="I374"/>
  <c r="H374"/>
  <c r="G374"/>
  <c r="F374"/>
  <c r="E374"/>
  <c r="D374"/>
  <c r="C374"/>
  <c r="AA366"/>
  <c r="Z366"/>
  <c r="Y366"/>
  <c r="X366"/>
  <c r="W366"/>
  <c r="V366"/>
  <c r="U366"/>
  <c r="T366"/>
  <c r="S366"/>
  <c r="R366"/>
  <c r="Q366"/>
  <c r="P366"/>
  <c r="O366"/>
  <c r="N366"/>
  <c r="M366"/>
  <c r="K366"/>
  <c r="J366"/>
  <c r="I366"/>
  <c r="H366"/>
  <c r="G366"/>
  <c r="F366"/>
  <c r="E366"/>
  <c r="D366"/>
  <c r="C366"/>
  <c r="AA350"/>
  <c r="Z350"/>
  <c r="Y350"/>
  <c r="X350"/>
  <c r="W350"/>
  <c r="V350"/>
  <c r="U350"/>
  <c r="T350"/>
  <c r="S350"/>
  <c r="R350"/>
  <c r="Q350"/>
  <c r="P350"/>
  <c r="O350"/>
  <c r="N350"/>
  <c r="I350"/>
  <c r="H350"/>
  <c r="G350"/>
  <c r="F350"/>
  <c r="E350"/>
  <c r="D350"/>
  <c r="C350"/>
  <c r="AA342"/>
  <c r="Z342"/>
  <c r="Y342"/>
  <c r="X342"/>
  <c r="W342"/>
  <c r="V342"/>
  <c r="U342"/>
  <c r="T342"/>
  <c r="S342"/>
  <c r="R342"/>
  <c r="Q342"/>
  <c r="P342"/>
  <c r="O342"/>
  <c r="N342"/>
  <c r="I342"/>
  <c r="H342"/>
  <c r="G342"/>
  <c r="F342"/>
  <c r="E342"/>
  <c r="D342"/>
  <c r="C342"/>
  <c r="AA321"/>
  <c r="Z321"/>
  <c r="Y321"/>
  <c r="X321"/>
  <c r="W321"/>
  <c r="V321"/>
  <c r="U321"/>
  <c r="T321"/>
  <c r="S321"/>
  <c r="R321"/>
  <c r="Q321"/>
  <c r="P321"/>
  <c r="O321"/>
  <c r="N321"/>
  <c r="I321"/>
  <c r="H321"/>
  <c r="G321"/>
  <c r="F321"/>
  <c r="E321"/>
  <c r="D321"/>
  <c r="C321"/>
  <c r="AA314"/>
  <c r="Z314"/>
  <c r="Y314"/>
  <c r="X314"/>
  <c r="W314"/>
  <c r="V314"/>
  <c r="U314"/>
  <c r="T314"/>
  <c r="S314"/>
  <c r="R314"/>
  <c r="Q314"/>
  <c r="P314"/>
  <c r="O314"/>
  <c r="N314"/>
  <c r="I314"/>
  <c r="H314"/>
  <c r="G314"/>
  <c r="F314"/>
  <c r="E314"/>
  <c r="D314"/>
  <c r="C314"/>
  <c r="AA305"/>
  <c r="Z305"/>
  <c r="Y305"/>
  <c r="X305"/>
  <c r="W305"/>
  <c r="V305"/>
  <c r="U305"/>
  <c r="T305"/>
  <c r="S305"/>
  <c r="R305"/>
  <c r="Q305"/>
  <c r="P305"/>
  <c r="O305"/>
  <c r="N305"/>
  <c r="I305"/>
  <c r="H305"/>
  <c r="G305"/>
  <c r="F305"/>
  <c r="E305"/>
  <c r="D305"/>
  <c r="C305"/>
  <c r="AA301"/>
  <c r="Z301"/>
  <c r="Y301"/>
  <c r="X301"/>
  <c r="W301"/>
  <c r="V301"/>
  <c r="U301"/>
  <c r="T301"/>
  <c r="S301"/>
  <c r="R301"/>
  <c r="Q301"/>
  <c r="P301"/>
  <c r="O301"/>
  <c r="N301"/>
  <c r="I301"/>
  <c r="H301"/>
  <c r="G301"/>
  <c r="F301"/>
  <c r="E301"/>
  <c r="D301"/>
  <c r="C301"/>
  <c r="AA290"/>
  <c r="Z290"/>
  <c r="Y290"/>
  <c r="X290"/>
  <c r="W290"/>
  <c r="V290"/>
  <c r="U290"/>
  <c r="T290"/>
  <c r="S290"/>
  <c r="R290"/>
  <c r="Q290"/>
  <c r="P290"/>
  <c r="O290"/>
  <c r="N290"/>
  <c r="I290"/>
  <c r="H290"/>
  <c r="G290"/>
  <c r="F290"/>
  <c r="E290"/>
  <c r="D290"/>
  <c r="C290"/>
  <c r="AA277"/>
  <c r="Z277"/>
  <c r="Y277"/>
  <c r="X277"/>
  <c r="W277"/>
  <c r="V277"/>
  <c r="U277"/>
  <c r="T277"/>
  <c r="S277"/>
  <c r="R277"/>
  <c r="Q277"/>
  <c r="P277"/>
  <c r="O277"/>
  <c r="N277"/>
  <c r="H277"/>
  <c r="G277"/>
  <c r="F277"/>
  <c r="E277"/>
  <c r="D277"/>
  <c r="C277"/>
  <c r="AA266"/>
  <c r="Z266"/>
  <c r="Y266"/>
  <c r="X266"/>
  <c r="W266"/>
  <c r="V266"/>
  <c r="U266"/>
  <c r="T266"/>
  <c r="S266"/>
  <c r="R266"/>
  <c r="Q266"/>
  <c r="P266"/>
  <c r="O266"/>
  <c r="N266"/>
  <c r="H266"/>
  <c r="G266"/>
  <c r="F266"/>
  <c r="E266"/>
  <c r="D266"/>
  <c r="C266"/>
  <c r="AA261"/>
  <c r="Z261"/>
  <c r="Y261"/>
  <c r="X261"/>
  <c r="W261"/>
  <c r="V261"/>
  <c r="U261"/>
  <c r="T261"/>
  <c r="S261"/>
  <c r="R261"/>
  <c r="Q261"/>
  <c r="P261"/>
  <c r="O261"/>
  <c r="N261"/>
  <c r="H261"/>
  <c r="G261"/>
  <c r="F261"/>
  <c r="E261"/>
  <c r="D261"/>
  <c r="C261"/>
  <c r="AA237"/>
  <c r="Z237"/>
  <c r="Y237"/>
  <c r="X237"/>
  <c r="W237"/>
  <c r="V237"/>
  <c r="U237"/>
  <c r="T237"/>
  <c r="S237"/>
  <c r="R237"/>
  <c r="Q237"/>
  <c r="P237"/>
  <c r="O237"/>
  <c r="N237"/>
  <c r="H237"/>
  <c r="G237"/>
  <c r="F237"/>
  <c r="E237"/>
  <c r="D237"/>
  <c r="C237"/>
  <c r="AA205"/>
  <c r="Z205"/>
  <c r="Y205"/>
  <c r="X205"/>
  <c r="W205"/>
  <c r="V205"/>
  <c r="U205"/>
  <c r="T205"/>
  <c r="S205"/>
  <c r="R205"/>
  <c r="Q205"/>
  <c r="P205"/>
  <c r="O205"/>
  <c r="N205"/>
  <c r="H205"/>
  <c r="G205"/>
  <c r="F205"/>
  <c r="E205"/>
  <c r="D205"/>
  <c r="C205"/>
  <c r="AA198"/>
  <c r="Z198"/>
  <c r="Y198"/>
  <c r="X198"/>
  <c r="W198"/>
  <c r="V198"/>
  <c r="U198"/>
  <c r="T198"/>
  <c r="S198"/>
  <c r="R198"/>
  <c r="Q198"/>
  <c r="P198"/>
  <c r="O198"/>
  <c r="N198"/>
  <c r="I198"/>
  <c r="H198"/>
  <c r="G198"/>
  <c r="F198"/>
  <c r="E198"/>
  <c r="D198"/>
  <c r="C198"/>
  <c r="AA189"/>
  <c r="Z189"/>
  <c r="Y189"/>
  <c r="X189"/>
  <c r="W189"/>
  <c r="V189"/>
  <c r="U189"/>
  <c r="T189"/>
  <c r="S189"/>
  <c r="R189"/>
  <c r="Q189"/>
  <c r="P189"/>
  <c r="O189"/>
  <c r="N189"/>
  <c r="I189"/>
  <c r="H189"/>
  <c r="G189"/>
  <c r="F189"/>
  <c r="E189"/>
  <c r="D189"/>
  <c r="C189"/>
  <c r="AA184"/>
  <c r="Z184"/>
  <c r="Y184"/>
  <c r="X184"/>
  <c r="W184"/>
  <c r="V184"/>
  <c r="U184"/>
  <c r="T184"/>
  <c r="S184"/>
  <c r="R184"/>
  <c r="Q184"/>
  <c r="P184"/>
  <c r="O184"/>
  <c r="N184"/>
  <c r="I184"/>
  <c r="H184"/>
  <c r="G184"/>
  <c r="F184"/>
  <c r="E184"/>
  <c r="D184"/>
  <c r="C184"/>
  <c r="AA180"/>
  <c r="Z180"/>
  <c r="Y180"/>
  <c r="X180"/>
  <c r="W180"/>
  <c r="V180"/>
  <c r="U180"/>
  <c r="T180"/>
  <c r="S180"/>
  <c r="R180"/>
  <c r="Q180"/>
  <c r="P180"/>
  <c r="O180"/>
  <c r="N180"/>
  <c r="I180"/>
  <c r="H180"/>
  <c r="G180"/>
  <c r="F180"/>
  <c r="E180"/>
  <c r="D180"/>
  <c r="C180"/>
  <c r="AA155"/>
  <c r="Z155"/>
  <c r="Y155"/>
  <c r="X155"/>
  <c r="W155"/>
  <c r="V155"/>
  <c r="U155"/>
  <c r="T155"/>
  <c r="S155"/>
  <c r="R155"/>
  <c r="Q155"/>
  <c r="P155"/>
  <c r="O155"/>
  <c r="N155"/>
  <c r="I155"/>
  <c r="H155"/>
  <c r="G155"/>
  <c r="F155"/>
  <c r="E155"/>
  <c r="D155"/>
  <c r="C155"/>
  <c r="AA135"/>
  <c r="Z135"/>
  <c r="Y135"/>
  <c r="X135"/>
  <c r="W135"/>
  <c r="V135"/>
  <c r="U135"/>
  <c r="T135"/>
  <c r="S135"/>
  <c r="R135"/>
  <c r="Q135"/>
  <c r="P135"/>
  <c r="O135"/>
  <c r="N135"/>
  <c r="I135"/>
  <c r="H135"/>
  <c r="G135"/>
  <c r="F135"/>
  <c r="E135"/>
  <c r="D135"/>
  <c r="C135"/>
  <c r="AA123"/>
  <c r="Z123"/>
  <c r="Y123"/>
  <c r="X123"/>
  <c r="W123"/>
  <c r="V123"/>
  <c r="U123"/>
  <c r="T123"/>
  <c r="S123"/>
  <c r="R123"/>
  <c r="Q123"/>
  <c r="P123"/>
  <c r="O123"/>
  <c r="N123"/>
  <c r="I123"/>
  <c r="H123"/>
  <c r="G123"/>
  <c r="F123"/>
  <c r="E123"/>
  <c r="D123"/>
  <c r="C123"/>
  <c r="AA116"/>
  <c r="Z116"/>
  <c r="Y116"/>
  <c r="X116"/>
  <c r="W116"/>
  <c r="V116"/>
  <c r="U116"/>
  <c r="T116"/>
  <c r="S116"/>
  <c r="R116"/>
  <c r="Q116"/>
  <c r="P116"/>
  <c r="O116"/>
  <c r="N116"/>
  <c r="I116"/>
  <c r="H116"/>
  <c r="G116"/>
  <c r="F116"/>
  <c r="E116"/>
  <c r="D116"/>
  <c r="C116"/>
  <c r="AA99"/>
  <c r="Z99"/>
  <c r="Y99"/>
  <c r="X99"/>
  <c r="W99"/>
  <c r="V99"/>
  <c r="U99"/>
  <c r="T99"/>
  <c r="S99"/>
  <c r="R99"/>
  <c r="Q99"/>
  <c r="P99"/>
  <c r="O99"/>
  <c r="N99"/>
  <c r="H99"/>
  <c r="G99"/>
  <c r="F99"/>
  <c r="E99"/>
  <c r="D99"/>
  <c r="C99"/>
  <c r="AA78"/>
  <c r="Z78"/>
  <c r="Y78"/>
  <c r="X78"/>
  <c r="W78"/>
  <c r="V78"/>
  <c r="U78"/>
  <c r="T78"/>
  <c r="S78"/>
  <c r="R78"/>
  <c r="Q78"/>
  <c r="P78"/>
  <c r="O78"/>
  <c r="N78"/>
  <c r="I78"/>
  <c r="H78"/>
  <c r="G78"/>
  <c r="F78"/>
  <c r="E78"/>
  <c r="D78"/>
  <c r="C78"/>
  <c r="AA70"/>
  <c r="Z70"/>
  <c r="Y70"/>
  <c r="X70"/>
  <c r="W70"/>
  <c r="V70"/>
  <c r="U70"/>
  <c r="T70"/>
  <c r="S70"/>
  <c r="R70"/>
  <c r="Q70"/>
  <c r="P70"/>
  <c r="O70"/>
  <c r="N70"/>
  <c r="I70"/>
  <c r="H70"/>
  <c r="G70"/>
  <c r="F70"/>
  <c r="E70"/>
  <c r="D70"/>
  <c r="C70"/>
  <c r="AA66"/>
  <c r="Z66"/>
  <c r="Y66"/>
  <c r="X66"/>
  <c r="W66"/>
  <c r="V66"/>
  <c r="U66"/>
  <c r="T66"/>
  <c r="S66"/>
  <c r="R66"/>
  <c r="Q66"/>
  <c r="P66"/>
  <c r="O66"/>
  <c r="N66"/>
  <c r="I66"/>
  <c r="H66"/>
  <c r="G66"/>
  <c r="F66"/>
  <c r="E66"/>
  <c r="D66"/>
  <c r="C66"/>
  <c r="AA63"/>
  <c r="Z63"/>
  <c r="Y63"/>
  <c r="X63"/>
  <c r="W63"/>
  <c r="V63"/>
  <c r="U63"/>
  <c r="T63"/>
  <c r="S63"/>
  <c r="R63"/>
  <c r="Q63"/>
  <c r="P63"/>
  <c r="O63"/>
  <c r="N63"/>
  <c r="D63"/>
  <c r="C63"/>
  <c r="AA60"/>
  <c r="Z60"/>
  <c r="Y60"/>
  <c r="X60"/>
  <c r="W60"/>
  <c r="V60"/>
  <c r="U60"/>
  <c r="T60"/>
  <c r="S60"/>
  <c r="R60"/>
  <c r="Q60"/>
  <c r="P60"/>
  <c r="O60"/>
  <c r="N60"/>
  <c r="D60"/>
  <c r="C60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AA9"/>
  <c r="Z9"/>
  <c r="Y9"/>
  <c r="X9"/>
  <c r="W9"/>
  <c r="V9"/>
  <c r="U9"/>
  <c r="T9"/>
  <c r="S9"/>
  <c r="R9"/>
  <c r="Q9"/>
  <c r="P9"/>
  <c r="O9"/>
  <c r="N9"/>
  <c r="I9"/>
  <c r="H9"/>
  <c r="G9"/>
  <c r="F9"/>
  <c r="E9"/>
  <c r="D9"/>
  <c r="C9"/>
  <c r="AA6"/>
  <c r="Z6"/>
  <c r="Y6"/>
  <c r="X6"/>
  <c r="W6"/>
  <c r="V6"/>
  <c r="U6"/>
  <c r="T6"/>
  <c r="S6"/>
  <c r="R6"/>
  <c r="Q6"/>
  <c r="P6"/>
  <c r="O6"/>
  <c r="N6"/>
  <c r="I6"/>
  <c r="H6"/>
  <c r="G6"/>
  <c r="F6"/>
  <c r="E6"/>
  <c r="D6"/>
  <c r="C6"/>
  <c r="AA825" i="127"/>
  <c r="Z825"/>
  <c r="Y825"/>
  <c r="X825"/>
  <c r="W825"/>
  <c r="V825"/>
  <c r="U825"/>
  <c r="T825"/>
  <c r="S825"/>
  <c r="R825"/>
  <c r="Q825"/>
  <c r="P825"/>
  <c r="O825"/>
  <c r="N825"/>
  <c r="H825"/>
  <c r="G825"/>
  <c r="D825"/>
  <c r="C825"/>
  <c r="AA821"/>
  <c r="Z821"/>
  <c r="Y821"/>
  <c r="X821"/>
  <c r="W821"/>
  <c r="V821"/>
  <c r="U821"/>
  <c r="T821"/>
  <c r="S821"/>
  <c r="R821"/>
  <c r="P821"/>
  <c r="O821"/>
  <c r="N821"/>
  <c r="H821"/>
  <c r="G821"/>
  <c r="D821"/>
  <c r="C821"/>
  <c r="AA819"/>
  <c r="Z819"/>
  <c r="Y819"/>
  <c r="X819"/>
  <c r="W819"/>
  <c r="V819"/>
  <c r="U819"/>
  <c r="T819"/>
  <c r="S819"/>
  <c r="R819"/>
  <c r="Q819"/>
  <c r="P819"/>
  <c r="O819"/>
  <c r="N819"/>
  <c r="H819"/>
  <c r="G819"/>
  <c r="D819"/>
  <c r="C819"/>
  <c r="AA809"/>
  <c r="Z809"/>
  <c r="Y809"/>
  <c r="X809"/>
  <c r="W809"/>
  <c r="V809"/>
  <c r="U809"/>
  <c r="T809"/>
  <c r="S809"/>
  <c r="R809"/>
  <c r="Q809"/>
  <c r="P809"/>
  <c r="O809"/>
  <c r="N809"/>
  <c r="I809"/>
  <c r="H809"/>
  <c r="G809"/>
  <c r="D809"/>
  <c r="C809"/>
  <c r="AA796"/>
  <c r="Z796"/>
  <c r="Y796"/>
  <c r="X796"/>
  <c r="W796"/>
  <c r="V796"/>
  <c r="U796"/>
  <c r="T796"/>
  <c r="S796"/>
  <c r="R796"/>
  <c r="Q796"/>
  <c r="P796"/>
  <c r="O796"/>
  <c r="N796"/>
  <c r="I796"/>
  <c r="H796"/>
  <c r="G796"/>
  <c r="D796"/>
  <c r="C796"/>
  <c r="AA788"/>
  <c r="Z788"/>
  <c r="Y788"/>
  <c r="X788"/>
  <c r="W788"/>
  <c r="V788"/>
  <c r="U788"/>
  <c r="T788"/>
  <c r="S788"/>
  <c r="R788"/>
  <c r="Q788"/>
  <c r="P788"/>
  <c r="O788"/>
  <c r="N788"/>
  <c r="M788"/>
  <c r="K788"/>
  <c r="J788"/>
  <c r="I788"/>
  <c r="H788"/>
  <c r="G788"/>
  <c r="F788"/>
  <c r="E788"/>
  <c r="D788"/>
  <c r="C788"/>
  <c r="AA777"/>
  <c r="Z777"/>
  <c r="Y777"/>
  <c r="X777"/>
  <c r="W777"/>
  <c r="V777"/>
  <c r="U777"/>
  <c r="T777"/>
  <c r="S777"/>
  <c r="R777"/>
  <c r="Q777"/>
  <c r="P777"/>
  <c r="O777"/>
  <c r="N777"/>
  <c r="I777"/>
  <c r="H777"/>
  <c r="G777"/>
  <c r="D777"/>
  <c r="C777"/>
  <c r="AA743"/>
  <c r="Z743"/>
  <c r="Y743"/>
  <c r="X743"/>
  <c r="W743"/>
  <c r="V743"/>
  <c r="U743"/>
  <c r="T743"/>
  <c r="S743"/>
  <c r="R743"/>
  <c r="Q743"/>
  <c r="P743"/>
  <c r="O743"/>
  <c r="N743"/>
  <c r="I743"/>
  <c r="H743"/>
  <c r="G743"/>
  <c r="D743"/>
  <c r="C743"/>
  <c r="AA736"/>
  <c r="Z736"/>
  <c r="Y736"/>
  <c r="X736"/>
  <c r="W736"/>
  <c r="V736"/>
  <c r="U736"/>
  <c r="T736"/>
  <c r="S736"/>
  <c r="R736"/>
  <c r="Q736"/>
  <c r="P736"/>
  <c r="O736"/>
  <c r="N736"/>
  <c r="I736"/>
  <c r="H736"/>
  <c r="G736"/>
  <c r="D736"/>
  <c r="C736"/>
  <c r="AA723"/>
  <c r="Z723"/>
  <c r="Y723"/>
  <c r="X723"/>
  <c r="W723"/>
  <c r="V723"/>
  <c r="U723"/>
  <c r="T723"/>
  <c r="S723"/>
  <c r="R723"/>
  <c r="Q723"/>
  <c r="P723"/>
  <c r="O723"/>
  <c r="N723"/>
  <c r="I723"/>
  <c r="H723"/>
  <c r="G723"/>
  <c r="D723"/>
  <c r="C723"/>
  <c r="AA712"/>
  <c r="Z712"/>
  <c r="Y712"/>
  <c r="X712"/>
  <c r="W712"/>
  <c r="V712"/>
  <c r="U712"/>
  <c r="T712"/>
  <c r="S712"/>
  <c r="R712"/>
  <c r="Q712"/>
  <c r="P712"/>
  <c r="O712"/>
  <c r="N712"/>
  <c r="H712"/>
  <c r="G712"/>
  <c r="D712"/>
  <c r="C712"/>
  <c r="AA710"/>
  <c r="Z710"/>
  <c r="Y710"/>
  <c r="X710"/>
  <c r="W710"/>
  <c r="V710"/>
  <c r="U710"/>
  <c r="T710"/>
  <c r="S710"/>
  <c r="R710"/>
  <c r="Q710"/>
  <c r="P710"/>
  <c r="O710"/>
  <c r="N710"/>
  <c r="I710"/>
  <c r="H710"/>
  <c r="G710"/>
  <c r="D710"/>
  <c r="C710"/>
  <c r="P683"/>
  <c r="P682"/>
  <c r="P681"/>
  <c r="AA679"/>
  <c r="Z679"/>
  <c r="Y679"/>
  <c r="X679"/>
  <c r="W679"/>
  <c r="V679"/>
  <c r="U679"/>
  <c r="T679"/>
  <c r="S679"/>
  <c r="R679"/>
  <c r="Q679"/>
  <c r="O679"/>
  <c r="N679"/>
  <c r="I679"/>
  <c r="H679"/>
  <c r="G679"/>
  <c r="D679"/>
  <c r="C679"/>
  <c r="AA672"/>
  <c r="Z672"/>
  <c r="Y672"/>
  <c r="X672"/>
  <c r="W672"/>
  <c r="V672"/>
  <c r="U672"/>
  <c r="T672"/>
  <c r="S672"/>
  <c r="R672"/>
  <c r="Q672"/>
  <c r="P672"/>
  <c r="O672"/>
  <c r="N672"/>
  <c r="I672"/>
  <c r="H672"/>
  <c r="G672"/>
  <c r="D672"/>
  <c r="C672"/>
  <c r="AA662"/>
  <c r="Z662"/>
  <c r="Y662"/>
  <c r="X662"/>
  <c r="W662"/>
  <c r="V662"/>
  <c r="U662"/>
  <c r="T662"/>
  <c r="S662"/>
  <c r="R662"/>
  <c r="Q662"/>
  <c r="P662"/>
  <c r="O662"/>
  <c r="N662"/>
  <c r="I662"/>
  <c r="H662"/>
  <c r="G662"/>
  <c r="D662"/>
  <c r="C662"/>
  <c r="AA658"/>
  <c r="Z658"/>
  <c r="Y658"/>
  <c r="X658"/>
  <c r="W658"/>
  <c r="V658"/>
  <c r="U658"/>
  <c r="T658"/>
  <c r="S658"/>
  <c r="R658"/>
  <c r="Q658"/>
  <c r="P658"/>
  <c r="O658"/>
  <c r="N658"/>
  <c r="I658"/>
  <c r="H658"/>
  <c r="G658"/>
  <c r="D658"/>
  <c r="C658"/>
  <c r="AA627"/>
  <c r="Z627"/>
  <c r="Y627"/>
  <c r="X627"/>
  <c r="W627"/>
  <c r="V627"/>
  <c r="U627"/>
  <c r="T627"/>
  <c r="S627"/>
  <c r="R627"/>
  <c r="Q627"/>
  <c r="P627"/>
  <c r="O627"/>
  <c r="N627"/>
  <c r="I627"/>
  <c r="H627"/>
  <c r="G627"/>
  <c r="D627"/>
  <c r="C627"/>
  <c r="P606"/>
  <c r="P607" s="1"/>
  <c r="P608" s="1"/>
  <c r="P609" s="1"/>
  <c r="P610" s="1"/>
  <c r="P611" s="1"/>
  <c r="P612" s="1"/>
  <c r="P605"/>
  <c r="AA603"/>
  <c r="Z603"/>
  <c r="Y603"/>
  <c r="X603"/>
  <c r="W603"/>
  <c r="V603"/>
  <c r="U603"/>
  <c r="T603"/>
  <c r="S603"/>
  <c r="R603"/>
  <c r="Q603"/>
  <c r="O603"/>
  <c r="N603"/>
  <c r="I603"/>
  <c r="H603"/>
  <c r="G603"/>
  <c r="F603"/>
  <c r="E603"/>
  <c r="D603"/>
  <c r="C603"/>
  <c r="AA575"/>
  <c r="Z575"/>
  <c r="Y575"/>
  <c r="X575"/>
  <c r="W575"/>
  <c r="V575"/>
  <c r="U575"/>
  <c r="T575"/>
  <c r="S575"/>
  <c r="R575"/>
  <c r="Q575"/>
  <c r="P575"/>
  <c r="O575"/>
  <c r="N575"/>
  <c r="I575"/>
  <c r="H575"/>
  <c r="G575"/>
  <c r="F575"/>
  <c r="E575"/>
  <c r="D575"/>
  <c r="C575"/>
  <c r="P560"/>
  <c r="P556" s="1"/>
  <c r="P559"/>
  <c r="AA556"/>
  <c r="Z556"/>
  <c r="Y556"/>
  <c r="X556"/>
  <c r="W556"/>
  <c r="V556"/>
  <c r="U556"/>
  <c r="T556"/>
  <c r="S556"/>
  <c r="R556"/>
  <c r="Q556"/>
  <c r="O556"/>
  <c r="N556"/>
  <c r="H556"/>
  <c r="G556"/>
  <c r="F556"/>
  <c r="E556"/>
  <c r="D556"/>
  <c r="C556"/>
  <c r="AA549"/>
  <c r="Z549"/>
  <c r="Y549"/>
  <c r="X549"/>
  <c r="W549"/>
  <c r="V549"/>
  <c r="U549"/>
  <c r="T549"/>
  <c r="S549"/>
  <c r="R549"/>
  <c r="Q549"/>
  <c r="P549"/>
  <c r="O549"/>
  <c r="N549"/>
  <c r="D549"/>
  <c r="C549"/>
  <c r="AA495"/>
  <c r="Z495"/>
  <c r="Y495"/>
  <c r="X495"/>
  <c r="W495"/>
  <c r="V495"/>
  <c r="U495"/>
  <c r="T495"/>
  <c r="S495"/>
  <c r="R495"/>
  <c r="Q495"/>
  <c r="P495"/>
  <c r="O495"/>
  <c r="N495"/>
  <c r="I495"/>
  <c r="H495"/>
  <c r="G495"/>
  <c r="F495"/>
  <c r="E495"/>
  <c r="D495"/>
  <c r="C495"/>
  <c r="AA474"/>
  <c r="Z474"/>
  <c r="Y474"/>
  <c r="X474"/>
  <c r="W474"/>
  <c r="V474"/>
  <c r="U474"/>
  <c r="T474"/>
  <c r="S474"/>
  <c r="Q474"/>
  <c r="P474"/>
  <c r="O474"/>
  <c r="N474"/>
  <c r="I474"/>
  <c r="H474"/>
  <c r="G474"/>
  <c r="F474"/>
  <c r="E474"/>
  <c r="D474"/>
  <c r="C474"/>
  <c r="AA467"/>
  <c r="Z467"/>
  <c r="Y467"/>
  <c r="X467"/>
  <c r="W467"/>
  <c r="V467"/>
  <c r="U467"/>
  <c r="T467"/>
  <c r="S467"/>
  <c r="R467"/>
  <c r="Q467"/>
  <c r="P467"/>
  <c r="O467"/>
  <c r="N467"/>
  <c r="I467"/>
  <c r="H467"/>
  <c r="G467"/>
  <c r="F467"/>
  <c r="E467"/>
  <c r="D467"/>
  <c r="C467"/>
  <c r="AA448"/>
  <c r="Z448"/>
  <c r="Y448"/>
  <c r="X448"/>
  <c r="W448"/>
  <c r="V448"/>
  <c r="U448"/>
  <c r="T448"/>
  <c r="S448"/>
  <c r="R448"/>
  <c r="Q448"/>
  <c r="P448"/>
  <c r="O448"/>
  <c r="N448"/>
  <c r="I448"/>
  <c r="H448"/>
  <c r="G448"/>
  <c r="F448"/>
  <c r="E448"/>
  <c r="D448"/>
  <c r="C448"/>
  <c r="AA441"/>
  <c r="Z441"/>
  <c r="Y441"/>
  <c r="X441"/>
  <c r="W441"/>
  <c r="V441"/>
  <c r="U441"/>
  <c r="T441"/>
  <c r="S441"/>
  <c r="R441"/>
  <c r="Q441"/>
  <c r="P441"/>
  <c r="O441"/>
  <c r="N441"/>
  <c r="I441"/>
  <c r="H441"/>
  <c r="G441"/>
  <c r="F441"/>
  <c r="E441"/>
  <c r="D441"/>
  <c r="C441"/>
  <c r="AA435"/>
  <c r="Z435"/>
  <c r="Y435"/>
  <c r="X435"/>
  <c r="W435"/>
  <c r="V435"/>
  <c r="U435"/>
  <c r="T435"/>
  <c r="S435"/>
  <c r="R435"/>
  <c r="Q435"/>
  <c r="P435"/>
  <c r="O435"/>
  <c r="N435"/>
  <c r="I435"/>
  <c r="H435"/>
  <c r="G435"/>
  <c r="F435"/>
  <c r="E435"/>
  <c r="D435"/>
  <c r="C435"/>
  <c r="AA430"/>
  <c r="Z430"/>
  <c r="Y430"/>
  <c r="X430"/>
  <c r="W430"/>
  <c r="V430"/>
  <c r="U430"/>
  <c r="T430"/>
  <c r="S430"/>
  <c r="R430"/>
  <c r="Q430"/>
  <c r="P430"/>
  <c r="O430"/>
  <c r="N430"/>
  <c r="I430"/>
  <c r="H430"/>
  <c r="G430"/>
  <c r="F430"/>
  <c r="E430"/>
  <c r="D430"/>
  <c r="C430"/>
  <c r="AA421"/>
  <c r="Z421"/>
  <c r="Y421"/>
  <c r="X421"/>
  <c r="W421"/>
  <c r="V421"/>
  <c r="U421"/>
  <c r="T421"/>
  <c r="S421"/>
  <c r="R421"/>
  <c r="Q421"/>
  <c r="P421"/>
  <c r="O421"/>
  <c r="N421"/>
  <c r="I421"/>
  <c r="H421"/>
  <c r="G421"/>
  <c r="F421"/>
  <c r="E421"/>
  <c r="D421"/>
  <c r="C421"/>
  <c r="AA416"/>
  <c r="Z416"/>
  <c r="Y416"/>
  <c r="X416"/>
  <c r="W416"/>
  <c r="V416"/>
  <c r="U416"/>
  <c r="T416"/>
  <c r="S416"/>
  <c r="R416"/>
  <c r="Q416"/>
  <c r="P416"/>
  <c r="O416"/>
  <c r="N416"/>
  <c r="M416"/>
  <c r="K416"/>
  <c r="J416"/>
  <c r="I416"/>
  <c r="H416"/>
  <c r="G416"/>
  <c r="F416"/>
  <c r="E416"/>
  <c r="D416"/>
  <c r="C416"/>
  <c r="AA408"/>
  <c r="Z408"/>
  <c r="Y408"/>
  <c r="X408"/>
  <c r="W408"/>
  <c r="V408"/>
  <c r="U408"/>
  <c r="T408"/>
  <c r="S408"/>
  <c r="R408"/>
  <c r="Q408"/>
  <c r="P408"/>
  <c r="O408"/>
  <c r="N408"/>
  <c r="M408"/>
  <c r="K408"/>
  <c r="J408"/>
  <c r="I408"/>
  <c r="H408"/>
  <c r="G408"/>
  <c r="F408"/>
  <c r="E408"/>
  <c r="D408"/>
  <c r="C408"/>
  <c r="AA392"/>
  <c r="Z392"/>
  <c r="Y392"/>
  <c r="X392"/>
  <c r="W392"/>
  <c r="V392"/>
  <c r="U392"/>
  <c r="T392"/>
  <c r="S392"/>
  <c r="R392"/>
  <c r="Q392"/>
  <c r="P392"/>
  <c r="O392"/>
  <c r="N392"/>
  <c r="I392"/>
  <c r="H392"/>
  <c r="G392"/>
  <c r="F392"/>
  <c r="E392"/>
  <c r="D392"/>
  <c r="C392"/>
  <c r="AA384"/>
  <c r="Z384"/>
  <c r="Y384"/>
  <c r="X384"/>
  <c r="W384"/>
  <c r="V384"/>
  <c r="U384"/>
  <c r="T384"/>
  <c r="S384"/>
  <c r="R384"/>
  <c r="Q384"/>
  <c r="P384"/>
  <c r="O384"/>
  <c r="N384"/>
  <c r="I384"/>
  <c r="H384"/>
  <c r="G384"/>
  <c r="F384"/>
  <c r="E384"/>
  <c r="D384"/>
  <c r="C384"/>
  <c r="AA360"/>
  <c r="Z360"/>
  <c r="Y360"/>
  <c r="X360"/>
  <c r="W360"/>
  <c r="V360"/>
  <c r="U360"/>
  <c r="T360"/>
  <c r="S360"/>
  <c r="R360"/>
  <c r="Q360"/>
  <c r="P360"/>
  <c r="O360"/>
  <c r="N360"/>
  <c r="I360"/>
  <c r="H360"/>
  <c r="G360"/>
  <c r="F360"/>
  <c r="E360"/>
  <c r="D360"/>
  <c r="C360"/>
  <c r="AA353"/>
  <c r="Z353"/>
  <c r="Y353"/>
  <c r="X353"/>
  <c r="W353"/>
  <c r="V353"/>
  <c r="U353"/>
  <c r="T353"/>
  <c r="S353"/>
  <c r="R353"/>
  <c r="Q353"/>
  <c r="P353"/>
  <c r="O353"/>
  <c r="N353"/>
  <c r="I353"/>
  <c r="H353"/>
  <c r="G353"/>
  <c r="F353"/>
  <c r="E353"/>
  <c r="D353"/>
  <c r="C353"/>
  <c r="AA344"/>
  <c r="Z344"/>
  <c r="Y344"/>
  <c r="X344"/>
  <c r="W344"/>
  <c r="V344"/>
  <c r="U344"/>
  <c r="T344"/>
  <c r="S344"/>
  <c r="R344"/>
  <c r="Q344"/>
  <c r="P344"/>
  <c r="O344"/>
  <c r="N344"/>
  <c r="I344"/>
  <c r="H344"/>
  <c r="G344"/>
  <c r="F344"/>
  <c r="E344"/>
  <c r="D344"/>
  <c r="C344"/>
  <c r="AA340"/>
  <c r="Z340"/>
  <c r="Y340"/>
  <c r="X340"/>
  <c r="W340"/>
  <c r="V340"/>
  <c r="U340"/>
  <c r="T340"/>
  <c r="S340"/>
  <c r="R340"/>
  <c r="Q340"/>
  <c r="P340"/>
  <c r="O340"/>
  <c r="N340"/>
  <c r="I340"/>
  <c r="H340"/>
  <c r="G340"/>
  <c r="F340"/>
  <c r="E340"/>
  <c r="D340"/>
  <c r="C340"/>
  <c r="AA329"/>
  <c r="Z329"/>
  <c r="Y329"/>
  <c r="X329"/>
  <c r="W329"/>
  <c r="V329"/>
  <c r="U329"/>
  <c r="T329"/>
  <c r="S329"/>
  <c r="R329"/>
  <c r="Q329"/>
  <c r="P329"/>
  <c r="O329"/>
  <c r="N329"/>
  <c r="I329"/>
  <c r="H329"/>
  <c r="G329"/>
  <c r="F329"/>
  <c r="E329"/>
  <c r="D329"/>
  <c r="C329"/>
  <c r="AA316"/>
  <c r="Z316"/>
  <c r="Y316"/>
  <c r="X316"/>
  <c r="W316"/>
  <c r="V316"/>
  <c r="U316"/>
  <c r="T316"/>
  <c r="S316"/>
  <c r="R316"/>
  <c r="Q316"/>
  <c r="P316"/>
  <c r="O316"/>
  <c r="N316"/>
  <c r="H316"/>
  <c r="G316"/>
  <c r="F316"/>
  <c r="E316"/>
  <c r="D316"/>
  <c r="C316"/>
  <c r="AA305"/>
  <c r="Z305"/>
  <c r="Y305"/>
  <c r="X305"/>
  <c r="W305"/>
  <c r="V305"/>
  <c r="U305"/>
  <c r="T305"/>
  <c r="S305"/>
  <c r="R305"/>
  <c r="Q305"/>
  <c r="P305"/>
  <c r="O305"/>
  <c r="N305"/>
  <c r="H305"/>
  <c r="G305"/>
  <c r="F305"/>
  <c r="E305"/>
  <c r="D305"/>
  <c r="C305"/>
  <c r="AA300"/>
  <c r="Z300"/>
  <c r="Y300"/>
  <c r="X300"/>
  <c r="W300"/>
  <c r="V300"/>
  <c r="U300"/>
  <c r="T300"/>
  <c r="S300"/>
  <c r="R300"/>
  <c r="Q300"/>
  <c r="P300"/>
  <c r="O300"/>
  <c r="N300"/>
  <c r="H300"/>
  <c r="G300"/>
  <c r="F300"/>
  <c r="E300"/>
  <c r="D300"/>
  <c r="C300"/>
  <c r="AA264"/>
  <c r="Z264"/>
  <c r="Y264"/>
  <c r="X264"/>
  <c r="W264"/>
  <c r="V264"/>
  <c r="U264"/>
  <c r="T264"/>
  <c r="S264"/>
  <c r="R264"/>
  <c r="Q264"/>
  <c r="P264"/>
  <c r="O264"/>
  <c r="N264"/>
  <c r="H264"/>
  <c r="G264"/>
  <c r="F264"/>
  <c r="E264"/>
  <c r="D264"/>
  <c r="C264"/>
  <c r="AA218"/>
  <c r="Z218"/>
  <c r="Y218"/>
  <c r="X218"/>
  <c r="W218"/>
  <c r="V218"/>
  <c r="U218"/>
  <c r="T218"/>
  <c r="S218"/>
  <c r="R218"/>
  <c r="Q218"/>
  <c r="P218"/>
  <c r="O218"/>
  <c r="N218"/>
  <c r="H218"/>
  <c r="G218"/>
  <c r="F218"/>
  <c r="E218"/>
  <c r="D218"/>
  <c r="C218"/>
  <c r="AA211"/>
  <c r="Z211"/>
  <c r="Y211"/>
  <c r="X211"/>
  <c r="W211"/>
  <c r="V211"/>
  <c r="U211"/>
  <c r="T211"/>
  <c r="S211"/>
  <c r="R211"/>
  <c r="Q211"/>
  <c r="P211"/>
  <c r="O211"/>
  <c r="N211"/>
  <c r="I211"/>
  <c r="H211"/>
  <c r="G211"/>
  <c r="F211"/>
  <c r="E211"/>
  <c r="D211"/>
  <c r="C211"/>
  <c r="AA202"/>
  <c r="Z202"/>
  <c r="Y202"/>
  <c r="X202"/>
  <c r="W202"/>
  <c r="V202"/>
  <c r="U202"/>
  <c r="T202"/>
  <c r="S202"/>
  <c r="R202"/>
  <c r="Q202"/>
  <c r="P202"/>
  <c r="O202"/>
  <c r="N202"/>
  <c r="I202"/>
  <c r="H202"/>
  <c r="G202"/>
  <c r="F202"/>
  <c r="E202"/>
  <c r="D202"/>
  <c r="C202"/>
  <c r="AA197"/>
  <c r="Z197"/>
  <c r="Y197"/>
  <c r="X197"/>
  <c r="W197"/>
  <c r="V197"/>
  <c r="U197"/>
  <c r="T197"/>
  <c r="S197"/>
  <c r="R197"/>
  <c r="Q197"/>
  <c r="P197"/>
  <c r="O197"/>
  <c r="N197"/>
  <c r="I197"/>
  <c r="H197"/>
  <c r="G197"/>
  <c r="F197"/>
  <c r="E197"/>
  <c r="D197"/>
  <c r="C197"/>
  <c r="AA193"/>
  <c r="Z193"/>
  <c r="Y193"/>
  <c r="X193"/>
  <c r="W193"/>
  <c r="V193"/>
  <c r="U193"/>
  <c r="T193"/>
  <c r="S193"/>
  <c r="R193"/>
  <c r="Q193"/>
  <c r="P193"/>
  <c r="O193"/>
  <c r="N193"/>
  <c r="I193"/>
  <c r="H193"/>
  <c r="G193"/>
  <c r="F193"/>
  <c r="E193"/>
  <c r="D193"/>
  <c r="C193"/>
  <c r="AA168"/>
  <c r="Z168"/>
  <c r="Y168"/>
  <c r="X168"/>
  <c r="W168"/>
  <c r="V168"/>
  <c r="U168"/>
  <c r="T168"/>
  <c r="S168"/>
  <c r="R168"/>
  <c r="Q168"/>
  <c r="P168"/>
  <c r="O168"/>
  <c r="N168"/>
  <c r="I168"/>
  <c r="H168"/>
  <c r="G168"/>
  <c r="F168"/>
  <c r="E168"/>
  <c r="D168"/>
  <c r="C168"/>
  <c r="AA144"/>
  <c r="Z144"/>
  <c r="Y144"/>
  <c r="X144"/>
  <c r="W144"/>
  <c r="V144"/>
  <c r="U144"/>
  <c r="T144"/>
  <c r="S144"/>
  <c r="R144"/>
  <c r="Q144"/>
  <c r="P144"/>
  <c r="O144"/>
  <c r="N144"/>
  <c r="I144"/>
  <c r="H144"/>
  <c r="G144"/>
  <c r="F144"/>
  <c r="E144"/>
  <c r="D144"/>
  <c r="C144"/>
  <c r="AA132"/>
  <c r="Z132"/>
  <c r="Y132"/>
  <c r="X132"/>
  <c r="W132"/>
  <c r="V132"/>
  <c r="U132"/>
  <c r="T132"/>
  <c r="S132"/>
  <c r="R132"/>
  <c r="Q132"/>
  <c r="P132"/>
  <c r="O132"/>
  <c r="N132"/>
  <c r="I132"/>
  <c r="H132"/>
  <c r="G132"/>
  <c r="F132"/>
  <c r="E132"/>
  <c r="D132"/>
  <c r="C132"/>
  <c r="AA125"/>
  <c r="Z125"/>
  <c r="Y125"/>
  <c r="X125"/>
  <c r="W125"/>
  <c r="V125"/>
  <c r="U125"/>
  <c r="T125"/>
  <c r="S125"/>
  <c r="R125"/>
  <c r="Q125"/>
  <c r="P125"/>
  <c r="O125"/>
  <c r="N125"/>
  <c r="I125"/>
  <c r="H125"/>
  <c r="G125"/>
  <c r="F125"/>
  <c r="E125"/>
  <c r="D125"/>
  <c r="C125"/>
  <c r="AA108"/>
  <c r="Z108"/>
  <c r="Y108"/>
  <c r="X108"/>
  <c r="W108"/>
  <c r="V108"/>
  <c r="U108"/>
  <c r="T108"/>
  <c r="S108"/>
  <c r="R108"/>
  <c r="Q108"/>
  <c r="P108"/>
  <c r="O108"/>
  <c r="N108"/>
  <c r="H108"/>
  <c r="G108"/>
  <c r="F108"/>
  <c r="E108"/>
  <c r="D108"/>
  <c r="C108"/>
  <c r="AA87"/>
  <c r="Z87"/>
  <c r="Y87"/>
  <c r="X87"/>
  <c r="W87"/>
  <c r="V87"/>
  <c r="U87"/>
  <c r="T87"/>
  <c r="S87"/>
  <c r="R87"/>
  <c r="Q87"/>
  <c r="P87"/>
  <c r="O87"/>
  <c r="N87"/>
  <c r="I87"/>
  <c r="H87"/>
  <c r="G87"/>
  <c r="F87"/>
  <c r="E87"/>
  <c r="D87"/>
  <c r="C87"/>
  <c r="AA77"/>
  <c r="Z77"/>
  <c r="Y77"/>
  <c r="X77"/>
  <c r="W77"/>
  <c r="V77"/>
  <c r="U77"/>
  <c r="T77"/>
  <c r="S77"/>
  <c r="R77"/>
  <c r="Q77"/>
  <c r="P77"/>
  <c r="O77"/>
  <c r="N77"/>
  <c r="I77"/>
  <c r="H77"/>
  <c r="G77"/>
  <c r="F77"/>
  <c r="E77"/>
  <c r="D77"/>
  <c r="C77"/>
  <c r="AA73"/>
  <c r="Z73"/>
  <c r="Y73"/>
  <c r="X73"/>
  <c r="W73"/>
  <c r="V73"/>
  <c r="U73"/>
  <c r="T73"/>
  <c r="S73"/>
  <c r="R73"/>
  <c r="Q73"/>
  <c r="P73"/>
  <c r="O73"/>
  <c r="N73"/>
  <c r="I73"/>
  <c r="H73"/>
  <c r="G73"/>
  <c r="F73"/>
  <c r="E73"/>
  <c r="D73"/>
  <c r="C73"/>
  <c r="AA70"/>
  <c r="Z70"/>
  <c r="Y70"/>
  <c r="X70"/>
  <c r="W70"/>
  <c r="V70"/>
  <c r="U70"/>
  <c r="T70"/>
  <c r="S70"/>
  <c r="R70"/>
  <c r="Q70"/>
  <c r="P70"/>
  <c r="O70"/>
  <c r="N70"/>
  <c r="D70"/>
  <c r="C70"/>
  <c r="AA67"/>
  <c r="Z67"/>
  <c r="Y67"/>
  <c r="X67"/>
  <c r="W67"/>
  <c r="V67"/>
  <c r="U67"/>
  <c r="T67"/>
  <c r="S67"/>
  <c r="R67"/>
  <c r="Q67"/>
  <c r="P67"/>
  <c r="O67"/>
  <c r="N67"/>
  <c r="D67"/>
  <c r="C67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AA9"/>
  <c r="Z9"/>
  <c r="Y9"/>
  <c r="X9"/>
  <c r="W9"/>
  <c r="V9"/>
  <c r="U9"/>
  <c r="T9"/>
  <c r="S9"/>
  <c r="R9"/>
  <c r="Q9"/>
  <c r="P9"/>
  <c r="O9"/>
  <c r="N9"/>
  <c r="I9"/>
  <c r="H9"/>
  <c r="G9"/>
  <c r="F9"/>
  <c r="E9"/>
  <c r="D9"/>
  <c r="C9"/>
  <c r="AA6"/>
  <c r="Z6"/>
  <c r="Y6"/>
  <c r="X6"/>
  <c r="W6"/>
  <c r="V6"/>
  <c r="U6"/>
  <c r="T6"/>
  <c r="S6"/>
  <c r="R6"/>
  <c r="Q6"/>
  <c r="P6"/>
  <c r="O6"/>
  <c r="N6"/>
  <c r="I6"/>
  <c r="H6"/>
  <c r="G6"/>
  <c r="F6"/>
  <c r="E6"/>
  <c r="D6"/>
  <c r="C6"/>
  <c r="I802" i="112"/>
  <c r="I789"/>
  <c r="I781"/>
  <c r="I770"/>
  <c r="I736"/>
  <c r="I729"/>
  <c r="I716"/>
  <c r="I703"/>
  <c r="I673"/>
  <c r="I666"/>
  <c r="I656"/>
  <c r="I652"/>
  <c r="I621"/>
  <c r="I597"/>
  <c r="I569"/>
  <c r="I489"/>
  <c r="I469"/>
  <c r="I462"/>
  <c r="I443"/>
  <c r="I436"/>
  <c r="I430"/>
  <c r="I425"/>
  <c r="I416"/>
  <c r="I411"/>
  <c r="I403"/>
  <c r="I387"/>
  <c r="I379"/>
  <c r="I355"/>
  <c r="I348"/>
  <c r="I339"/>
  <c r="I335"/>
  <c r="I324"/>
  <c r="I211"/>
  <c r="I202"/>
  <c r="I197"/>
  <c r="I168"/>
  <c r="I193"/>
  <c r="I144"/>
  <c r="I132"/>
  <c r="I125"/>
  <c r="I87"/>
  <c r="I77"/>
  <c r="I73"/>
  <c r="I37"/>
  <c r="I30"/>
  <c r="I9"/>
  <c r="I6"/>
  <c r="E597"/>
  <c r="F597"/>
  <c r="G597"/>
  <c r="H597"/>
  <c r="E569"/>
  <c r="F569"/>
  <c r="G569"/>
  <c r="H569"/>
  <c r="E550"/>
  <c r="F550"/>
  <c r="G550"/>
  <c r="H550"/>
  <c r="E489"/>
  <c r="F489"/>
  <c r="G489"/>
  <c r="H489"/>
  <c r="E469"/>
  <c r="F469"/>
  <c r="G469"/>
  <c r="H469"/>
  <c r="E462"/>
  <c r="F462"/>
  <c r="G462"/>
  <c r="H462"/>
  <c r="E443"/>
  <c r="F443"/>
  <c r="G443"/>
  <c r="H443"/>
  <c r="E436"/>
  <c r="F436"/>
  <c r="G436"/>
  <c r="H436"/>
  <c r="E430"/>
  <c r="F430"/>
  <c r="G430"/>
  <c r="H430"/>
  <c r="E425"/>
  <c r="F425"/>
  <c r="G425"/>
  <c r="H425"/>
  <c r="E416"/>
  <c r="F416"/>
  <c r="G416"/>
  <c r="H416"/>
  <c r="G411"/>
  <c r="H411"/>
  <c r="G403"/>
  <c r="H403"/>
  <c r="E387"/>
  <c r="F387"/>
  <c r="G387"/>
  <c r="H387"/>
  <c r="E379"/>
  <c r="F379"/>
  <c r="G379"/>
  <c r="H379"/>
  <c r="E355"/>
  <c r="F355"/>
  <c r="G355"/>
  <c r="H355"/>
  <c r="E348"/>
  <c r="F348"/>
  <c r="G348"/>
  <c r="H348"/>
  <c r="E339"/>
  <c r="F339"/>
  <c r="G339"/>
  <c r="H339"/>
  <c r="E335"/>
  <c r="F335"/>
  <c r="G335"/>
  <c r="H335"/>
  <c r="E324"/>
  <c r="F324"/>
  <c r="G324"/>
  <c r="H324"/>
  <c r="E311"/>
  <c r="F311"/>
  <c r="G311"/>
  <c r="H311"/>
  <c r="E300"/>
  <c r="F300"/>
  <c r="G300"/>
  <c r="H300"/>
  <c r="E295"/>
  <c r="F295"/>
  <c r="G295"/>
  <c r="H295"/>
  <c r="E261"/>
  <c r="F261"/>
  <c r="G261"/>
  <c r="H261"/>
  <c r="E218"/>
  <c r="F218"/>
  <c r="G218"/>
  <c r="H218"/>
  <c r="E211"/>
  <c r="F211"/>
  <c r="G211"/>
  <c r="H211"/>
  <c r="H197"/>
  <c r="E197"/>
  <c r="F197"/>
  <c r="G197"/>
  <c r="E202"/>
  <c r="F202"/>
  <c r="G202"/>
  <c r="H202"/>
  <c r="E193"/>
  <c r="F193"/>
  <c r="G193"/>
  <c r="H193"/>
  <c r="E168"/>
  <c r="F168"/>
  <c r="G168"/>
  <c r="H168"/>
  <c r="E144"/>
  <c r="F144"/>
  <c r="G144"/>
  <c r="H144"/>
  <c r="E132"/>
  <c r="F132"/>
  <c r="G132"/>
  <c r="H132"/>
  <c r="E125"/>
  <c r="F125"/>
  <c r="G125"/>
  <c r="H125"/>
  <c r="E108"/>
  <c r="F108"/>
  <c r="G108"/>
  <c r="H108"/>
  <c r="E87"/>
  <c r="F87"/>
  <c r="G87"/>
  <c r="H87"/>
  <c r="E77"/>
  <c r="F77"/>
  <c r="G77"/>
  <c r="H77"/>
  <c r="E73"/>
  <c r="F73"/>
  <c r="G73"/>
  <c r="H73"/>
  <c r="E52"/>
  <c r="F52"/>
  <c r="G52"/>
  <c r="H52"/>
  <c r="E37"/>
  <c r="F37"/>
  <c r="G37"/>
  <c r="H37"/>
  <c r="E30"/>
  <c r="F30"/>
  <c r="G30"/>
  <c r="H30"/>
  <c r="E9"/>
  <c r="F9"/>
  <c r="G9"/>
  <c r="H9"/>
  <c r="E6"/>
  <c r="F6"/>
  <c r="G6"/>
  <c r="H6"/>
  <c r="D621"/>
  <c r="H621"/>
  <c r="G621"/>
  <c r="H652"/>
  <c r="G652"/>
  <c r="H656"/>
  <c r="G656"/>
  <c r="H666"/>
  <c r="G666"/>
  <c r="H673"/>
  <c r="G673"/>
  <c r="H703"/>
  <c r="G703"/>
  <c r="H705"/>
  <c r="G705"/>
  <c r="H716"/>
  <c r="G716"/>
  <c r="H729"/>
  <c r="G729"/>
  <c r="H736"/>
  <c r="G736"/>
  <c r="H770"/>
  <c r="G770"/>
  <c r="H781"/>
  <c r="G781"/>
  <c r="H789"/>
  <c r="G789"/>
  <c r="H802"/>
  <c r="G802"/>
  <c r="H812"/>
  <c r="G812"/>
  <c r="H814"/>
  <c r="G814"/>
  <c r="H818"/>
  <c r="G818"/>
  <c r="AA5" i="135" l="1"/>
  <c r="W5"/>
  <c r="C5"/>
  <c r="G5"/>
  <c r="I5"/>
  <c r="Q5"/>
  <c r="U5"/>
  <c r="Y5"/>
  <c r="O5"/>
  <c r="S5"/>
  <c r="H5"/>
  <c r="T5"/>
  <c r="N5"/>
  <c r="R5"/>
  <c r="V5"/>
  <c r="Z5"/>
  <c r="D5"/>
  <c r="P5"/>
  <c r="X5"/>
  <c r="P114" i="134"/>
  <c r="P5" s="1"/>
  <c r="P118"/>
  <c r="P119" s="1"/>
  <c r="P120" s="1"/>
  <c r="P121" s="1"/>
  <c r="P122" s="1"/>
  <c r="P123" s="1"/>
  <c r="P190"/>
  <c r="P5" i="133"/>
  <c r="P114" i="130"/>
  <c r="P194"/>
  <c r="P190" s="1"/>
  <c r="P5" i="129"/>
  <c r="U5" i="127"/>
  <c r="Q5"/>
  <c r="Y5"/>
  <c r="I5"/>
  <c r="D5"/>
  <c r="Z5"/>
  <c r="T5"/>
  <c r="H5"/>
  <c r="X5"/>
  <c r="O5"/>
  <c r="S5"/>
  <c r="W5"/>
  <c r="AA5"/>
  <c r="G5"/>
  <c r="N5"/>
  <c r="R5"/>
  <c r="V5"/>
  <c r="C5"/>
  <c r="P679"/>
  <c r="P603"/>
  <c r="P5" s="1"/>
  <c r="I5" i="112"/>
  <c r="G5"/>
  <c r="H5"/>
  <c r="P5" i="130" l="1"/>
  <c r="D818" i="112"/>
  <c r="N818"/>
  <c r="O818"/>
  <c r="P818"/>
  <c r="Q818"/>
  <c r="R818"/>
  <c r="S818"/>
  <c r="T818"/>
  <c r="U818"/>
  <c r="V818"/>
  <c r="W818"/>
  <c r="X818"/>
  <c r="Y818"/>
  <c r="Z818"/>
  <c r="AA818"/>
  <c r="D770"/>
  <c r="N770"/>
  <c r="O770"/>
  <c r="P770"/>
  <c r="Q770"/>
  <c r="R770"/>
  <c r="S770"/>
  <c r="T770"/>
  <c r="U770"/>
  <c r="V770"/>
  <c r="W770"/>
  <c r="X770"/>
  <c r="Y770"/>
  <c r="Z770"/>
  <c r="AA770"/>
  <c r="D716"/>
  <c r="N716"/>
  <c r="O716"/>
  <c r="P716"/>
  <c r="Q716"/>
  <c r="R716"/>
  <c r="S716"/>
  <c r="T716"/>
  <c r="U716"/>
  <c r="V716"/>
  <c r="W716"/>
  <c r="X716"/>
  <c r="Y716"/>
  <c r="Z716"/>
  <c r="AA716"/>
  <c r="D705"/>
  <c r="N705"/>
  <c r="O705"/>
  <c r="P705"/>
  <c r="Q705"/>
  <c r="R705"/>
  <c r="S705"/>
  <c r="T705"/>
  <c r="U705"/>
  <c r="V705"/>
  <c r="W705"/>
  <c r="X705"/>
  <c r="Y705"/>
  <c r="Z705"/>
  <c r="AA705"/>
  <c r="D673"/>
  <c r="N673"/>
  <c r="O673"/>
  <c r="Q673"/>
  <c r="R673"/>
  <c r="S673"/>
  <c r="T673"/>
  <c r="U673"/>
  <c r="V673"/>
  <c r="W673"/>
  <c r="X673"/>
  <c r="Y673"/>
  <c r="Z673"/>
  <c r="AA673"/>
  <c r="D666"/>
  <c r="N666"/>
  <c r="O666"/>
  <c r="P666"/>
  <c r="Q666"/>
  <c r="R666"/>
  <c r="S666"/>
  <c r="T666"/>
  <c r="U666"/>
  <c r="V666"/>
  <c r="W666"/>
  <c r="X666"/>
  <c r="Y666"/>
  <c r="Z666"/>
  <c r="AA666"/>
  <c r="D656"/>
  <c r="N656"/>
  <c r="O656"/>
  <c r="P656"/>
  <c r="Q656"/>
  <c r="R656"/>
  <c r="S656"/>
  <c r="T656"/>
  <c r="U656"/>
  <c r="V656"/>
  <c r="W656"/>
  <c r="X656"/>
  <c r="Y656"/>
  <c r="Z656"/>
  <c r="AA656"/>
  <c r="D652"/>
  <c r="N652"/>
  <c r="O652"/>
  <c r="P652"/>
  <c r="Q652"/>
  <c r="R652"/>
  <c r="S652"/>
  <c r="T652"/>
  <c r="U652"/>
  <c r="V652"/>
  <c r="W652"/>
  <c r="X652"/>
  <c r="Y652"/>
  <c r="Z652"/>
  <c r="AA652"/>
  <c r="C652"/>
  <c r="N621"/>
  <c r="O621"/>
  <c r="P621"/>
  <c r="Q621"/>
  <c r="R621"/>
  <c r="S621"/>
  <c r="T621"/>
  <c r="U621"/>
  <c r="V621"/>
  <c r="W621"/>
  <c r="X621"/>
  <c r="Y621"/>
  <c r="Z621"/>
  <c r="AA621"/>
  <c r="C621"/>
  <c r="C597"/>
  <c r="D597"/>
  <c r="N597"/>
  <c r="O597"/>
  <c r="Q597"/>
  <c r="R597"/>
  <c r="S597"/>
  <c r="T597"/>
  <c r="U597"/>
  <c r="V597"/>
  <c r="W597"/>
  <c r="X597"/>
  <c r="Y597"/>
  <c r="Z597"/>
  <c r="AA597"/>
  <c r="D543"/>
  <c r="N543"/>
  <c r="O543"/>
  <c r="P543"/>
  <c r="Q543"/>
  <c r="R543"/>
  <c r="S543"/>
  <c r="T543"/>
  <c r="U543"/>
  <c r="V543"/>
  <c r="W543"/>
  <c r="X543"/>
  <c r="Y543"/>
  <c r="Z543"/>
  <c r="AA543"/>
  <c r="N736" l="1"/>
  <c r="O736"/>
  <c r="P736"/>
  <c r="Q736"/>
  <c r="R736"/>
  <c r="S736"/>
  <c r="T736"/>
  <c r="U736"/>
  <c r="V736"/>
  <c r="W736"/>
  <c r="X736"/>
  <c r="Y736"/>
  <c r="Z736"/>
  <c r="AA736"/>
  <c r="N729"/>
  <c r="O729"/>
  <c r="P729"/>
  <c r="Q729"/>
  <c r="R729"/>
  <c r="S729"/>
  <c r="T729"/>
  <c r="U729"/>
  <c r="V729"/>
  <c r="W729"/>
  <c r="X729"/>
  <c r="Y729"/>
  <c r="Z729"/>
  <c r="AA729"/>
  <c r="C550" l="1"/>
  <c r="C569"/>
  <c r="C703"/>
  <c r="C716"/>
  <c r="C729"/>
  <c r="C736"/>
  <c r="C781"/>
  <c r="C789"/>
  <c r="C802"/>
  <c r="C489" l="1"/>
  <c r="C770"/>
  <c r="C705"/>
  <c r="C673"/>
  <c r="C666"/>
  <c r="C656"/>
  <c r="D736"/>
  <c r="C543" l="1"/>
  <c r="C818"/>
  <c r="P553" l="1"/>
  <c r="P554" s="1"/>
  <c r="D37" l="1"/>
  <c r="D30"/>
  <c r="D550"/>
  <c r="N550"/>
  <c r="O550"/>
  <c r="P550"/>
  <c r="Q550"/>
  <c r="R550"/>
  <c r="S550"/>
  <c r="T550"/>
  <c r="U550"/>
  <c r="V550"/>
  <c r="W550"/>
  <c r="X550"/>
  <c r="Y550"/>
  <c r="Z550"/>
  <c r="AA550"/>
  <c r="D703"/>
  <c r="N703"/>
  <c r="O703"/>
  <c r="P703"/>
  <c r="Q703"/>
  <c r="R703"/>
  <c r="S703"/>
  <c r="T703"/>
  <c r="U703"/>
  <c r="V703"/>
  <c r="W703"/>
  <c r="X703"/>
  <c r="Y703"/>
  <c r="Z703"/>
  <c r="AA703"/>
  <c r="D814"/>
  <c r="N814"/>
  <c r="O814"/>
  <c r="P814"/>
  <c r="R814"/>
  <c r="S814"/>
  <c r="T814"/>
  <c r="U814"/>
  <c r="V814"/>
  <c r="W814"/>
  <c r="X814"/>
  <c r="Y814"/>
  <c r="Z814"/>
  <c r="AA814"/>
  <c r="C814"/>
  <c r="D812"/>
  <c r="N812"/>
  <c r="O812"/>
  <c r="P812"/>
  <c r="Q812"/>
  <c r="R812"/>
  <c r="S812"/>
  <c r="T812"/>
  <c r="U812"/>
  <c r="V812"/>
  <c r="W812"/>
  <c r="X812"/>
  <c r="Y812"/>
  <c r="Z812"/>
  <c r="AA812"/>
  <c r="C812"/>
  <c r="D802"/>
  <c r="N802"/>
  <c r="O802"/>
  <c r="P802"/>
  <c r="Q802"/>
  <c r="R802"/>
  <c r="S802"/>
  <c r="T802"/>
  <c r="U802"/>
  <c r="V802"/>
  <c r="W802"/>
  <c r="X802"/>
  <c r="Y802"/>
  <c r="Z802"/>
  <c r="AA802"/>
  <c r="D789"/>
  <c r="N789"/>
  <c r="O789"/>
  <c r="P789"/>
  <c r="Q789"/>
  <c r="R789"/>
  <c r="S789"/>
  <c r="T789"/>
  <c r="U789"/>
  <c r="V789"/>
  <c r="W789"/>
  <c r="X789"/>
  <c r="Y789"/>
  <c r="Z789"/>
  <c r="AA789"/>
  <c r="D781"/>
  <c r="E781"/>
  <c r="F781"/>
  <c r="J781"/>
  <c r="K781"/>
  <c r="M781"/>
  <c r="N781"/>
  <c r="O781"/>
  <c r="P781"/>
  <c r="Q781"/>
  <c r="R781"/>
  <c r="S781"/>
  <c r="T781"/>
  <c r="U781"/>
  <c r="V781"/>
  <c r="W781"/>
  <c r="X781"/>
  <c r="Y781"/>
  <c r="Z781"/>
  <c r="AA781"/>
  <c r="D729"/>
  <c r="D569"/>
  <c r="N569"/>
  <c r="O569"/>
  <c r="P569"/>
  <c r="Q569"/>
  <c r="R569"/>
  <c r="S569"/>
  <c r="T569"/>
  <c r="U569"/>
  <c r="V569"/>
  <c r="W569"/>
  <c r="X569"/>
  <c r="Y569"/>
  <c r="Z569"/>
  <c r="AA569"/>
  <c r="D489"/>
  <c r="N489"/>
  <c r="O489"/>
  <c r="P489"/>
  <c r="Q489"/>
  <c r="R489"/>
  <c r="S489"/>
  <c r="T489"/>
  <c r="U489"/>
  <c r="V489"/>
  <c r="W489"/>
  <c r="X489"/>
  <c r="Y489"/>
  <c r="Z489"/>
  <c r="AA489"/>
  <c r="D469"/>
  <c r="N469"/>
  <c r="O469"/>
  <c r="P469"/>
  <c r="Q469"/>
  <c r="R469"/>
  <c r="S469"/>
  <c r="T469"/>
  <c r="U469"/>
  <c r="V469"/>
  <c r="W469"/>
  <c r="X469"/>
  <c r="Y469"/>
  <c r="Z469"/>
  <c r="AA469"/>
  <c r="C469"/>
  <c r="D462"/>
  <c r="N462"/>
  <c r="O462"/>
  <c r="P462"/>
  <c r="Q462"/>
  <c r="R462"/>
  <c r="S462"/>
  <c r="T462"/>
  <c r="U462"/>
  <c r="V462"/>
  <c r="W462"/>
  <c r="X462"/>
  <c r="Y462"/>
  <c r="Z462"/>
  <c r="AA462"/>
  <c r="C462"/>
  <c r="D443"/>
  <c r="N443"/>
  <c r="O443"/>
  <c r="P443"/>
  <c r="Q443"/>
  <c r="R443"/>
  <c r="S443"/>
  <c r="T443"/>
  <c r="U443"/>
  <c r="V443"/>
  <c r="W443"/>
  <c r="X443"/>
  <c r="Y443"/>
  <c r="Z443"/>
  <c r="AA443"/>
  <c r="C443"/>
  <c r="D436"/>
  <c r="N436"/>
  <c r="O436"/>
  <c r="P436"/>
  <c r="Q436"/>
  <c r="R436"/>
  <c r="S436"/>
  <c r="T436"/>
  <c r="U436"/>
  <c r="V436"/>
  <c r="W436"/>
  <c r="X436"/>
  <c r="Y436"/>
  <c r="Z436"/>
  <c r="AA436"/>
  <c r="C436"/>
  <c r="D430"/>
  <c r="N430"/>
  <c r="O430"/>
  <c r="P430"/>
  <c r="Q430"/>
  <c r="R430"/>
  <c r="S430"/>
  <c r="T430"/>
  <c r="U430"/>
  <c r="V430"/>
  <c r="W430"/>
  <c r="X430"/>
  <c r="Y430"/>
  <c r="Z430"/>
  <c r="AA430"/>
  <c r="C430"/>
  <c r="D425"/>
  <c r="N425"/>
  <c r="O425"/>
  <c r="P425"/>
  <c r="Q425"/>
  <c r="R425"/>
  <c r="S425"/>
  <c r="T425"/>
  <c r="U425"/>
  <c r="V425"/>
  <c r="W425"/>
  <c r="X425"/>
  <c r="Y425"/>
  <c r="Z425"/>
  <c r="AA425"/>
  <c r="C425"/>
  <c r="D416"/>
  <c r="N416"/>
  <c r="O416"/>
  <c r="P416"/>
  <c r="Q416"/>
  <c r="R416"/>
  <c r="S416"/>
  <c r="T416"/>
  <c r="U416"/>
  <c r="V416"/>
  <c r="W416"/>
  <c r="X416"/>
  <c r="Y416"/>
  <c r="Z416"/>
  <c r="AA416"/>
  <c r="C416"/>
  <c r="D411"/>
  <c r="E411"/>
  <c r="F411"/>
  <c r="J411"/>
  <c r="K411"/>
  <c r="M411"/>
  <c r="N411"/>
  <c r="O411"/>
  <c r="P411"/>
  <c r="Q411"/>
  <c r="R411"/>
  <c r="S411"/>
  <c r="T411"/>
  <c r="U411"/>
  <c r="V411"/>
  <c r="W411"/>
  <c r="X411"/>
  <c r="Y411"/>
  <c r="Z411"/>
  <c r="AA411"/>
  <c r="C411"/>
  <c r="D403"/>
  <c r="E403"/>
  <c r="F403"/>
  <c r="J403"/>
  <c r="K403"/>
  <c r="M403"/>
  <c r="N403"/>
  <c r="O403"/>
  <c r="P403"/>
  <c r="Q403"/>
  <c r="R403"/>
  <c r="S403"/>
  <c r="T403"/>
  <c r="U403"/>
  <c r="V403"/>
  <c r="W403"/>
  <c r="X403"/>
  <c r="Y403"/>
  <c r="Z403"/>
  <c r="AA403"/>
  <c r="C403"/>
  <c r="D387"/>
  <c r="N387"/>
  <c r="O387"/>
  <c r="P387"/>
  <c r="Q387"/>
  <c r="R387"/>
  <c r="S387"/>
  <c r="T387"/>
  <c r="U387"/>
  <c r="V387"/>
  <c r="W387"/>
  <c r="X387"/>
  <c r="Y387"/>
  <c r="Z387"/>
  <c r="AA387"/>
  <c r="C387"/>
  <c r="D379"/>
  <c r="N379"/>
  <c r="O379"/>
  <c r="P379"/>
  <c r="Q379"/>
  <c r="R379"/>
  <c r="S379"/>
  <c r="T379"/>
  <c r="U379"/>
  <c r="V379"/>
  <c r="W379"/>
  <c r="X379"/>
  <c r="Y379"/>
  <c r="Z379"/>
  <c r="AA379"/>
  <c r="C379"/>
  <c r="D355"/>
  <c r="N355"/>
  <c r="O355"/>
  <c r="P355"/>
  <c r="Q355"/>
  <c r="R355"/>
  <c r="S355"/>
  <c r="T355"/>
  <c r="U355"/>
  <c r="V355"/>
  <c r="W355"/>
  <c r="X355"/>
  <c r="Y355"/>
  <c r="Z355"/>
  <c r="AA355"/>
  <c r="C355"/>
  <c r="D348"/>
  <c r="N348"/>
  <c r="O348"/>
  <c r="P348"/>
  <c r="Q348"/>
  <c r="R348"/>
  <c r="S348"/>
  <c r="T348"/>
  <c r="U348"/>
  <c r="V348"/>
  <c r="W348"/>
  <c r="X348"/>
  <c r="Y348"/>
  <c r="Z348"/>
  <c r="AA348"/>
  <c r="C348"/>
  <c r="D339"/>
  <c r="N339"/>
  <c r="O339"/>
  <c r="P339"/>
  <c r="Q339"/>
  <c r="R339"/>
  <c r="S339"/>
  <c r="T339"/>
  <c r="U339"/>
  <c r="V339"/>
  <c r="W339"/>
  <c r="X339"/>
  <c r="Y339"/>
  <c r="Z339"/>
  <c r="AA339"/>
  <c r="C339"/>
  <c r="D335"/>
  <c r="N335"/>
  <c r="O335"/>
  <c r="P335"/>
  <c r="Q335"/>
  <c r="R335"/>
  <c r="S335"/>
  <c r="T335"/>
  <c r="U335"/>
  <c r="V335"/>
  <c r="W335"/>
  <c r="X335"/>
  <c r="Y335"/>
  <c r="Z335"/>
  <c r="AA335"/>
  <c r="C335"/>
  <c r="D324"/>
  <c r="N324"/>
  <c r="O324"/>
  <c r="P324"/>
  <c r="Q324"/>
  <c r="R324"/>
  <c r="S324"/>
  <c r="T324"/>
  <c r="U324"/>
  <c r="V324"/>
  <c r="W324"/>
  <c r="X324"/>
  <c r="Y324"/>
  <c r="Z324"/>
  <c r="AA324"/>
  <c r="C324"/>
  <c r="D311"/>
  <c r="N311"/>
  <c r="O311"/>
  <c r="P311"/>
  <c r="Q311"/>
  <c r="R311"/>
  <c r="S311"/>
  <c r="T311"/>
  <c r="U311"/>
  <c r="V311"/>
  <c r="W311"/>
  <c r="X311"/>
  <c r="Y311"/>
  <c r="Z311"/>
  <c r="AA311"/>
  <c r="C311"/>
  <c r="D300"/>
  <c r="N300"/>
  <c r="O300"/>
  <c r="P300"/>
  <c r="Q300"/>
  <c r="R300"/>
  <c r="S300"/>
  <c r="T300"/>
  <c r="U300"/>
  <c r="V300"/>
  <c r="W300"/>
  <c r="X300"/>
  <c r="Y300"/>
  <c r="Z300"/>
  <c r="AA300"/>
  <c r="C300"/>
  <c r="D295"/>
  <c r="N295"/>
  <c r="O295"/>
  <c r="P295"/>
  <c r="Q295"/>
  <c r="R295"/>
  <c r="S295"/>
  <c r="T295"/>
  <c r="U295"/>
  <c r="V295"/>
  <c r="W295"/>
  <c r="X295"/>
  <c r="Y295"/>
  <c r="Z295"/>
  <c r="AA295"/>
  <c r="C295"/>
  <c r="D261"/>
  <c r="N261"/>
  <c r="O261"/>
  <c r="P261"/>
  <c r="Q261"/>
  <c r="R261"/>
  <c r="S261"/>
  <c r="T261"/>
  <c r="U261"/>
  <c r="V261"/>
  <c r="W261"/>
  <c r="X261"/>
  <c r="Y261"/>
  <c r="Z261"/>
  <c r="AA261"/>
  <c r="C261"/>
  <c r="D218"/>
  <c r="N218"/>
  <c r="O218"/>
  <c r="P218"/>
  <c r="Q218"/>
  <c r="R218"/>
  <c r="S218"/>
  <c r="T218"/>
  <c r="U218"/>
  <c r="V218"/>
  <c r="W218"/>
  <c r="X218"/>
  <c r="Y218"/>
  <c r="Z218"/>
  <c r="AA218"/>
  <c r="C218"/>
  <c r="D211"/>
  <c r="N211"/>
  <c r="O211"/>
  <c r="P211"/>
  <c r="Q211"/>
  <c r="R211"/>
  <c r="S211"/>
  <c r="T211"/>
  <c r="U211"/>
  <c r="V211"/>
  <c r="W211"/>
  <c r="X211"/>
  <c r="Y211"/>
  <c r="Z211"/>
  <c r="AA211"/>
  <c r="C211"/>
  <c r="D202"/>
  <c r="N202"/>
  <c r="O202"/>
  <c r="P202"/>
  <c r="Q202"/>
  <c r="R202"/>
  <c r="S202"/>
  <c r="T202"/>
  <c r="U202"/>
  <c r="V202"/>
  <c r="W202"/>
  <c r="X202"/>
  <c r="Y202"/>
  <c r="Z202"/>
  <c r="AA202"/>
  <c r="C202"/>
  <c r="D197"/>
  <c r="N197"/>
  <c r="O197"/>
  <c r="P197"/>
  <c r="Q197"/>
  <c r="R197"/>
  <c r="S197"/>
  <c r="T197"/>
  <c r="U197"/>
  <c r="V197"/>
  <c r="W197"/>
  <c r="X197"/>
  <c r="Y197"/>
  <c r="Z197"/>
  <c r="AA197"/>
  <c r="C197"/>
  <c r="F5" l="1"/>
  <c r="E5"/>
  <c r="AA193"/>
  <c r="D193"/>
  <c r="N193"/>
  <c r="O193"/>
  <c r="P193"/>
  <c r="Q193"/>
  <c r="R193"/>
  <c r="S193"/>
  <c r="T193"/>
  <c r="U193"/>
  <c r="V193"/>
  <c r="W193"/>
  <c r="X193"/>
  <c r="Y193"/>
  <c r="Z193"/>
  <c r="C193"/>
  <c r="D168"/>
  <c r="N168"/>
  <c r="O168"/>
  <c r="P168"/>
  <c r="Q168"/>
  <c r="R168"/>
  <c r="S168"/>
  <c r="T168"/>
  <c r="U168"/>
  <c r="V168"/>
  <c r="W168"/>
  <c r="X168"/>
  <c r="Y168"/>
  <c r="Z168"/>
  <c r="AA168"/>
  <c r="C168"/>
  <c r="D144"/>
  <c r="N144"/>
  <c r="O144"/>
  <c r="P144"/>
  <c r="Q144"/>
  <c r="R144"/>
  <c r="S144"/>
  <c r="T144"/>
  <c r="U144"/>
  <c r="V144"/>
  <c r="W144"/>
  <c r="X144"/>
  <c r="Y144"/>
  <c r="Z144"/>
  <c r="AA144"/>
  <c r="C144"/>
  <c r="D132"/>
  <c r="N132"/>
  <c r="O132"/>
  <c r="P132"/>
  <c r="Q132"/>
  <c r="R132"/>
  <c r="S132"/>
  <c r="T132"/>
  <c r="U132"/>
  <c r="V132"/>
  <c r="W132"/>
  <c r="X132"/>
  <c r="Y132"/>
  <c r="Z132"/>
  <c r="AA132"/>
  <c r="C132"/>
  <c r="D125"/>
  <c r="N125"/>
  <c r="O125"/>
  <c r="P125"/>
  <c r="Q125"/>
  <c r="R125"/>
  <c r="S125"/>
  <c r="T125"/>
  <c r="U125"/>
  <c r="V125"/>
  <c r="W125"/>
  <c r="X125"/>
  <c r="Y125"/>
  <c r="Z125"/>
  <c r="AA125"/>
  <c r="C125"/>
  <c r="D108"/>
  <c r="N108"/>
  <c r="O108"/>
  <c r="P108"/>
  <c r="Q108"/>
  <c r="R108"/>
  <c r="S108"/>
  <c r="T108"/>
  <c r="U108"/>
  <c r="V108"/>
  <c r="W108"/>
  <c r="X108"/>
  <c r="Y108"/>
  <c r="Z108"/>
  <c r="AA108"/>
  <c r="C108"/>
  <c r="D87"/>
  <c r="N87"/>
  <c r="O87"/>
  <c r="P87"/>
  <c r="Q87"/>
  <c r="R87"/>
  <c r="S87"/>
  <c r="T87"/>
  <c r="U87"/>
  <c r="V87"/>
  <c r="W87"/>
  <c r="X87"/>
  <c r="Y87"/>
  <c r="Z87"/>
  <c r="AA87"/>
  <c r="C87"/>
  <c r="D77"/>
  <c r="N77"/>
  <c r="O77"/>
  <c r="P77"/>
  <c r="Q77"/>
  <c r="R77"/>
  <c r="S77"/>
  <c r="T77"/>
  <c r="U77"/>
  <c r="V77"/>
  <c r="W77"/>
  <c r="X77"/>
  <c r="Y77"/>
  <c r="Z77"/>
  <c r="AA77"/>
  <c r="C77"/>
  <c r="D73"/>
  <c r="N73"/>
  <c r="O73"/>
  <c r="P73"/>
  <c r="Q73"/>
  <c r="R73"/>
  <c r="S73"/>
  <c r="T73"/>
  <c r="U73"/>
  <c r="V73"/>
  <c r="W73"/>
  <c r="X73"/>
  <c r="Y73"/>
  <c r="Z73"/>
  <c r="AA73"/>
  <c r="C73"/>
  <c r="D70"/>
  <c r="N70"/>
  <c r="O70"/>
  <c r="P70"/>
  <c r="Q70"/>
  <c r="R70"/>
  <c r="S70"/>
  <c r="T70"/>
  <c r="U70"/>
  <c r="V70"/>
  <c r="W70"/>
  <c r="X70"/>
  <c r="Y70"/>
  <c r="Z70"/>
  <c r="AA70"/>
  <c r="C70"/>
  <c r="D67"/>
  <c r="N67"/>
  <c r="O67"/>
  <c r="P67"/>
  <c r="Q67"/>
  <c r="R67"/>
  <c r="S67"/>
  <c r="T67"/>
  <c r="U67"/>
  <c r="V67"/>
  <c r="W67"/>
  <c r="X67"/>
  <c r="Y67"/>
  <c r="Z67"/>
  <c r="AA67"/>
  <c r="C67"/>
  <c r="D52"/>
  <c r="N52"/>
  <c r="O52"/>
  <c r="P52"/>
  <c r="Q52"/>
  <c r="R52"/>
  <c r="S52"/>
  <c r="T52"/>
  <c r="U52"/>
  <c r="V52"/>
  <c r="W52"/>
  <c r="X52"/>
  <c r="Y52"/>
  <c r="Z52"/>
  <c r="AA52"/>
  <c r="C52"/>
  <c r="N37"/>
  <c r="O37"/>
  <c r="P37"/>
  <c r="Q37"/>
  <c r="R37"/>
  <c r="S37"/>
  <c r="T37"/>
  <c r="U37"/>
  <c r="V37"/>
  <c r="W37"/>
  <c r="X37"/>
  <c r="Y37"/>
  <c r="Z37"/>
  <c r="AA37"/>
  <c r="C37"/>
  <c r="N30"/>
  <c r="O30"/>
  <c r="P30"/>
  <c r="Q30"/>
  <c r="R30"/>
  <c r="S30"/>
  <c r="T30"/>
  <c r="U30"/>
  <c r="V30"/>
  <c r="W30"/>
  <c r="X30"/>
  <c r="Y30"/>
  <c r="Z30"/>
  <c r="AA30"/>
  <c r="C30"/>
  <c r="D9"/>
  <c r="N9"/>
  <c r="O9"/>
  <c r="P9"/>
  <c r="Q9"/>
  <c r="R9"/>
  <c r="S9"/>
  <c r="T9"/>
  <c r="U9"/>
  <c r="V9"/>
  <c r="W9"/>
  <c r="X9"/>
  <c r="Y9"/>
  <c r="Z9"/>
  <c r="AA9"/>
  <c r="C9"/>
  <c r="D6"/>
  <c r="N6"/>
  <c r="O6"/>
  <c r="P6"/>
  <c r="Q6"/>
  <c r="R6"/>
  <c r="S6"/>
  <c r="T6"/>
  <c r="U6"/>
  <c r="V6"/>
  <c r="W6"/>
  <c r="X6"/>
  <c r="Y6"/>
  <c r="Z6"/>
  <c r="AA6"/>
  <c r="C6"/>
  <c r="S5" l="1"/>
  <c r="C5"/>
  <c r="Z5"/>
  <c r="X5"/>
  <c r="V5"/>
  <c r="T5"/>
  <c r="N5"/>
  <c r="R5"/>
  <c r="AA5"/>
  <c r="Y5"/>
  <c r="W5"/>
  <c r="Q5"/>
  <c r="O5"/>
  <c r="D5"/>
  <c r="U5"/>
  <c r="P675"/>
  <c r="P676" l="1"/>
  <c r="P677" s="1"/>
  <c r="P599"/>
  <c r="P673" l="1"/>
  <c r="P600"/>
  <c r="P601" s="1"/>
  <c r="P602" s="1"/>
  <c r="P603" s="1"/>
  <c r="P604" s="1"/>
  <c r="P605" s="1"/>
  <c r="P606" s="1"/>
  <c r="P597" l="1"/>
  <c r="P5" s="1"/>
</calcChain>
</file>

<file path=xl/sharedStrings.xml><?xml version="1.0" encoding="utf-8"?>
<sst xmlns="http://schemas.openxmlformats.org/spreadsheetml/2006/main" count="18699" uniqueCount="2028">
  <si>
    <t>STT</t>
  </si>
  <si>
    <t>Tên sản phẩm</t>
  </si>
  <si>
    <t>4 sao</t>
  </si>
  <si>
    <t>3 sao</t>
  </si>
  <si>
    <t>HTX</t>
  </si>
  <si>
    <t>Cơ sở sx</t>
  </si>
  <si>
    <t>THT</t>
  </si>
  <si>
    <t>Xoài sấy dẻo</t>
  </si>
  <si>
    <t>Thực phẩm</t>
  </si>
  <si>
    <t>Đồ uống</t>
  </si>
  <si>
    <t>Số điểm</t>
  </si>
  <si>
    <t>Điện thoại liên hệ</t>
  </si>
  <si>
    <t>Nấm linh chi đỏ</t>
  </si>
  <si>
    <t>Công ty TNHH TopFood</t>
  </si>
  <si>
    <t>Thôn Quảng Phúc, xã Cam Thành Nam, thành phố Cam Ranh</t>
  </si>
  <si>
    <t>Chả cá chiên</t>
  </si>
  <si>
    <t>Hộ kinh doanh Phạm Thị Thuận</t>
  </si>
  <si>
    <t>Thôn Phú Cang 2, xã vạn Phú, huyện Vạn Ninh</t>
  </si>
  <si>
    <t>Trần Văn Ân</t>
  </si>
  <si>
    <t>0766773948</t>
  </si>
  <si>
    <t>Phạm Thị Thuận</t>
  </si>
  <si>
    <t>02583913735</t>
  </si>
  <si>
    <t>Thôn Cam Khánh, xã Sơn Lâm, huyện Khánh Sơn</t>
  </si>
  <si>
    <t>Nguyễn Quang Duy</t>
  </si>
  <si>
    <t>0833831183</t>
  </si>
  <si>
    <t>Nước yến cao cấp</t>
  </si>
  <si>
    <t xml:space="preserve">Công ty TNHH dịch vụ thương mại và sản xuất Hoàng Kim </t>
  </si>
  <si>
    <t>Lương Lan Chi</t>
  </si>
  <si>
    <t>0914005335</t>
  </si>
  <si>
    <t>Nước yến cao cấp dành cho bé</t>
  </si>
  <si>
    <t>Tổ yến chưng sẵn đường phèn</t>
  </si>
  <si>
    <t xml:space="preserve">Tổ yến chưng sẵn dành cho người ăn kiêng </t>
  </si>
  <si>
    <t>Thôn Phú Hội 1, xã Vạn Thắng, huyện Vạn Ninh</t>
  </si>
  <si>
    <t>Chả cá hấp</t>
  </si>
  <si>
    <t>Hộ kinh doanh Nguyễn Trang Thùy Diễm</t>
  </si>
  <si>
    <t>Nguyễn Trang Thùy Diễm</t>
  </si>
  <si>
    <t>Người đại diện</t>
  </si>
  <si>
    <t>0905485916</t>
  </si>
  <si>
    <t>Sản phẩm thủ công mỹ nghệ</t>
  </si>
  <si>
    <t>Rong nho tách nước Trí Tín</t>
  </si>
  <si>
    <t>Công ty TNHH Trí Tín</t>
  </si>
  <si>
    <t>Tổ 3, phường Ninh Hải, thị xã Ninh Hòa, tỉnh Khánh Hòa</t>
  </si>
  <si>
    <t>Lê Bền</t>
  </si>
  <si>
    <t>0258.3513.293</t>
  </si>
  <si>
    <t>05 sao</t>
  </si>
  <si>
    <t>Bồ Câu Quốc Anh (bồ câu thịt)</t>
  </si>
  <si>
    <t>Hợp tác xã chăn nuôi và sản xuất Quốc Anh Ninh Sơn Ninh Hòa</t>
  </si>
  <si>
    <t>Thôn 5, xã Ninh Sơn, thị xã Ninh Hòa, tỉnh Khánh Hòa</t>
  </si>
  <si>
    <t>Đỗ Việt Dũng</t>
  </si>
  <si>
    <t>0904.927.101.</t>
  </si>
  <si>
    <t>139/QĐ-UBND ngày 16/01/2023</t>
  </si>
  <si>
    <t>Gà ta bản địa quê hương</t>
  </si>
  <si>
    <t>Gà ủ thảo mộc quê hương</t>
  </si>
  <si>
    <t>Công ty TNHH TM- SX Đông Phương Khánh Hòa</t>
  </si>
  <si>
    <t>Thôn Lạc Bình, xã Ninh Thọ, thị xã Ninh Hòa, tỉnh Khánh Hòa</t>
  </si>
  <si>
    <t>Trần Quốc Chánh</t>
  </si>
  <si>
    <t>0258.652.2468</t>
  </si>
  <si>
    <t>Trà thảo mộc xáo tam phân Khánh Hòa POMTEA (rễ)</t>
  </si>
  <si>
    <t>Trà thảo mộc xáo tam phân Khánh Hòa POMTEA (túi lọc)</t>
  </si>
  <si>
    <t>Trà thảo mộc xáo tam phân Khánh Hòa POMTEA (bỏ ấm)</t>
  </si>
  <si>
    <t>Công ty CP sản xuất Thương mại Dịch vụ POMGROUP</t>
  </si>
  <si>
    <t>Thôn Bắc, xã Ninh Tân, thị xã Ninh Hòa</t>
  </si>
  <si>
    <t>Nguyễn  Lê Văn</t>
  </si>
  <si>
    <t>0258.6521.111</t>
  </si>
  <si>
    <t>4sao</t>
  </si>
  <si>
    <t>Nước yến sào POMNEST có đường</t>
  </si>
  <si>
    <t>Nước yến sào POMNEST nhân sâm</t>
  </si>
  <si>
    <t>Nước yến sào POMNEST Super Kids 7 in 1</t>
  </si>
  <si>
    <t>Nước yến sào POMNEST đông trùng hạ thảo</t>
  </si>
  <si>
    <t>Nước yến sào POMNEST đường ăn kiêng</t>
  </si>
  <si>
    <t>Nước yến sào POMNEST honey apple orange</t>
  </si>
  <si>
    <t>Dừa xiêm Xuân Sơn</t>
  </si>
  <si>
    <t>Tổ hợp tác Dừa Xiêm Xuân Sơn</t>
  </si>
  <si>
    <t>Thôn Xuân Cam, xã Xuân Sơn, huyện Vạn Ninh, tỉnh Khánh Hòa</t>
  </si>
  <si>
    <t>Lê Văn Tình</t>
  </si>
  <si>
    <t>0766.504.729</t>
  </si>
  <si>
    <t>Mía nước Diên Phước</t>
  </si>
  <si>
    <t xml:space="preserve">Hợp tác xã Nông nghiệp 
Diên Phước
</t>
  </si>
  <si>
    <t>Lê Tuấn</t>
  </si>
  <si>
    <t>0905483796</t>
  </si>
  <si>
    <t>ThônAn Định, xã Diên Phước, huyện Diên Khánh</t>
  </si>
  <si>
    <t>Bưởi da xanh Hiệu Linh</t>
  </si>
  <si>
    <t>Hộ kinh doanh Đoàn Văn Hưởng</t>
  </si>
  <si>
    <t xml:space="preserve">Thôn Tà Mơ,
xã Khánh Thành, huyện Khánh Vĩnh, tỉnh Khánh Hòa
</t>
  </si>
  <si>
    <t>Đoàn Văn Hưởng</t>
  </si>
  <si>
    <t>0982.797.550</t>
  </si>
  <si>
    <t>Bưởi da xanh Việt Tấn</t>
  </si>
  <si>
    <t>Hộ kinh doanh Bưởi da xanh Việt Tấn</t>
  </si>
  <si>
    <t xml:space="preserve">Thôn Bến Khế,
xã Khánh Bình, huyện Khánh Vĩnh, tỉnh Khánh Hòa
</t>
  </si>
  <si>
    <t>Lương Trọng Việt</t>
  </si>
  <si>
    <t>0975.668.688</t>
  </si>
  <si>
    <t>Xoài úc Khánh Hòa Phát</t>
  </si>
  <si>
    <t>Công ty TNHH Xuất nhập khẩu Khánh Hòa Phát</t>
  </si>
  <si>
    <t>Thôn Tân Thành, xã Cam Thành Bắc, huyện Cam Lâm, tỉnh Khánh Hòa</t>
  </si>
  <si>
    <t>Võ Thị Mỹ Hòa</t>
  </si>
  <si>
    <t>0917.224.768</t>
  </si>
  <si>
    <t>Xoài úc Cam Thành Bắc</t>
  </si>
  <si>
    <t>Hợp tác xã cây ăn quả Cam Thành Bắc</t>
  </si>
  <si>
    <t>Thôn Tân Phú, xã Cam Thành Bắc, huyện Cam Lâm</t>
  </si>
  <si>
    <t>Võ Tấn Thống</t>
  </si>
  <si>
    <t>0905.941.441</t>
  </si>
  <si>
    <t>3sao</t>
  </si>
  <si>
    <t>Xoài úc Cam Tân</t>
  </si>
  <si>
    <t xml:space="preserve">Tổ hợp tác trồng xoài
VietGAP Cam Tân
</t>
  </si>
  <si>
    <t>Thôn Xuân Lập, xã Cam Tân, huyện Cam Lâm, tỉnh Khánh Hòa</t>
  </si>
  <si>
    <t>Trần Xuân Hoàng</t>
  </si>
  <si>
    <t>0383.607.411</t>
  </si>
  <si>
    <t>Xoài Tứ quý Cam Tân</t>
  </si>
  <si>
    <t>Chuối mốc Thành Sơn</t>
  </si>
  <si>
    <t>Tổ hợp tác sản xuất và chăm sóc cây chuối mốc</t>
  </si>
  <si>
    <t>Thôn Apa1, xã Thành Sơn, huyện Khánh Sơn. Tỉnh Khánh Hòa</t>
  </si>
  <si>
    <t>Cao Văn Triệu</t>
  </si>
  <si>
    <t>0373.360.560</t>
  </si>
  <si>
    <t xml:space="preserve">Sầu riêng tươi 
Thành Hưng
</t>
  </si>
  <si>
    <t>Công ty TNHH Nông nghiệp Thành Hưng</t>
  </si>
  <si>
    <t>Thôn Tha Mang, xã Ba Cụm Bắc, huyện Khánh Sơn</t>
  </si>
  <si>
    <t>Nguyễn Hữu Anh</t>
  </si>
  <si>
    <t>0948.760.026</t>
  </si>
  <si>
    <t>Táo sạch Cam Thành Nam</t>
  </si>
  <si>
    <t>Hợp tác xã trồng táo Cam Thành Nam</t>
  </si>
  <si>
    <t xml:space="preserve">Thôn Quảng Hòa,
xã Cam Thành Nam, thành phố Cam Ranh
</t>
  </si>
  <si>
    <t>Hồ Tấn Cường</t>
  </si>
  <si>
    <t>0946.058.256</t>
  </si>
  <si>
    <t>Thịt dê Cam Phước Đông</t>
  </si>
  <si>
    <t>Hợp tác xã nuôi dê Cam Phước Đông</t>
  </si>
  <si>
    <t>Thôn Thống Nhất, xã Cam Phước Đông, thành phố Cam Ranh</t>
  </si>
  <si>
    <t>Nguyễn Văn Tuấn</t>
  </si>
  <si>
    <t>0906.519.291</t>
  </si>
  <si>
    <t>Gạo tươi RVT</t>
  </si>
  <si>
    <t>Hộ kinh doanh Nguyễn Xuân Trường</t>
  </si>
  <si>
    <t xml:space="preserve">Thôn Láng Nhớt,
xã Diên Tân, huyện Diên Khánh
</t>
  </si>
  <si>
    <t>Nguyễn Xuân Trường</t>
  </si>
  <si>
    <t>077.657.0741</t>
  </si>
  <si>
    <t>Xoài sấy Cam Lâm</t>
  </si>
  <si>
    <t>Công ty TNHH CAMLAM ONLINE</t>
  </si>
  <si>
    <t>Thôn Bãi Giếng 2, xã Cam Hải Tây, huyện Cam Lâm, tỉnh Khánh Hòa</t>
  </si>
  <si>
    <t>Đặng Thế Truyền</t>
  </si>
  <si>
    <t>0378.880.468</t>
  </si>
  <si>
    <t>Măng khô Phương Đài</t>
  </si>
  <si>
    <t>Chuối sấy Phương Đài</t>
  </si>
  <si>
    <t>Sầu riêng cấp đông  Phương Đài</t>
  </si>
  <si>
    <t>Công ty cổ phần đầu tư sinh thái Khánh Sơn</t>
  </si>
  <si>
    <t xml:space="preserve">Thôn Dốc Gạo, thị trấn
 Tô Hạp, huyện Khánh Sơn
</t>
  </si>
  <si>
    <t>Nguyễn Văn Bính</t>
  </si>
  <si>
    <t xml:space="preserve">Sầu riêng cấp đông 
Thành Hưng
</t>
  </si>
  <si>
    <t>Sầu riêng sấy Thành Hưng</t>
  </si>
  <si>
    <t>Xã Diên Lạc</t>
  </si>
  <si>
    <t>Chả bì ớt xiêm xanh</t>
  </si>
  <si>
    <t>Chả lụa ớt xiêm xanh</t>
  </si>
  <si>
    <t>Nem chua ớt tỏi  lá chùm ruột</t>
  </si>
  <si>
    <t xml:space="preserve">Công ty TNHH 
Khang Thần Hy
</t>
  </si>
  <si>
    <t xml:space="preserve">Thôn Thanh Minh 1,
xã Diên Lạc, huyện 
Diên Khánh
</t>
  </si>
  <si>
    <t>Trang Thoi Cường</t>
  </si>
  <si>
    <t>0938.383.078</t>
  </si>
  <si>
    <t>Rong biển chua ngọt</t>
  </si>
  <si>
    <t>Rong biển kim chi</t>
  </si>
  <si>
    <t>Rong biển tôm chua</t>
  </si>
  <si>
    <t>Rong biển trộn salad</t>
  </si>
  <si>
    <t>Công ty TNHH Hoàng Kỳ Nam</t>
  </si>
  <si>
    <t xml:space="preserve">02 Bế Văn Đàn, 
phường Phước Long,
 thành phố Nha Trang
</t>
  </si>
  <si>
    <t>Phan Duy Nguyễn</t>
  </si>
  <si>
    <t>0935.628.608</t>
  </si>
  <si>
    <t xml:space="preserve">Chả cá hấp </t>
  </si>
  <si>
    <t>Chả cá hấp Hải Xíu</t>
  </si>
  <si>
    <t>Chả cá chiên Hải Xíu</t>
  </si>
  <si>
    <t>Hộ kinh doanh Lê  Thị Thanh Hòa</t>
  </si>
  <si>
    <t>Thôn Tân Dân 2, xã Vạn Thắng, huyện Vạn Ninh</t>
  </si>
  <si>
    <t>Lê Thị Thanh Hòa</t>
  </si>
  <si>
    <t>0369.326.106</t>
  </si>
  <si>
    <t>Hàu sữa VINABS</t>
  </si>
  <si>
    <t>Công ty cổ phần thủy sản sinh học Vina</t>
  </si>
  <si>
    <t>Thôn Tân Đức Đông, xã Vạn Lương, huyện Vạn Ninh</t>
  </si>
  <si>
    <t>Nguyễn Kỳ Sanh</t>
  </si>
  <si>
    <t>0258.2247.888</t>
  </si>
  <si>
    <t>Muối chanh ớt DASAVI</t>
  </si>
  <si>
    <t>Công ty TNHH nước sốt đặc sản Việt DASAVI</t>
  </si>
  <si>
    <t xml:space="preserve">Thôn Hòa Sơn, 
xã Cam Thịnh Đông,
 thành phố Cam Ranh
</t>
  </si>
  <si>
    <t>Phạm Ngọc Thanh Thanh</t>
  </si>
  <si>
    <t>0258.39783585</t>
  </si>
  <si>
    <t>Giấm chuối An Hòa</t>
  </si>
  <si>
    <t>Xã Vạn Hưng</t>
  </si>
  <si>
    <t>Tỏi sẻ Vạn Hưng</t>
  </si>
  <si>
    <t>Hợp tác xã sản xuất tỏi sẻ Vạn hưng</t>
  </si>
  <si>
    <t>Thôn Xuân Tây, xã Vạn Hưng, huyện Vạn Ninh</t>
  </si>
  <si>
    <t>Cao Như Hoàng</t>
  </si>
  <si>
    <t>0933.046.519</t>
  </si>
  <si>
    <t>Trà vối túi lọc Phương Đài</t>
  </si>
  <si>
    <t xml:space="preserve">Sữa non tổ yến 
dành cho trẻ em
</t>
  </si>
  <si>
    <t>Tổ yến chưng tứ vị</t>
  </si>
  <si>
    <t xml:space="preserve">Tổ yến chưng đường phèn
đông trùng hạ thảo
</t>
  </si>
  <si>
    <t xml:space="preserve">Tổ yến chưng nguyên chất
 dành cho trẻ em
</t>
  </si>
  <si>
    <t xml:space="preserve">Công ty TNHH
 DT Food
</t>
  </si>
  <si>
    <t>Thôn Lương Hòa, xã Vĩnh Lương, thành phố Nha Trang</t>
  </si>
  <si>
    <t>Yến sào Fly sure</t>
  </si>
  <si>
    <t>Công ty TNHH yến sào Fly</t>
  </si>
  <si>
    <t>Thôn Tân Phú, xã Vạn Phú, huyện Vạn Ninh</t>
  </si>
  <si>
    <t>Trịnh Chí Huy</t>
  </si>
  <si>
    <t>0258.3912.799</t>
  </si>
  <si>
    <t xml:space="preserve">Nước yến Kainest 
Khánh Hòa
</t>
  </si>
  <si>
    <t>Công ty TNHH  MTV Gold Khánh Hòa</t>
  </si>
  <si>
    <t>Thôn 5, xã Diên Tân, huyện Diên Khánh</t>
  </si>
  <si>
    <t>Đinh Minh Tuấn</t>
  </si>
  <si>
    <t>0258.3873.389</t>
  </si>
  <si>
    <t>Giỏ quà tặng từ bẹ chuối</t>
  </si>
  <si>
    <t>Công ty Cổ phần SX TM và PTNT Toàn Đạt Phát</t>
  </si>
  <si>
    <t>Thôn Đại Cát 1, xã  Ninh Phụng, thị xã Ninh Hòa</t>
  </si>
  <si>
    <t>Võ Hữu Hiền</t>
  </si>
  <si>
    <t>0905.275.030</t>
  </si>
  <si>
    <t xml:space="preserve">Nhang trầm hương
có tăm
</t>
  </si>
  <si>
    <t xml:space="preserve">Nhang trầm hương 
không tăm
</t>
  </si>
  <si>
    <t xml:space="preserve">Hộ kinh doanh
Hương Trầm
</t>
  </si>
  <si>
    <t>Lê Minh Thanh</t>
  </si>
  <si>
    <t>0932.550.777</t>
  </si>
  <si>
    <t>Tổ yến chưng đường phèn</t>
  </si>
  <si>
    <t>0964669676</t>
  </si>
  <si>
    <t>Tổng cộng</t>
  </si>
  <si>
    <t>Xã Đại Lãnh</t>
  </si>
  <si>
    <t>Xã Diên Điền</t>
  </si>
  <si>
    <t>Xã Diên Lâm</t>
  </si>
  <si>
    <t>Xã Suối Hiệp</t>
  </si>
  <si>
    <t>Phường Ba Ngòi</t>
  </si>
  <si>
    <t>Phường Cam Linh</t>
  </si>
  <si>
    <t>Cải bó xôi G2</t>
  </si>
  <si>
    <t>Công ty TNHH Vườn lá xanh</t>
  </si>
  <si>
    <t>Số 51 Ngô Gia Tự, thị trấn Vạn Giã, huyện Vạn Ninh, tỉnh Khánh Hòa</t>
  </si>
  <si>
    <t>Hoàng Phương</t>
  </si>
  <si>
    <t>0979.505.955</t>
  </si>
  <si>
    <t>03 sao</t>
  </si>
  <si>
    <t>Rau xà lách G2</t>
  </si>
  <si>
    <t>Dừa xiêm Tuần Lễ Vạn Thọ</t>
  </si>
  <si>
    <t>Tổ hợp tác sản xuất kinh doanh dừa xiêm Tuần Lễ</t>
  </si>
  <si>
    <t>Thôn Tuần Lễ, xã Vạn Thọ, huyện Vạn Ninh</t>
  </si>
  <si>
    <t>Nguyễn Thành Long</t>
  </si>
  <si>
    <t>0357.761.046</t>
  </si>
  <si>
    <t>Trầm nụ trầm khí Vạn Linh</t>
  </si>
  <si>
    <t>Công ty TNHH Trầm Khí Vạn Linh</t>
  </si>
  <si>
    <t>Thôn Phú Hội 1, xã Vạn Thắng, huyện Vạn Ninh, tỉnh Khánh Hòa</t>
  </si>
  <si>
    <t>Nước mắm nhỉ Gia Huỳnh</t>
  </si>
  <si>
    <t>Nước mắm nhỉ Gia Huỳnh loại 1</t>
  </si>
  <si>
    <t>Hộ kinh doanh Huỳnh Tiến Bộ</t>
  </si>
  <si>
    <t>Thôn Đầm Môn, xã Vạn Thạnh, huyện Vạn Ninh, tỉnh Khánh Hòa</t>
  </si>
  <si>
    <t>Huỳnh Tiến Bộ</t>
  </si>
  <si>
    <t>0904.179.549</t>
  </si>
  <si>
    <t>Nhang Trầm hương Tâm Thanh cao cấp</t>
  </si>
  <si>
    <t>Trầm nụ Tâm Thanh cao cấp</t>
  </si>
  <si>
    <t>Công ty TNHH Tâm Thanh Khánh Hòa</t>
  </si>
  <si>
    <t>Thôn Tân Dân 2, xã Vạn Thắng, huyện Vạn Ninh, tỉnh Khánh Hòa</t>
  </si>
  <si>
    <t>Nguyễn  Thị Thanh</t>
  </si>
  <si>
    <t>0794.636.661</t>
  </si>
  <si>
    <t>Tích phúc hương Tâm Tín</t>
  </si>
  <si>
    <t>Khai vận lưu hương Tâm Tín</t>
  </si>
  <si>
    <t>Công ty TNHH trầm hương Tâm Tin</t>
  </si>
  <si>
    <t>Nguyễn Thanh Phong</t>
  </si>
  <si>
    <t>0566.563.789</t>
  </si>
  <si>
    <t>Hương trầm nhiệm màu có tăm</t>
  </si>
  <si>
    <t>Hương trầm nhiệm màu không tăm</t>
  </si>
  <si>
    <t>Hương trầm nhiệm màu - nhang vòng</t>
  </si>
  <si>
    <t>Công ty cổ phần Giới Đức Hương</t>
  </si>
  <si>
    <t>Trần Xuân Phê</t>
  </si>
  <si>
    <t>0937.180.438</t>
  </si>
  <si>
    <t>03sao</t>
  </si>
  <si>
    <t>Yến sào Fly Đông Trùng hạ thảo</t>
  </si>
  <si>
    <t>Yến sào Fly Plus</t>
  </si>
  <si>
    <t>Nước yến lon Fly</t>
  </si>
  <si>
    <t>Sữa yến Fly best milk</t>
  </si>
  <si>
    <t>Yến sào Fly super kids</t>
  </si>
  <si>
    <t>Chân sứa Cẩm Linh</t>
  </si>
  <si>
    <t>Mình sứa Cẩm Linh</t>
  </si>
  <si>
    <t>Công ty TNHH Sea Gift Cẩm Linh</t>
  </si>
  <si>
    <t>56 Âu Cơ, Tổ dân phố Hoà Do 5, phường Cam Phúc Bắc, thành phố Cam Ranh, tỉnh Khánh Hoà</t>
  </si>
  <si>
    <t>Trần Thị Cẩm Linh</t>
  </si>
  <si>
    <t>0903.230.236</t>
  </si>
  <si>
    <t>Nước uống đóng chai Thủy Mineral</t>
  </si>
  <si>
    <t>Công ty TNHH Đầu tư phát triển TM&amp;DV An Tâm Phát</t>
  </si>
  <si>
    <t>Đường 27B, Thôn Thịnh Sơn, xã Cam Thịnh Tây, thành phố Cam Ranh, tỉnh Khánh Hoà</t>
  </si>
  <si>
    <t>Trần Quốc Hoàng</t>
  </si>
  <si>
    <t>Bưởi da xanh Minh Kiên</t>
  </si>
  <si>
    <t>Công ty cổ phần đầu tư và chuyển giao công nghệ Minh Kiên</t>
  </si>
  <si>
    <t>Thôn Cà Thiêu, xã Khánh Hiệp, huyện Khánh Vĩnh, tỉnh Khánh Hòa</t>
  </si>
  <si>
    <t>Đỗ Việt Cường</t>
  </si>
  <si>
    <t>0988.477.587</t>
  </si>
  <si>
    <t>1098/QĐ-UBND ngày 28/12/2023 của UBND huyện Khánh Vĩnh</t>
  </si>
  <si>
    <t>Bưởi da xanh Ngân Nguyễnc</t>
  </si>
  <si>
    <t>Công ty TNHH xuất nhập khẩu trái cây và nông sản Ngân Nguyễn</t>
  </si>
  <si>
    <t>59 Tôn Đức Thắng, Tổ 5, thị trấn Khánh Vĩnh, tỉnh Khánh Hòa</t>
  </si>
  <si>
    <t>Nguyễn Thị Ngân</t>
  </si>
  <si>
    <t>0971.070.156</t>
  </si>
  <si>
    <t>Sầu riêng Bảy Hổ</t>
  </si>
  <si>
    <t>Tổ hợp tác sầu rièng Bảy Hổ Khánh Sơn</t>
  </si>
  <si>
    <t>Nguyễn Huy Vũ</t>
  </si>
  <si>
    <t>0971.256.717</t>
  </si>
  <si>
    <t>20/QĐ-UBND ngày 08/01/2024 của UBND huyện Khánh Sơn</t>
  </si>
  <si>
    <t xml:space="preserve">Sầu riêng Suối Me </t>
  </si>
  <si>
    <t>Tổ hợp tác sầu riêng Suối Me xã Ba Cụm Bắc</t>
  </si>
  <si>
    <t>Thôn Suối Me, xã Ba Cụm Bắc</t>
  </si>
  <si>
    <t>Trương Văn Bé Bảy</t>
  </si>
  <si>
    <t>0974.315.351</t>
  </si>
  <si>
    <t>Sầu riêng Mạnh Hùng</t>
  </si>
  <si>
    <t>Tổ hợp tác sầu riêng Mạnh Hùng Sơn Bình</t>
  </si>
  <si>
    <t>Thôn Xóm Cỏ, xã Sơn Bình, huyện Khánh Sơn</t>
  </si>
  <si>
    <t>Lê Mạnh Hùng</t>
  </si>
  <si>
    <t>0347.958.100</t>
  </si>
  <si>
    <t>Kem sầu riêng Thành Hưng</t>
  </si>
  <si>
    <t>Hộ kinh doanh Lê Ngọc Duy</t>
  </si>
  <si>
    <t>Thôn Tà Nĩa, xã Sơn Trung, huyện Khánh Sơn</t>
  </si>
  <si>
    <t>Lê Ngọc Duy</t>
  </si>
  <si>
    <t>0973.704.372</t>
  </si>
  <si>
    <t>Đậu đỏ (xích tiểu đậu)</t>
  </si>
  <si>
    <t>Raglai coffee</t>
  </si>
  <si>
    <t>Hộ kinh doanh Mấu Văn Tịnh</t>
  </si>
  <si>
    <t>Thôn Hanit, xã Sơn Lâm, huyện Khánh Sơn</t>
  </si>
  <si>
    <t>Maấu Văn Tịnh</t>
  </si>
  <si>
    <t>0382.204.511</t>
  </si>
  <si>
    <t>Rượu Phương Đài</t>
  </si>
  <si>
    <t>Dừa xiêm Đặng Gia</t>
  </si>
  <si>
    <t>Công ty TNHH XD-TM&amp;DV Đặng Gia KN</t>
  </si>
  <si>
    <t>Đặng Ngọc Vi</t>
  </si>
  <si>
    <t>0978.262.777</t>
  </si>
  <si>
    <t>98/QĐ-UBND ngày 09/01/2024 của UBND thị xã Ninh Hòa</t>
  </si>
  <si>
    <t>03  sao</t>
  </si>
  <si>
    <t>Nấm sò Kim's</t>
  </si>
  <si>
    <t>Nấm măng hoa Kim's</t>
  </si>
  <si>
    <t>Nấm linh chi Kim's</t>
  </si>
  <si>
    <t>Chi nhánh Công ty TNHH Vision and Science tại Khánh Hòa</t>
  </si>
  <si>
    <t>Thôn Bình Thành, xã Ninh Bình, thị xã Ninh Hòa, tỉnh Khánh Hòa</t>
  </si>
  <si>
    <t>Nguyễn Thị Kim Chi</t>
  </si>
  <si>
    <t>0938.447.679</t>
  </si>
  <si>
    <t>Rong nho tách nhiệt Xuân Quang</t>
  </si>
  <si>
    <t>Rong nho tách nước Xuân Quang</t>
  </si>
  <si>
    <t>Rong nho tươi Xuân Quang</t>
  </si>
  <si>
    <t>Công  ty TNHH Rong nho Xuân Quang</t>
  </si>
  <si>
    <t>Nguyễn  Thành Minh</t>
  </si>
  <si>
    <t>Tổ dân phố 7, phường Ninh Hải, thị xã Ninh Hòa, tỉnh Khánh Hòa</t>
  </si>
  <si>
    <t>0839.634.838</t>
  </si>
  <si>
    <t>Kệ đựng giấy bút</t>
  </si>
  <si>
    <t>Làn đựng hoa quả</t>
  </si>
  <si>
    <t>98/QĐ-UBND ngày 09/01/2024 của UBND thị xã Ninh Hòa, tỉnh Khánh Hòa</t>
  </si>
  <si>
    <t>Nhang nụ Nhất Tâm Hương</t>
  </si>
  <si>
    <t>Nhang cây Tuệ Liễu Minh</t>
  </si>
  <si>
    <t>Hộ kinh doanh cô thôn nữ Ngọc Ánh</t>
  </si>
  <si>
    <t>Thôn Hang Dơi, xã Ninh Phú, thị xã Ninh Hòa, tỉnh Khánh Hòa</t>
  </si>
  <si>
    <t>Trần Thị Ngọc Ánh</t>
  </si>
  <si>
    <t>0935.944.093</t>
  </si>
  <si>
    <t>Bạch kỳ tửu non nước Khánh Hòa</t>
  </si>
  <si>
    <t>Thanh trầm hương non nước Khánh Hòa</t>
  </si>
  <si>
    <t>Bộ vòng tay trầm hương non nước Khánh Hòa</t>
  </si>
  <si>
    <t>Công ty TNHH trầm hương non nước Khánh Hòa</t>
  </si>
  <si>
    <t>Quốc lộ 1A, Tổ dân Phố Thuận Lợi, phường Ninh Hà, thị xã Ninh Hòa, tỉnh Khánh Hòa</t>
  </si>
  <si>
    <t>Biện Quốc Dũng</t>
  </si>
  <si>
    <t>0913.468.021</t>
  </si>
  <si>
    <t>Thùng mây Vĩnh Phước</t>
  </si>
  <si>
    <t>Hợp tác xã thủ công mỹ nghệ xuất khẩu Vĩnh Phước</t>
  </si>
  <si>
    <t>Tổ dân phố 7, phường Ninh Hiệp, thị xã Ninh Hòa, tỉnh Khánh Hòa</t>
  </si>
  <si>
    <t>Ngô Văn Nhân</t>
  </si>
  <si>
    <t>0913.468.007</t>
  </si>
  <si>
    <t>Bưởi da xanh Phú Bình</t>
  </si>
  <si>
    <t>Tổ hợp tác trồng bưởi da xanh Phú Bình</t>
  </si>
  <si>
    <t>Thôn Phú Bình, xã Ninh Phụng, thị xã Ninh Hòa, tỉnh Khánh Hòa</t>
  </si>
  <si>
    <t>Trần Văn Lại</t>
  </si>
  <si>
    <t>0866.651.741</t>
  </si>
  <si>
    <t>Rong nho tươi Isora PP</t>
  </si>
  <si>
    <t>Rong nho tách nước Ispra PP</t>
  </si>
  <si>
    <t>Gà gác bếp PP</t>
  </si>
  <si>
    <t>Chân gà rút xương sấy giòn PP</t>
  </si>
  <si>
    <t>Chân gà sả tắc PP</t>
  </si>
  <si>
    <t>Chân gà ngủ vị PP</t>
  </si>
  <si>
    <t>Lòng gà ủ thảo mộc PP</t>
  </si>
  <si>
    <t>Chân gà rút xương sốt thái PP</t>
  </si>
  <si>
    <t>Khô gà lá chanh PP</t>
  </si>
  <si>
    <t>Khô gà bơ tỏi PP</t>
  </si>
  <si>
    <t>Chà bông gà PP</t>
  </si>
  <si>
    <t>Cơm cháy khô gà PP</t>
  </si>
  <si>
    <t>Nước yến sào POMNEST đường ăn kiêng 240 ml</t>
  </si>
  <si>
    <t>Nước yến sào POMNEST có đường 240 ml</t>
  </si>
  <si>
    <t>Nước yến sào POMNEST nhân sâm 240 ml</t>
  </si>
  <si>
    <t>Nước thảo mộc xáo tam phân Khánh Hòa Pomtea - Đường phèn</t>
  </si>
  <si>
    <t>Trà tim sen Ninh Hưng</t>
  </si>
  <si>
    <t>Hạt sen Ninh Hưng</t>
  </si>
  <si>
    <t>Hợp tác xã sản xuất, thương mại và dịch vụ Ninh Hưng</t>
  </si>
  <si>
    <t>Thôn Tân Hưng, xã Ninh Hưng, thị xã Ninh Hòa, tỉnh Khánh Hòa</t>
  </si>
  <si>
    <t>Phan Văn Tân</t>
  </si>
  <si>
    <t>0258.217.777</t>
  </si>
  <si>
    <t>Rượu nếp quạ Ninh Đông</t>
  </si>
  <si>
    <t>Hợp tác xã nông nghiệp Ninh Đông</t>
  </si>
  <si>
    <t>Thôn Văn Định, xã Ninh Đông, thị xã Ninh Hòa</t>
  </si>
  <si>
    <t>Daily sun cream</t>
  </si>
  <si>
    <t>Công ty TNHH TM&amp;DV Hải Tâm</t>
  </si>
  <si>
    <t>Hồ Phúc Hải</t>
  </si>
  <si>
    <t>0777.380.999</t>
  </si>
  <si>
    <t>Xốt me</t>
  </si>
  <si>
    <t>Xốt mắm ớt</t>
  </si>
  <si>
    <t>Xốt ướp thịt nướng</t>
  </si>
  <si>
    <t>Hộ kinh doanh Nguyễn Thị Thu Liễu Xuyên Việt Food</t>
  </si>
  <si>
    <t>Hương lộ 39, xã Suối Tiên, huyện Diên Khánh, tỉnh Khánh Hòa</t>
  </si>
  <si>
    <t>Nguyễn Thị Thu Liễu</t>
  </si>
  <si>
    <t>Bánh ít lá gai Sáu Minh</t>
  </si>
  <si>
    <t>Bánh phu thê Sáu Minh</t>
  </si>
  <si>
    <t>Hộ kinh doanh Nguyễn Văn Minh 3</t>
  </si>
  <si>
    <t>Thôn Phú Ân 5, xã Diên An, huyện Diên Khánh, tỉnh Khánh Hòa</t>
  </si>
  <si>
    <t>Nguyễn Văn Minh</t>
  </si>
  <si>
    <t>Giường lều tre Rồng Việt</t>
  </si>
  <si>
    <t>Hộ kinh doanh Lê Bá Tiến</t>
  </si>
  <si>
    <t>Thôn Nam 2, xã Diên Sơn, huyện Diên Khánh, tỉnh Khánh Hòa</t>
  </si>
  <si>
    <t>Lê Bá Tiến</t>
  </si>
  <si>
    <t>Bưởi Phan Gia Xanh</t>
  </si>
  <si>
    <t>Hợp tác xã du lịch nông nghiệp cuộc sống xanh</t>
  </si>
  <si>
    <t>Thôn 3, xã Diên Phú, huyện Diên Khánh, tỉnh Khánh Hòa</t>
  </si>
  <si>
    <t>Phan Thị Kim Ngân</t>
  </si>
  <si>
    <t>Ngò gai Diên Phú</t>
  </si>
  <si>
    <t>Hợp tác xã nông nghiệp Diên Phú</t>
  </si>
  <si>
    <t>Trần Đoàn Thanh Trường</t>
  </si>
  <si>
    <t>Hạt tinh rong nho Green Caviar</t>
  </si>
  <si>
    <t>Công ty TNHH NUTRIMEAL VN</t>
  </si>
  <si>
    <t>02 Lý Thái Tổ, thị trấn Diên Khánh, huyện Diên Khánh, tỉnh Khánh Hòa</t>
  </si>
  <si>
    <t>Lê Đình Tài</t>
  </si>
  <si>
    <t>0987.934.931</t>
  </si>
  <si>
    <t>Nem chua Khanh Food</t>
  </si>
  <si>
    <t>Công ty TNHH Khanh Food</t>
  </si>
  <si>
    <t>Thôn Phú Khánh Thượng, xã Diên Thạnh, huyện Diên Khánh, tỉnh Khánh Hòa</t>
  </si>
  <si>
    <t>Đỗ Quang Dát</t>
  </si>
  <si>
    <t>0914.357.368</t>
  </si>
  <si>
    <t>Nem nướng Nha Trang</t>
  </si>
  <si>
    <t>Nhang sạch Mộc Tâm Thanh</t>
  </si>
  <si>
    <t>Hộ kinh doanh nhang sạch Mộc Tâm Thanh</t>
  </si>
  <si>
    <t>Số 14 Xóm Suối, thôn Phước Lương, xã Diên Thọ, huyện Diên Khánh, tỉnh Khánh Hòa</t>
  </si>
  <si>
    <t>Bùi Hữu Hoàng Thanh</t>
  </si>
  <si>
    <t>0988.927.115</t>
  </si>
  <si>
    <t>Nấm đông trùng hạ thảo trường Xuân</t>
  </si>
  <si>
    <t>Công ty cổ phần Đông trùng hạ thảo Trường Xuân</t>
  </si>
  <si>
    <t>Thôn Đảnh Thạnh, xã Bình Lộc, huyện Diên Khánh, tỉnh KLhánh Hòa</t>
  </si>
  <si>
    <t>0903.520.142</t>
  </si>
  <si>
    <t>0905.890.188</t>
  </si>
  <si>
    <t>0974.677.819</t>
  </si>
  <si>
    <t>0975.971.111</t>
  </si>
  <si>
    <t>0947.186.203</t>
  </si>
  <si>
    <t>Nguyễn  Hữu Chiến</t>
  </si>
  <si>
    <t>0977.857.297</t>
  </si>
  <si>
    <t>Snack rong biển rang phồng V.Robi</t>
  </si>
  <si>
    <t>04 sao</t>
  </si>
  <si>
    <t>50/QĐ-UBND ngày 05/01/2024 của UBND tỉnh Khánh Hòa</t>
  </si>
  <si>
    <t>Rong biển sấy vị cháy tỏi</t>
  </si>
  <si>
    <t>Rong biển sấy vị cá hồi</t>
  </si>
  <si>
    <t>Rong biển sấy vị pho mai</t>
  </si>
  <si>
    <t>Rong biển sấy vị hải sản</t>
  </si>
  <si>
    <t>Rong biển sấy vị trứng muối</t>
  </si>
  <si>
    <t>Công ty cổ phần rong biển DT Khánh Hoà</t>
  </si>
  <si>
    <t>Thôn Cát Lợi, xã Vĩnh Lương, thành phố Nha Trang</t>
  </si>
  <si>
    <t>0905.646.747</t>
  </si>
  <si>
    <t>Nước mắm cá cơm Hạnh Quyến 30 độ đạm</t>
  </si>
  <si>
    <t>Nước mắm cá cơm Hạnh Quyến 20 độ đạm</t>
  </si>
  <si>
    <t>Cá cơm khô</t>
  </si>
  <si>
    <t>Công ty TNHH Hạnh Quyến</t>
  </si>
  <si>
    <t>01 Võ Thị Sáu, phường Vĩnh Trường, thành phố Nha Trang, tỉnh Khánh Hòa</t>
  </si>
  <si>
    <t>Mai Thành Quyến</t>
  </si>
  <si>
    <t>0935.839.679</t>
  </si>
  <si>
    <t>Nấm đông trùng hạ thảo khô (sấy thăng hoa)</t>
  </si>
  <si>
    <t>Công ty TNHH Thiên Thảo group</t>
  </si>
  <si>
    <t>221/4 Phước Long, thành phố Nha Trang, tỉnh Khánh Hòa</t>
  </si>
  <si>
    <t>Phạm Lý Thị Thảo</t>
  </si>
  <si>
    <t>0345.771.709</t>
  </si>
  <si>
    <t>Rong nho tách nước Khánh Hiền UMBUDO KHÁNH HIỀN</t>
  </si>
  <si>
    <t>Công ty TNHH cung ứng dịch thủy sản Khánh Hiền</t>
  </si>
  <si>
    <t>33/10 Ngô Văn Sở, phường Vĩnh Hòa, thành phố Nha Trang, tỉnh Khánh Hòa</t>
  </si>
  <si>
    <t>Nguyễn Thị Thu Hiền</t>
  </si>
  <si>
    <t>0905.228.442</t>
  </si>
  <si>
    <t>Sinh vật cảnh</t>
  </si>
  <si>
    <t>Hoa Lan Denro đột biến Giang Trần</t>
  </si>
  <si>
    <t>Hộ kinh doanh hoa lan Giang Trần</t>
  </si>
  <si>
    <t>Thôn Phú Trung 2, xã Vĩnh Thạnh, thành phố Nha Trang, tỉnh Khánh Hòa</t>
  </si>
  <si>
    <t>Xoài sấy muối ớt Thanh Điểm</t>
  </si>
  <si>
    <t>Hộ kinh doanh Cao Thị Thanh Điểm</t>
  </si>
  <si>
    <t>Thị trấn Cam Đức, huyện Cam Lâm, tỉnh Khánh Hòa</t>
  </si>
  <si>
    <t>Cao Thị Thanh Điểm</t>
  </si>
  <si>
    <t>0914.418.223</t>
  </si>
  <si>
    <t>29/QĐ-UBND ngày 15/01/2024 của UBND huyện Cam Lâm</t>
  </si>
  <si>
    <t>Enzyme xoài</t>
  </si>
  <si>
    <t>Công ty cổ phần thực phẩm Cam Ranh</t>
  </si>
  <si>
    <t>Lô H1, Khu Công nghiệp Suối Dầu, xã Suối Tân, huyện Cam Lâm, tỉnh Khánh Hòa</t>
  </si>
  <si>
    <t>Nguyễn Văn Hoan</t>
  </si>
  <si>
    <t>0919.130.307</t>
  </si>
  <si>
    <t>Chuối sứ Suối Cát</t>
  </si>
  <si>
    <t>Tổ hợp tác chuối sứ Suối Cát</t>
  </si>
  <si>
    <t>Xã Suối Cát, huyện Cam Lâm, tỉnh Khánh Hòa</t>
  </si>
  <si>
    <t>Nguyễn  Thị Thơ</t>
  </si>
  <si>
    <t>0975.365.707</t>
  </si>
  <si>
    <t>Khoai sáp Vạn Phú 3</t>
  </si>
  <si>
    <t>Hợp tác xã Nông nghiệp kinh doanh tổng hợp Vạn Phú 3</t>
  </si>
  <si>
    <t>Thôn Tân Phú, xã Vạn Phú, huyện Vạn Ninh, tỉnh Khánh Hòa</t>
  </si>
  <si>
    <t>Trần Hòa Bình</t>
  </si>
  <si>
    <t>0346.002.288</t>
  </si>
  <si>
    <t>Quyết định số 1646/QĐ-UBND huyện Vạn Ninh ngày 21/11/2024</t>
  </si>
  <si>
    <t>Chả ram Thái Thơm</t>
  </si>
  <si>
    <t>Hộ kinh doanh Võ Thị Thái Thơm</t>
  </si>
  <si>
    <t>Thôn Phú Cang 2, xã Vạn Phú, huyện Vạn Ninh, tỉnh Khánh Hòa</t>
  </si>
  <si>
    <t>Võ Thị Thái Thơm</t>
  </si>
  <si>
    <t>0935.613.396</t>
  </si>
  <si>
    <t>Chả ram Vinh Hương</t>
  </si>
  <si>
    <t>Hộ kinh doanh Nguyễn Nhật Vinh</t>
  </si>
  <si>
    <t>Nguyễn Nhật Vinh</t>
  </si>
  <si>
    <t>0382.220.756</t>
  </si>
  <si>
    <t>Phong Lộc Hương Tâm Tín</t>
  </si>
  <si>
    <t>Công ty TNHH Trầm hương Tâm Tín</t>
  </si>
  <si>
    <t>Nguyễn Thành Phong</t>
  </si>
  <si>
    <t>Quyết định só 1515/QĐ-UBND ngày 17/10/2024 của UBND huyện Vạn Ninh</t>
  </si>
  <si>
    <t>54.7</t>
  </si>
  <si>
    <t>Thanh Mộc Hương Tâm Tín</t>
  </si>
  <si>
    <t>55.5</t>
  </si>
  <si>
    <t>Mộc Lộc Hương Tâm Tín</t>
  </si>
  <si>
    <t>Trang sức Trầm hương Tâm Tín</t>
  </si>
  <si>
    <t>53.2</t>
  </si>
  <si>
    <t>Bộ trầm cảnh mỹ nghệ Trầm  khí Vạn Linh</t>
  </si>
  <si>
    <t>Công ty TNHH Trầm khí Vạn Linh</t>
  </si>
  <si>
    <t>Cải ngọt G2</t>
  </si>
  <si>
    <t>Cải thìa G2</t>
  </si>
  <si>
    <t>Cải cay G2</t>
  </si>
  <si>
    <t>Rau muống G2</t>
  </si>
  <si>
    <t>Mực cấp đông Hợp Thành</t>
  </si>
  <si>
    <t>Hộ kinh doanh Lê Trung Hoàn</t>
  </si>
  <si>
    <t>Thôn Tây Nam 1, xã Đại Lãnh, huyện Vạn Ninh, tỉnh Khánh Hòa</t>
  </si>
  <si>
    <t>Lê Trung Hoàn</t>
  </si>
  <si>
    <t>0868.797.227</t>
  </si>
  <si>
    <t>Chả cá hấp Hợp Thành</t>
  </si>
  <si>
    <t>Chá cá chiên Hợp Thành</t>
  </si>
  <si>
    <t>Cà phê Xứ Vạn</t>
  </si>
  <si>
    <t>Hộ kinh doanh cơ sở sản xuất cà phê Xứ Vạn</t>
  </si>
  <si>
    <t>Thôn Trung Dõng 3, xã Vạn Bình, huyện Vạn Ninh, tỉnh Khánh Hòa</t>
  </si>
  <si>
    <t>Trần Trọng Nguyên</t>
  </si>
  <si>
    <t>0989.426.009</t>
  </si>
  <si>
    <t>Trà thảo mộc Thanh Âm Thảo</t>
  </si>
  <si>
    <t>hộ kinh doanh Thanh Âm Thảo</t>
  </si>
  <si>
    <t>Thôn Long Hòa, xã Vạn Long, huyện Vạn Ninh, tỉnh Khánh Hòa</t>
  </si>
  <si>
    <t>Nguyễn Bá Sun</t>
  </si>
  <si>
    <t>0385.796.363</t>
  </si>
  <si>
    <t>Gạo Ngọc Quang</t>
  </si>
  <si>
    <t>Hợp tác xã Nông nghiệp 1 Ninh Quang</t>
  </si>
  <si>
    <t>Thôn Thạnh Mỹ, xã Ninh Quang, thị xã Ninh Hòa, tỉnh Khánh Hòa</t>
  </si>
  <si>
    <t>Lương Công Vân</t>
  </si>
  <si>
    <t>Quyết dính số 2331/QĐ-UBND ngày 05/11/2024 của UBND thị xã Ninh Hòa</t>
  </si>
  <si>
    <t>Dừa xiêm Ninh Thân</t>
  </si>
  <si>
    <t>Hộ kinh doanh Trần Đình Hoan</t>
  </si>
  <si>
    <t>Thôn Mỹ Hoán, xã Ninh Thân, thị xã Ninh Hòa, tỉnh Khánh Hòa</t>
  </si>
  <si>
    <t>Quyết định số 2331/QĐ-UBND ngày 13/11/2024 của UBND thị xã Ninh Hòa</t>
  </si>
  <si>
    <t>Công ty TNHH Công nghệ Sinh học Minh Tú</t>
  </si>
  <si>
    <t>4/4/A2 Vũ Ngọc Nha, xã Vĩnh Ngọc, thành phố Nha Trang, tỉnh Khánh Hòa</t>
  </si>
  <si>
    <t>Trần Anh Tuấn</t>
  </si>
  <si>
    <t>0769.560.056</t>
  </si>
  <si>
    <t>Quyết định số 1081/QĐ-UBND ngày 13/11/2024 của UBND thành phố Nha Trang</t>
  </si>
  <si>
    <t>Nước mắm nhỉ hiệu Chín Tuy Nha Trang loại 30 gN/l (30 độ đạm)</t>
  </si>
  <si>
    <t>Công ty TNHH MTV Chín Tuy</t>
  </si>
  <si>
    <t>69 Trường Sơn, phường Vĩnh Trường, thành phố Nha Trang, tỉnh Khánh Hòa</t>
  </si>
  <si>
    <t>Nguyễn Thị Lệ Duyên</t>
  </si>
  <si>
    <t>0905.887.799</t>
  </si>
  <si>
    <t>Nước mắm nhỉ hiệu Chín Tuy Nha Trang loại 35 gN/l (35độ đạm)</t>
  </si>
  <si>
    <t>Nước mắm nhỉ hiệu Chín Tuy Nha Trang loại 45 gN/l (45độ đạm)</t>
  </si>
  <si>
    <t>Khô cá ngừ</t>
  </si>
  <si>
    <t>Công ty TNHH Thủy sản Sea Việt</t>
  </si>
  <si>
    <t>Tổ 01, thôn Vĩnh Thành, xã Vĩnh Phương, thành phố Nha Trang, tỉnh Khánh Hòa.</t>
  </si>
  <si>
    <t>Nguyễn Minh Tú</t>
  </si>
  <si>
    <t>0913.192.330</t>
  </si>
  <si>
    <t>Cá ngừ xông khói</t>
  </si>
  <si>
    <t>Rong nho tách nước</t>
  </si>
  <si>
    <t>Nhang sạch thảo mộc</t>
  </si>
  <si>
    <t>Hộ kinh doanh Tâm Hương</t>
  </si>
  <si>
    <t>Tổ 04, thôn Võ Dõng, xã Vĩnh Trung, thành phố Nha Trang, tỉnh Khánh Hòa</t>
  </si>
  <si>
    <t>Lê Thị Kiều My</t>
  </si>
  <si>
    <t>0935.172.327</t>
  </si>
  <si>
    <t>Súp tổ yến hải sản</t>
  </si>
  <si>
    <t>Công ty cổ phẩn yến sào Nha Trang</t>
  </si>
  <si>
    <t>Lô 7-8 Cụm Công nghiệp diên Phú - VCN, xã Diên Phú, huyện Diên Khánh</t>
  </si>
  <si>
    <t>Lương Trần Anh Tuấn</t>
  </si>
  <si>
    <t>0904.477.886</t>
  </si>
  <si>
    <t>Quyết định số 10060/QĐ-UBND ngày 04/10/2024 của UBND huyện Diên Khánh</t>
  </si>
  <si>
    <t>Tổ yến ăn liền nguyên chất</t>
  </si>
  <si>
    <t>Tổ Yến thật chưng sẵn đường phèn</t>
  </si>
  <si>
    <t>Tổ yến thật chưng sẵn mật ong</t>
  </si>
  <si>
    <t>Nước yến thật mật ong</t>
  </si>
  <si>
    <t>Bánh Bông Lan Trâm Uyên</t>
  </si>
  <si>
    <t>Hộ kinh doanh hiệu bánh Trâm Uyên</t>
  </si>
  <si>
    <t>Số 39 thôn Đông 2, xã Diên Điền, huyện Diên Khánh, tỉnh Khánh Hòa</t>
  </si>
  <si>
    <t>Trần Trâm Uyên</t>
  </si>
  <si>
    <t>0932.585.687</t>
  </si>
  <si>
    <t xml:space="preserve">Rau cải thìa Diên Điền </t>
  </si>
  <si>
    <t>Hợp tác xã VietGAP Nha Trang</t>
  </si>
  <si>
    <t>Thôn Quang Thạnh, xã Diên Hòa, huyện Diên Khánh, tỉnh Khánh Hòa</t>
  </si>
  <si>
    <t>Trần Thị Kim Loan</t>
  </si>
  <si>
    <t>0935.174.387</t>
  </si>
  <si>
    <t>Nấm bào ngư</t>
  </si>
  <si>
    <t>Xoài úc Vinh Bình</t>
  </si>
  <si>
    <t>Tổ hợp tác trồng xoài thôn Vinh Bình</t>
  </si>
  <si>
    <t>Thôn Vinh Bình, xã Cam Tân, huyện Cam Lâm, tỉnh Khánh Hòa</t>
  </si>
  <si>
    <t>Nguyễn Minh Tài</t>
  </si>
  <si>
    <t>0394.930.355</t>
  </si>
  <si>
    <t>Quyết định số 934/QĐ-UBND ngày 15/10/2024 của UBND huyện Cam Lâm</t>
  </si>
  <si>
    <t>Bột ngũ cốc SASHA</t>
  </si>
  <si>
    <t>Hộ kinh doanh Phùng Thị Diệu Hương</t>
  </si>
  <si>
    <t>25 Tô Văn Ơn, tổ dân phố Bãi Giếng Nam, thị trấn Cam Đức, huyện Cam Lâm, tỉnh Khánh Hòa</t>
  </si>
  <si>
    <t>Phùng Thị Diệu Hương</t>
  </si>
  <si>
    <t>0961.350.699</t>
  </si>
  <si>
    <t>Hoa móc len</t>
  </si>
  <si>
    <t>Hộ kinh doanh My Len</t>
  </si>
  <si>
    <t>Thôn Triệu Hải, xã Cam An Bắc, huyện Cam Lâm, tỉnh Khánh Hòa</t>
  </si>
  <si>
    <t>Nguyễn Hồ Trà My</t>
  </si>
  <si>
    <t>0938.339.150</t>
  </si>
  <si>
    <t>Thú bông móc len</t>
  </si>
  <si>
    <t>Xoài Úc</t>
  </si>
  <si>
    <t>Tổ hợp tác Nông nghiệp Cam An Nam</t>
  </si>
  <si>
    <t>Thôn Vĩnh Nam, xã Cam An Nam, huyện Cam Lâm, tỉnh Khánh Hòa</t>
  </si>
  <si>
    <t>Võ Thanh Phú</t>
  </si>
  <si>
    <t>0335.922.196</t>
  </si>
  <si>
    <t>Tôm khô</t>
  </si>
  <si>
    <t>Hợp tác xã đặc sản Cam Lâm CAMLAMGIFT</t>
  </si>
  <si>
    <t>Thôn Thủy Triều, xã Cam Hải Đông, huyện Cam Lâm, tỉnh Khánh Hòa</t>
  </si>
  <si>
    <t>Nguyễn  Hoàng Long</t>
  </si>
  <si>
    <t>0375.478.868</t>
  </si>
  <si>
    <t>Khô mực câu</t>
  </si>
  <si>
    <t>Cá thửng dẻo muối ớt</t>
  </si>
  <si>
    <t>Xoài úc Cam Hiệp Nam</t>
  </si>
  <si>
    <t>Tổ hợp tác trồng xoài xã Cam Hiệp Nam</t>
  </si>
  <si>
    <t>Thôn Suối Cát, xã Cam Hiệp Nam, huyện Cam Lâm, tỉnh Khánh Hòa</t>
  </si>
  <si>
    <t>Nguyễn Vĩnh Vũ</t>
  </si>
  <si>
    <t>0978.562.892</t>
  </si>
  <si>
    <t>Sầu riêng Sơn Tân</t>
  </si>
  <si>
    <t>Thôn Valy, xã Sơn Tân, huyện Cam Lâm, tỉnh Khánh Hòa</t>
  </si>
  <si>
    <t>Mấu Hồng Ướt</t>
  </si>
  <si>
    <t>0396.854.924</t>
  </si>
  <si>
    <t>Mãng cầu Sở Gòn</t>
  </si>
  <si>
    <t>Thôn Quãng Hòa, xã Cam Thành Nam, thành phố Cam Ranh, tỉnh Khánh Hòa</t>
  </si>
  <si>
    <t>Nguyễn Nguyễn Xuân Vương</t>
  </si>
  <si>
    <t>0367.266.317</t>
  </si>
  <si>
    <t>Quyết định số 1882/QĐ-UBND ngày 05/11/2024 của UBND thành phố Cam Ranh</t>
  </si>
  <si>
    <t>Mực khô đảo Cam Bình</t>
  </si>
  <si>
    <t>Hợp tác xã tôm hùm Cam Bình</t>
  </si>
  <si>
    <t>Thôn Bình Ba Tây, xã Cam Bình, thành phố Cam Ranh, tỉnh Khánh Hòa</t>
  </si>
  <si>
    <t>Lâm Anh Tuấn</t>
  </si>
  <si>
    <t>0368.221.757</t>
  </si>
  <si>
    <t>Rượu gạo Bách Tiên</t>
  </si>
  <si>
    <t>Hộ kinh doanh Bách Tiên</t>
  </si>
  <si>
    <t>Thôn Nước Ngọt, xã Cam Lập, thành phố Cam Ranh, tỉnh Khánh Hòa</t>
  </si>
  <si>
    <t>Nguyễn Thị Mộng Tiên</t>
  </si>
  <si>
    <t>0366.957.116</t>
  </si>
  <si>
    <t>Điểm du lịch sinh thái Anh Tư</t>
  </si>
  <si>
    <t>Hộ kinh doanh Trần Thị Đê</t>
  </si>
  <si>
    <t>Thôn Bình Lập, xã Cam Lập, thành phố Cam Ranh, tỉnh Khánh Hòa</t>
  </si>
  <si>
    <t>Trần Thị Đê</t>
  </si>
  <si>
    <t>0868.034.420</t>
  </si>
  <si>
    <t>Bưởi da xanh Phan Thịnh</t>
  </si>
  <si>
    <t>Hộ kinh doanh Phan Thịnh</t>
  </si>
  <si>
    <t>Thôn Đông, xã Sông Cầu, huyện Khánh Vĩnh, tỉnh Khánh Hòa</t>
  </si>
  <si>
    <t>Phan Thịnh</t>
  </si>
  <si>
    <t>0988.176.392</t>
  </si>
  <si>
    <t>Quyết định số 1294/QĐ-UBND ngày 25/11/2024 của UBND huyện Khánh Vĩnh</t>
  </si>
  <si>
    <t>Bưởi da xanh Khánh Đông</t>
  </si>
  <si>
    <t>Hợp tác xã cây ăn quả Khánh Đôbng</t>
  </si>
  <si>
    <t>Thôn Suối Sâu, xã Khánh Đông, huyện Khánh Vĩnh, tỉnh Khánh Hòa</t>
  </si>
  <si>
    <t>Nguyễn Văn Ngọc</t>
  </si>
  <si>
    <t>0364.179.949</t>
  </si>
  <si>
    <t>Mít thái Hà Quế</t>
  </si>
  <si>
    <t>Hộ kinh doanh Hà Quế</t>
  </si>
  <si>
    <t>Thôn Đá Bàn, xã Cầu Bà, huyện Khánh Vĩnh, tỉnh Khánh Hòa</t>
  </si>
  <si>
    <t>Hà Quế</t>
  </si>
  <si>
    <t>0974.672.438</t>
  </si>
  <si>
    <t>Bưởi Da xanh Thành Duy</t>
  </si>
  <si>
    <t>Hộ kinh doanh Nguyễn Thành Duy</t>
  </si>
  <si>
    <t>Thôn Hòn Dù, xã Khánh Nam, huyện Khánh Vĩnh, tỉnh Khánh Hòa</t>
  </si>
  <si>
    <t>Nguyễn Thành Duy</t>
  </si>
  <si>
    <t>0978.707.066</t>
  </si>
  <si>
    <t>Quyết định số 1294/QĐ-UBND ngày 25/11/2024 của UBND huyện Khánh Vĩnh\</t>
  </si>
  <si>
    <t>Ổi Rubi</t>
  </si>
  <si>
    <t>Hợp tác xã nông nghiệp xanh Khánh Trung</t>
  </si>
  <si>
    <t>Thôn Suối Cá, xã Khánh Trung, huyện Khánh Vĩnh ,tinh Khánh Hòa</t>
  </si>
  <si>
    <t>Lê Thị Kim Thanh</t>
  </si>
  <si>
    <t>0963.003.119</t>
  </si>
  <si>
    <t>Ví sữa mica</t>
  </si>
  <si>
    <t>Dứa xanh Sơn thái</t>
  </si>
  <si>
    <t>Hợp tác xã nông nghiệp xanh Sơn Thái</t>
  </si>
  <si>
    <t>Thôn Bồ Lang, xã Sơn Thái, huyện Khánh Vĩnh, tỉnh Khánh Hòa</t>
  </si>
  <si>
    <t>Hà Ben</t>
  </si>
  <si>
    <t>0919.722.793</t>
  </si>
  <si>
    <t>Nhang trầm Lộc Phát</t>
  </si>
  <si>
    <t xml:space="preserve">Công ty TNHH
 Trầm Thiên Hương VANAGAR
</t>
  </si>
  <si>
    <t>Huỳnh Thị Diễm My</t>
  </si>
  <si>
    <t>0399.991.696</t>
  </si>
  <si>
    <t>Quyết định số 3205/QĐ-UBND ngày 12/12/2024 của UBND tỉnh Khánh Hòa</t>
  </si>
  <si>
    <t>Thanh trầm Cát Tường</t>
  </si>
  <si>
    <t>Nụ trầm An Cát</t>
  </si>
  <si>
    <t>Hương tăm cao cấp Giới Đức Hương</t>
  </si>
  <si>
    <t>Thanh trầm Tài lộc Nhiệm màu</t>
  </si>
  <si>
    <t>Thanh trầm Nhiệm màu</t>
  </si>
  <si>
    <t>Hương trầm Nhiệm màu có tăm</t>
  </si>
  <si>
    <t>Thanh nén tĩnh Tâm An</t>
  </si>
  <si>
    <t>Hộ kinh doanh Đặng Trung Đoan</t>
  </si>
  <si>
    <t>Thôn Lộc Thọ, xã  Vạn Long, huyện Vạn Ninh, tỉnh Khánh Hòa</t>
  </si>
  <si>
    <t>Đặng Trung Đoan</t>
  </si>
  <si>
    <t>0988.783.793</t>
  </si>
  <si>
    <t>Thanh Hương Linh Khí Việt</t>
  </si>
  <si>
    <t>Chuỗi trầm Tâm Linh Phát</t>
  </si>
  <si>
    <t>Măng khô Thành Hưng</t>
  </si>
  <si>
    <t>Kem sữa chua sầu riêng Thành Hưng</t>
  </si>
  <si>
    <t>Chôm chôm sấy Thành Hưng</t>
  </si>
  <si>
    <t>Thơm sấy Thành Hung</t>
  </si>
  <si>
    <t>Măng  cụt sấy Thành Hưng</t>
  </si>
  <si>
    <t>Quyết định số 5024/QĐ-UBND ngày 24/12/2024 của UBND huyện Khánh Sơn</t>
  </si>
  <si>
    <t>Sầu riêng trái tươi</t>
  </si>
  <si>
    <t>Hợp tác xã nông xanh Thành Sơn</t>
  </si>
  <si>
    <t>Thôn Tà Giang 2, xã Thành Sơn, huyện Khánh Sơn, tỉnh Khánh Hòa</t>
  </si>
  <si>
    <t>Nguyễn Ngọc Phong</t>
  </si>
  <si>
    <t>0376.691.480</t>
  </si>
  <si>
    <t>Hạt chuối cô đơn Vitơi Kutơn</t>
  </si>
  <si>
    <t>Hạt tiêu đen</t>
  </si>
  <si>
    <t>Hộ kinh doanh Thảo Nguyên Farm</t>
  </si>
  <si>
    <t>Mấu Thị Mộng Mơ</t>
  </si>
  <si>
    <t>0387.482.479</t>
  </si>
  <si>
    <t>Gùi Hồng Thái</t>
  </si>
  <si>
    <t>Bộ nỏ Hồng Thái</t>
  </si>
  <si>
    <t>Đàn Chapi Hồng Thái</t>
  </si>
  <si>
    <t>Khèn bầu Hồng Thái</t>
  </si>
  <si>
    <t>Hộ kinh doanh Mấu Hồng Thái</t>
  </si>
  <si>
    <t>Thôn Hòn Dung, xã Sơn Hiệp, huyện Khánh Sơn, tỉnh Khánh Hòa</t>
  </si>
  <si>
    <t>Mấu Hồng Thái</t>
  </si>
  <si>
    <t>0978.584.629</t>
  </si>
  <si>
    <t>Quyết định số 5024/QĐ-UBND ngày 24/12/2024 của UBND huyện  Khánh Sơn</t>
  </si>
  <si>
    <t>Chuối sấy vị gừng</t>
  </si>
  <si>
    <t>Hợp tác xã nông dược Làng Hạnh phúc Nha Trang</t>
  </si>
  <si>
    <t>Thôn Tà Gộc, xã Khánh Thượng, huyện Khánh Vĩnh, tỉnh Khánh Hòa</t>
  </si>
  <si>
    <t>Trần Thị Quỳnh</t>
  </si>
  <si>
    <t>0375.299.876</t>
  </si>
  <si>
    <t>Quyết định số 1450/QĐ-UBND ngày 18/12/2024 của UBND huyện Khánh Vĩnh</t>
  </si>
  <si>
    <t>Nhang dược liệu Liên Sơn</t>
  </si>
  <si>
    <t>Công ty cổ phần trang trại dược liệu Liên Sơn</t>
  </si>
  <si>
    <t>Thôn Ba Cẳng, xã Khánh Hiệp, huyện  Khánh Vĩnh, tỉnh Khánh Hòa</t>
  </si>
  <si>
    <t>Nguyễn Đức Bình</t>
  </si>
  <si>
    <t>0258.3760.488</t>
  </si>
  <si>
    <t>Rượu cần Ama Cơ</t>
  </si>
  <si>
    <t>Thôn Suối Cá, xã Khánh Trung, huyện Khánh Vĩnh, tỉnh Khánh Hòa</t>
  </si>
  <si>
    <t>Quyết định số 159/QĐ-UBND ngày 17/01/2025 của UBND tỉnh Khánh Hòa</t>
  </si>
  <si>
    <t>Trà xáo tam phân Bá Ninh đặc biệt</t>
  </si>
  <si>
    <t>Trà xáo tam phân Bá Ninh thượng hạng</t>
  </si>
  <si>
    <t>Thôn Tiên Du 1, xã Ninh Phú, thị xã Ninh Hòa, tỉnh Khánh Hòa</t>
  </si>
  <si>
    <t>Trần Bá Ninh</t>
  </si>
  <si>
    <t>0911.947.979</t>
  </si>
  <si>
    <t>28 Lương Đắc Bằng, Tổ 1 Hòa Tây, phường Vĩnh Hòa, thành phố Nha Trang, tỉnh Khánh Hòa</t>
  </si>
  <si>
    <t>Quyêt định số 159/QĐ-UBND ngày 17/01/2025 của UIBND tỉnh Khánh Hòa</t>
  </si>
  <si>
    <t>Quyết định số 377/QĐ-BNN-VPĐp ngày 17/01/2025 của Bộ NN và PTNT</t>
  </si>
  <si>
    <t>Snack rong biểnkẹp nhân V.Robi</t>
  </si>
  <si>
    <t>Bánh Bột Lọc</t>
  </si>
  <si>
    <t>Hộ kinh doanh Cao Thị Diệu Mỹ</t>
  </si>
  <si>
    <t>Thôn Quãng Đức, xã Cam Hiệp Nam, huyện Cam Lâm, tỉnh Khánh Hòa</t>
  </si>
  <si>
    <t>Cao Thị Diệu Mỹ</t>
  </si>
  <si>
    <t>0706.114.639</t>
  </si>
  <si>
    <t>Quyết định số 71/QĐ-UBND ngày 23/01/2025 của UBND huyện Cam Lâm</t>
  </si>
  <si>
    <t>Hộ kinh doanh Trần Nam Hậu</t>
  </si>
  <si>
    <t>Thôn Lập Định 1, xã Cam Hòa, huyện Cam Lâm, tỉnh Khánh Hóa</t>
  </si>
  <si>
    <t>Trần Nam Hậu</t>
  </si>
  <si>
    <t>0906.544.177</t>
  </si>
  <si>
    <t>Quyết định số 71/QĐ-UBND 23/01/2025 của UBND huyện Cam Lâm</t>
  </si>
  <si>
    <t>Khoai sáp Cam Hòa</t>
  </si>
  <si>
    <t>Hợp tác xã khoai sáp Cam Hòa</t>
  </si>
  <si>
    <t>Thôn Lập Định 3, xã Cam Hòa, huyện Cam Lâm, tỉnh Khánh Hóa</t>
  </si>
  <si>
    <t>Bùi Sương</t>
  </si>
  <si>
    <t>0328.118.202</t>
  </si>
  <si>
    <t>Xoài úc Thanh Điểm</t>
  </si>
  <si>
    <t>Xoài sấy tự nhiên Thanh Điểm</t>
  </si>
  <si>
    <t>Bánh xoài Thanh Điểm</t>
  </si>
  <si>
    <t>Quyét định số 71/QĐ-UBND ngày 23/01/2025 của UBND huyện Cam Lâm</t>
  </si>
  <si>
    <t>Xoài úc sấy dẻo</t>
  </si>
  <si>
    <t>Xoài úc sấy muối ớt</t>
  </si>
  <si>
    <t>Công ty TNHH CALA E - COM</t>
  </si>
  <si>
    <t>70 Ngô Tất Tố, Tổ dân phố Nghĩa Trung, thị trấn Cam Đức, huyện Cam Lâm, tỉnh Khánh Hòa</t>
  </si>
  <si>
    <t>Nguyễn Khánh Nhân</t>
  </si>
  <si>
    <t>0333.220.164</t>
  </si>
  <si>
    <t>Enzyme Tương vị
Umami</t>
  </si>
  <si>
    <t>UniEnzyme cho trẻ</t>
  </si>
  <si>
    <t>Quyết định số 71/QĐ-UBND ngày 17/01/2025của UBND huyện Cam Lâm</t>
  </si>
  <si>
    <t>Bánh tráng xoài Cam Lâm</t>
  </si>
  <si>
    <t>Quyết định số 71/QĐ-UBND ngày 23/01/2025 của UBND huyện Cam LÂm</t>
  </si>
  <si>
    <t>Xoài úc Cam An Bắc</t>
  </si>
  <si>
    <t>Hợp tác xã Nông nghiệp và dịch vụ Cam An Bắc</t>
  </si>
  <si>
    <t>Thôn Tân An, xã Cam An Bắc, huyện Cam Lâm, tỉnh Khánh Hòa</t>
  </si>
  <si>
    <t>Trần Quang Minh</t>
  </si>
  <si>
    <t>0387.247.593</t>
  </si>
  <si>
    <t>Xoài sấy dẻo Lê Vi</t>
  </si>
  <si>
    <t>Tổ hợp tác xoài Lê Gia</t>
  </si>
  <si>
    <t>Thôn Trung Hiệp 2, xã Cam Hiệp Bắc, huyện Cam Lâm, tỉnh Khánh Hòa</t>
  </si>
  <si>
    <t>Lê Công Chung</t>
  </si>
  <si>
    <t>0973.562.056</t>
  </si>
  <si>
    <t>Quyết định số 17/QĐ-UBND ngày 23/01/2025 của UBND huyện Cam Lâm</t>
  </si>
  <si>
    <t>Quả xoài Đài Loan</t>
  </si>
  <si>
    <t>Hợp tác xã sản xuất và kinh doanh xoài xã Cam Hải Tây</t>
  </si>
  <si>
    <t>Thôn Tân Hải, xã Cam Hải Tây, huyện Cam Lâm, tỉnh Khánh Hòa</t>
  </si>
  <si>
    <t>Trần Vỹ Thạch</t>
  </si>
  <si>
    <t>0375.167.801</t>
  </si>
  <si>
    <t>Rượu Kalambak 25</t>
  </si>
  <si>
    <t>Trà trầm hương</t>
  </si>
  <si>
    <t>Công ty TNHH TM Đầu tư Sư tử vàng</t>
  </si>
  <si>
    <t>Tỉnh Lộ 2, thôn Lễ Thạnh, xã Diên Thọ, huyện Diên Khánh, tỉnh Khánh Hòa</t>
  </si>
  <si>
    <t>Phạm Tuấn Anh</t>
  </si>
  <si>
    <t>0935.356.668</t>
  </si>
  <si>
    <t>Quyết định số 96/QĐ-UBND ngày 23/01/2025 của UBND huyện Diên Khánh</t>
  </si>
  <si>
    <t>Chả lụa</t>
  </si>
  <si>
    <t>Chả tai ớt xiêm xanh</t>
  </si>
  <si>
    <t>Hộ kinh doanh nem chả Na Na</t>
  </si>
  <si>
    <t>391 Tỉnh lộ 2, xã Diên Lạc, huyện Diên Khánh, tỉnh Khánh Hòa</t>
  </si>
  <si>
    <t>Nguyễn Lê Ái Quyên</t>
  </si>
  <si>
    <t>Quyết định số 96/QĐ-UBND ngyà 23/01/2025 của UBND huyện Diên Khánh</t>
  </si>
  <si>
    <t>Bánh đa nem Hải Dung</t>
  </si>
  <si>
    <t>Hộ kinh doanh Trần Đăng Hải</t>
  </si>
  <si>
    <t>Thôn Lạc Lợi, xã Diên Hòa, huyện Diên Khánh, tỉnh Khánh Hòa</t>
  </si>
  <si>
    <t>Trần Đăng Hải</t>
  </si>
  <si>
    <t>0982.331.157</t>
  </si>
  <si>
    <t>Rượu Trầm Trầm Chăm</t>
  </si>
  <si>
    <t>Rượu trầm Long Vân Khánh Hội</t>
  </si>
  <si>
    <t>Công ty cổ phần Trầm Chăm</t>
  </si>
  <si>
    <t>Tổ 4, Thôn Phú Ân Nam, xã Diên An, huyện Diên Khánh, tỉnh Khánh Hòa</t>
  </si>
  <si>
    <t>Phạm Quốc Tuấn</t>
  </si>
  <si>
    <t>0931.627.979</t>
  </si>
  <si>
    <t>Caviar hạt tinh rong nho than tre Takesumi</t>
  </si>
  <si>
    <t>Nước chấm tảo biển Nutri</t>
  </si>
  <si>
    <t>Dừa xiêm Sán Việt</t>
  </si>
  <si>
    <t>Rượu nếp Suối Sâu</t>
  </si>
  <si>
    <t>Công ty TNHH Trang trại Sản Việt</t>
  </si>
  <si>
    <t>Xã Ninh Tân, thị xã Ninh Hòa, tỉnh Khánh Hòa</t>
  </si>
  <si>
    <t>Nguyễn Minh Thành</t>
  </si>
  <si>
    <t>Quyết định số 608/QĐ-UBND ngày 23/01/2025 của UBND thị xã Ninh Hòa</t>
  </si>
  <si>
    <t>Hoa lan Quế Hòn Hèo</t>
  </si>
  <si>
    <t>Quyết định số 608/QĐ-UBND ngày23/01/2025 của UBND thị xã Ninh Hòa</t>
  </si>
  <si>
    <t>Rong nho tách nước Hưng Mỹ</t>
  </si>
  <si>
    <t>Công ty TNHH Rong nho Hưng Mỹ</t>
  </si>
  <si>
    <t>Phường Ninh Giang. Thị xã Ninh Hòa, tỉnh Khánh Hòa</t>
  </si>
  <si>
    <t>Phùng Như Hưng</t>
  </si>
  <si>
    <t>Nem chua Tâm Bo</t>
  </si>
  <si>
    <t>Chả lụa Tâm Bo</t>
  </si>
  <si>
    <t>Hộ kinh doanh Đoàn Thanh Tâm</t>
  </si>
  <si>
    <t>Phường Ninh Hiệp, thị xã Ninh Hòa, tỉnh Khánh Hòa</t>
  </si>
  <si>
    <t>Đoàn Thanh Tâm</t>
  </si>
  <si>
    <t>Xoài tươi 7 Chơn</t>
  </si>
  <si>
    <t>Mật ong Rú Ecovi</t>
  </si>
  <si>
    <t>Mật ong Nội Ecovi</t>
  </si>
  <si>
    <t>Hợp tác xã du lịch Nông nghiệp Láng lúa Ninh Ninh Hưng</t>
  </si>
  <si>
    <t>Xã Ninh Hưng, thị xã Ninh Hòa, tỉnh Khánh Hòa</t>
  </si>
  <si>
    <t>Nguyễn Thị Lê Na</t>
  </si>
  <si>
    <t>Dừa xiêm Phượng Hoàng</t>
  </si>
  <si>
    <t>Hợp tác xã canh nông - du lịch xanh Phượng Hoàng</t>
  </si>
  <si>
    <t>Xã Ninh Tây, thị xã Ninh Hòa, tỉnh Khánh Hòa</t>
  </si>
  <si>
    <t>Nguyễn Phi Trường</t>
  </si>
  <si>
    <t>Vân Mây Tịnh Tâm Hương</t>
  </si>
  <si>
    <t>Quyết định số 608//QĐ-UBND ngày 23/01//2025 của UBND thị xã Ninh Hòa</t>
  </si>
  <si>
    <t>Kệ đừng giấy bút Vĩnh Phước</t>
  </si>
  <si>
    <t>Hộp đựng bánh mứt Vĩnh Phước</t>
  </si>
  <si>
    <t>Sọt đựng đồ gia dụng</t>
  </si>
  <si>
    <t>Khay Giấy ăn</t>
  </si>
  <si>
    <t>Quyết định số 608/QĐ-UBND ngày 23/01/2025của UBND thị xã Ninh Hòa, tỉnh Khánh Hòa</t>
  </si>
  <si>
    <t>Xoài Ninh Trang</t>
  </si>
  <si>
    <t>Hợp tác xã Nông nghiệp và dịch vụ cây ăn quả Ninh Thượng</t>
  </si>
  <si>
    <t>Xã Ninh Thượng, thị xã Ninh Hòa, tỉnh Khánh Hòa</t>
  </si>
  <si>
    <t>Nguyễn Tiến Cường</t>
  </si>
  <si>
    <t>Dừa xiêm Ninh Đa</t>
  </si>
  <si>
    <t>Tổ hợp tác Dừa xiêm tổ dân phố Vạn Thiện</t>
  </si>
  <si>
    <t>Phường Ninh Đa, thị xã Ninh Hòa, tỉnh Khánh Hòa</t>
  </si>
  <si>
    <t>Nguyễn Anh Tư</t>
  </si>
  <si>
    <t>Khoai sáp ruột vàng Ninh Lộc</t>
  </si>
  <si>
    <t>Hợp tác xã Nông nghiệp Ninh Lộc</t>
  </si>
  <si>
    <t>Xã Ninh Lộc, thị xã Ninh Hòa, tỉnh Khánh Hòa</t>
  </si>
  <si>
    <t>Ngô Trần Phúc</t>
  </si>
  <si>
    <t>Trứng chim trĩ Lạc Bình</t>
  </si>
  <si>
    <t>Hộ kinh doanh Hồ Tấn Đắc</t>
  </si>
  <si>
    <t>Xã Ninh Thọ, thị xã Ninh Hòa, tỉnh Khánh Hòa</t>
  </si>
  <si>
    <t>Hồ Tấn Đắc</t>
  </si>
  <si>
    <t>Rong sụn khô Xuân Quang</t>
  </si>
  <si>
    <t>Rong nho bột Xuân Quang</t>
  </si>
  <si>
    <t>Gạo Vạn Dân</t>
  </si>
  <si>
    <t>Hợp tác xã sản xuất thương mại và dịch vụ Ninh Hưng</t>
  </si>
  <si>
    <t>Nếp Quạ Ninh Đông</t>
  </si>
  <si>
    <t>Nguyễn Điệt</t>
  </si>
  <si>
    <t>Yến sào Fly có đường</t>
  </si>
  <si>
    <t>Yến sào Fly ăn kiêng</t>
  </si>
  <si>
    <t>Yến sào Fly For Kids</t>
  </si>
  <si>
    <t>Yến sào Fly kids Grow Plus</t>
  </si>
  <si>
    <t>Hoa Lan  Nghinh Xuân Hòn Hèo</t>
  </si>
  <si>
    <t>Công ty TNHH  Bá Ninh</t>
  </si>
  <si>
    <t>Quyết định số 294/QĐ-UBND ngày 07/2/2025 của UBND huyện Vạn Ninh</t>
  </si>
  <si>
    <t>0869.085.586</t>
  </si>
  <si>
    <t>Trần Đình Hoan</t>
  </si>
  <si>
    <t>0582.217.777</t>
  </si>
  <si>
    <t>0258.3844.692</t>
  </si>
  <si>
    <t>0905.844.208</t>
  </si>
  <si>
    <t>0937.457.369</t>
  </si>
  <si>
    <t>0903.537.855</t>
  </si>
  <si>
    <t>0982,090,828</t>
  </si>
  <si>
    <t>0984,057,124</t>
  </si>
  <si>
    <t>0898,486,317</t>
  </si>
  <si>
    <t>0979.454.607</t>
  </si>
  <si>
    <t>0966.207.777</t>
  </si>
  <si>
    <t>0906.453.396</t>
  </si>
  <si>
    <t>0937.460.983</t>
  </si>
  <si>
    <t>Cơ sở chế biến An Hòa</t>
  </si>
  <si>
    <t xml:space="preserve">Thôn Tà Lương, thị trấn Tô Hạp, huyện Khánh Sơn </t>
  </si>
  <si>
    <t>Nguyễn Tất Tứ</t>
  </si>
  <si>
    <t>0392968037</t>
  </si>
  <si>
    <t>Phường Tây Nha Trang</t>
  </si>
  <si>
    <t>Địa chỉ sản xuất trước sát nhập</t>
  </si>
  <si>
    <t>Phường Nam Nha Trang</t>
  </si>
  <si>
    <t>Phường Bắc Nha Trang</t>
  </si>
  <si>
    <t>Phường Nha Trang</t>
  </si>
  <si>
    <t>Đông trùng hạ thảo 
Minh Tú sấy thăng hoa</t>
  </si>
  <si>
    <t>Đông trùng hạ thảo 
Minh Tú tươi</t>
  </si>
  <si>
    <t>Phường Bắc Cam Ranh</t>
  </si>
  <si>
    <t>Phường Cam Ranh</t>
  </si>
  <si>
    <t>Xã Nam Cam Ranh</t>
  </si>
  <si>
    <t>Xã Bắc Ninh Hòa</t>
  </si>
  <si>
    <t>Phường Ninh Hòa</t>
  </si>
  <si>
    <t>Xã Tân Định</t>
  </si>
  <si>
    <t>Phường Đông Ninh Hòa</t>
  </si>
  <si>
    <t>Phường Hòa Thắng</t>
  </si>
  <si>
    <t>Xã Nam Ninh Hòa</t>
  </si>
  <si>
    <t>Xã Tây Ninh Hòa</t>
  </si>
  <si>
    <t>Xã Hòa Trí</t>
  </si>
  <si>
    <t>Xã Tu Bông</t>
  </si>
  <si>
    <t>Xã Vạn Thắng</t>
  </si>
  <si>
    <t>Xã Vạn Ninh</t>
  </si>
  <si>
    <t>Xã Diên Khánh</t>
  </si>
  <si>
    <t>Xã Diên Thọ</t>
  </si>
  <si>
    <t>Xã Cam Lâm</t>
  </si>
  <si>
    <t>Xã Suối Dầu</t>
  </si>
  <si>
    <t>Xã Cam Hiệp</t>
  </si>
  <si>
    <t>Xã Cam An</t>
  </si>
  <si>
    <t>Xã Bắc Khánh Vĩnh</t>
  </si>
  <si>
    <t>Xã Trung Khánh Vĩnh</t>
  </si>
  <si>
    <t>Xã Tây Khánh Vĩnh</t>
  </si>
  <si>
    <t>Xã Nam Khánh Vĩnh</t>
  </si>
  <si>
    <t>Xã Khánh Vĩnh</t>
  </si>
  <si>
    <t>Xã Khánh Sơn</t>
  </si>
  <si>
    <t>Xã Tây Khánh Sơn</t>
  </si>
  <si>
    <t>Xã Đông Khánh Sơn</t>
  </si>
  <si>
    <t>Xã, phường</t>
  </si>
  <si>
    <t>Tên chủ thể</t>
  </si>
  <si>
    <t>Sản phẩm dược liệu và sản phẩm từ dược liệu</t>
  </si>
  <si>
    <t>Sản phẩm du lịch</t>
  </si>
  <si>
    <t>Số Quyết định công nhận</t>
  </si>
  <si>
    <t>Tiềm năng 05 sao</t>
  </si>
  <si>
    <t>Nhóm sản phẩm</t>
  </si>
  <si>
    <t>DN</t>
  </si>
  <si>
    <t>Trà xáo tam phân Bá Ninh loại 1</t>
  </si>
  <si>
    <t>Xóm Bắc, thôn 2, xã Xuân Đồng, huyện Diên Khánh, tỉnh Khánh Hòa</t>
  </si>
  <si>
    <t>Quyết định số 139/QĐ-UBND ngày 16/01/2023 của UBND tỉnh Khánh Hòa</t>
  </si>
  <si>
    <t>Quyết định số 50/QĐ-UBND ngày 03/01/2024 của UBND thành phố Nha Trang</t>
  </si>
  <si>
    <t>Quyết định số  50/QĐ-UBND ngày 03/01/2024 của UBND thành phố Nha Trang</t>
  </si>
  <si>
    <t>Quyết định số  139/QĐ-UBND ngày 16/01/2023 của UBND tỉnh Khánh Hòa</t>
  </si>
  <si>
    <t>Quyết định số 2110/QĐ-UBND ngày 29/12/2023 của UBND thành phố Cam Ranh</t>
  </si>
  <si>
    <t>Quyết định số  2110/QĐ-UBND ngày 29/12/2023 của UBND thành phố Cam Ranh</t>
  </si>
  <si>
    <t>Quyết định số  98/QĐ-UBND ngày 09/01/2024 của UBND thị xã Ninh Hòa</t>
  </si>
  <si>
    <t xml:space="preserve"> Quyết định số 98/QĐ-UBND ngày 09/01/2024 của UBND thị xã Ninh Hòa</t>
  </si>
  <si>
    <t>Quyết định số  98/QĐ-UBND ngày 09/01/2024 của UBND thị xã Ninh Hòa, tỉnh Khánh Hòa</t>
  </si>
  <si>
    <t>Quyết định số 98/QĐ-UBND ngày 09/01/2024 của UBND thị xã Ninh Hòa, tỉnh Khánh Hòa</t>
  </si>
  <si>
    <t>Quyết định số 98/QĐ-UBND ngày 09/01/2024 của UBND thị xã Ninh Hòa</t>
  </si>
  <si>
    <t>Quyết dịnh số 257/QĐ-UBND ngyà 24/01/2025 của UBND tỉnh Khánh Hòa</t>
  </si>
  <si>
    <t>Quyết định số 139/QĐ-UBND ngày 16/01/2023 của UBND tỉnh Khánh  Hòa</t>
  </si>
  <si>
    <t>Quyết định số 3756/QĐ-UBND ngày 28/12/2023 của UBND huyện Vạn Ninh</t>
  </si>
  <si>
    <t>Quyết định số 3176/QĐ-UBND ngày 23/11/2022 của UBND tỉnh Khánh Hòa</t>
  </si>
  <si>
    <t>Quyết định số 50/QĐ-UBND ngày 05/01/2024 của UBND tỉnh Khánh Hòa</t>
  </si>
  <si>
    <t>Quyết định số 9986/QĐ-UBND ngày 29/11/2023 của UBND huyện Diên Khánh</t>
  </si>
  <si>
    <t>Quyết định số 56/QĐ-UBND ngày 10/01/2024 của UBND huyện Diên Khánh</t>
  </si>
  <si>
    <t xml:space="preserve"> Quyết định số 56/QĐ-UBND ngày 10/01/2024 của UBND huyện Diên Khánh</t>
  </si>
  <si>
    <t>Quyết định số Quyết định số 10060/QĐ-UBND ngày 04/10/2024 của UBND huyện Diên Khánh</t>
  </si>
  <si>
    <t>Quyết định số 29/QĐ-UBND ngày 15/01/2024 của UBND huyện Cam Lâm</t>
  </si>
  <si>
    <t>Quyết định số 139/QĐ-UBND ngày 16/1/2023 của UBND tỉnh Khánh Hòa</t>
  </si>
  <si>
    <t>Quyết định số1098/QĐ-UBND ngày 28/12/2023 của UBND huyện Khánh Vĩnh</t>
  </si>
  <si>
    <t>X</t>
  </si>
  <si>
    <t>Phường Phan Rang</t>
  </si>
  <si>
    <t>Phường Đông Hải</t>
  </si>
  <si>
    <t>Phường Ninh Chữ</t>
  </si>
  <si>
    <t>Phường Bảo An</t>
  </si>
  <si>
    <t>Phường Đô Vinh</t>
  </si>
  <si>
    <t>Xã Ninh Phước</t>
  </si>
  <si>
    <t>Xã Phước Hữu</t>
  </si>
  <si>
    <t>Xã Phước Hậu</t>
  </si>
  <si>
    <t>Xã Thuận Nam</t>
  </si>
  <si>
    <t>Xã Cà Ná</t>
  </si>
  <si>
    <t>Xã Phước Hà</t>
  </si>
  <si>
    <t>Xã Ninh Hải</t>
  </si>
  <si>
    <t>Xã Phước Dinh</t>
  </si>
  <si>
    <t>Xã Xuân Hải</t>
  </si>
  <si>
    <t>Xã Thuận Bắc</t>
  </si>
  <si>
    <t>Xã Công Hải</t>
  </si>
  <si>
    <t>Xã Vĩnh Hải</t>
  </si>
  <si>
    <t>Xã Ninh Sơn</t>
  </si>
  <si>
    <t>Xã Lâm Sơn</t>
  </si>
  <si>
    <t>Xã Mỹ Sơn</t>
  </si>
  <si>
    <t>Xã Bác Ái Đông</t>
  </si>
  <si>
    <t>Xã Bác Ái</t>
  </si>
  <si>
    <t>Xã Bác Ái Tây</t>
  </si>
  <si>
    <t>Xã Anh Dũng</t>
  </si>
  <si>
    <t>DANH SÁCH SẢN PHẨM OCOP TỈNH KHÁNH HÒA MỚI CÒN THỜI HẠN CÔNG NHẬN</t>
  </si>
  <si>
    <t>Nho xanh sấy Evergreen</t>
  </si>
  <si>
    <t>Hợp tác xã Nho Evergreen Ninh Thuận</t>
  </si>
  <si>
    <t>Khu phố 10, Phường Văn Hải, TP. Phan Rang – Tháp Chàm, tỉnh Ninh Thuận</t>
  </si>
  <si>
    <t>Nho đỏ sấy Evergreen</t>
  </si>
  <si>
    <t>Nước nho xanh lên men Evergreen</t>
  </si>
  <si>
    <t>Nước nho đỏ lên men Evergreen</t>
  </si>
  <si>
    <t>Nước mắm CaNa ngọt thơm vị cá 12 độ đạm</t>
  </si>
  <si>
    <t>Công ty TNHH nước mắm CANA</t>
  </si>
  <si>
    <t>Quốc lộ 1A, xã Phước Minh, huyện Thuận Nam, tỉnh Ninh Thuận</t>
  </si>
  <si>
    <t>Nước mắm CaNa ngọt thơm vị cá 22 độ đạm</t>
  </si>
  <si>
    <t>Nước mắm CaNa ngọt thơm vị cá 32 độ đạm</t>
  </si>
  <si>
    <t>Nước mắm CaNa ngọt thơm vị cá 42 độ đạm</t>
  </si>
  <si>
    <t>Kẹo Thạch Sohaku</t>
  </si>
  <si>
    <t>Công ty Cổ phần Rau Câu Sơn Hải</t>
  </si>
  <si>
    <t>Thôn Suối Đá, xã Lợi Hải, huyện Thuận Bắc, tỉnh Ninh Thuận</t>
  </si>
  <si>
    <t>Kẹo Thạch Sohaku vị Trà sữa</t>
  </si>
  <si>
    <t>Kẹo Rong Biển Kakami</t>
  </si>
  <si>
    <t>Bột Carrageenan</t>
  </si>
  <si>
    <t>Nho mẫu đơn NH01-209</t>
  </si>
  <si>
    <t>Hộ Kinh doanh Nguyễn Đình Trí</t>
  </si>
  <si>
    <t>Thôn Láng Ngựa, xã Nhơn Sơn, huyện Ninh Sơn, tỉnh Ninh Thuận</t>
  </si>
  <si>
    <t>Nho ngón tay đen NH04-102</t>
  </si>
  <si>
    <t>Nho đỏ</t>
  </si>
  <si>
    <t>Công ty TNHH Sản xuất và Thương mại Nông sản Thái Thuận – Ninh Thuận</t>
  </si>
  <si>
    <t>Thôn Lương Cang 2, xã Nhơn Sơn, huyện Ninh Sơn, tỉnh Ninh Thuận</t>
  </si>
  <si>
    <t>Nho xanh</t>
  </si>
  <si>
    <t>Táo tươi</t>
  </si>
  <si>
    <t>Nước cốt nho</t>
  </si>
  <si>
    <t>Nước cốt táo</t>
  </si>
  <si>
    <t>Rượu vang nho Thái Thuận</t>
  </si>
  <si>
    <t>Rượu Brandy Thái Thuận</t>
  </si>
  <si>
    <t>Công ty TNHH Nam Bảo Tín</t>
  </si>
  <si>
    <t>Khánh sơn, Khánh Hải, huyện Ninh Hải, tỉnh Ninh Thuận</t>
  </si>
  <si>
    <t>Sốt mè rong nho</t>
  </si>
  <si>
    <t>Nha đam hương yến</t>
  </si>
  <si>
    <t>Công ty cổ phần thực phẩm Cánh đồng Việt</t>
  </si>
  <si>
    <t>Quốc lộ 1A, Khu Công nghiệp Thành Hải, Xã Thành Hải, TP. Phan Rang – Tháp Chàm, tỉnh Ninh Thuận</t>
  </si>
  <si>
    <t>Nha đam sệt vị chanh dây</t>
  </si>
  <si>
    <t>Nha đam sệt vị dâu</t>
  </si>
  <si>
    <t>Nha đam sệt vị yến</t>
  </si>
  <si>
    <t>Giấm nho</t>
  </si>
  <si>
    <t>Bộ đũa trơn</t>
  </si>
  <si>
    <t>Công ty TNHH Mỹ nghệ Hương Quê</t>
  </si>
  <si>
    <t>Số 17/15, đường Thống Nhất, phường Đại Sơn, Thành phố Phan Rang – Tháp Chàm, tỉnh Ninh Thuận</t>
  </si>
  <si>
    <t>Bộ đũa cẩn</t>
  </si>
  <si>
    <t>Thôn Thái An, xã Vĩnh Hải, huyện Ninh Hải, tỉnh Ninh Thuận</t>
  </si>
  <si>
    <t>Rượu vang nho</t>
  </si>
  <si>
    <t>Gạo Đài thơm 8</t>
  </si>
  <si>
    <t>Hợp tác xã DVTM An Xuân</t>
  </si>
  <si>
    <t>Thôn An Xuân 3, xã Xuân Hải, huyện Ninh Hải, tỉnh Ninh Thuận</t>
  </si>
  <si>
    <t>Rượu nho</t>
  </si>
  <si>
    <t>Cơ sở SX rượu Hương Nhiên</t>
  </si>
  <si>
    <t>Hộ Diêm, Hộ Hải, huyện Ninh Hải, tỉnh Ninh Thuận</t>
  </si>
  <si>
    <t>Muối hạt</t>
  </si>
  <si>
    <t>Cơ sở SX muối sạch Tân Tiến</t>
  </si>
  <si>
    <t>Thôn Tri Thủy 2, xã Tri Hải, huyện Ninh Hải, tỉnh Ninh Thuận</t>
  </si>
  <si>
    <t>Muối xay</t>
  </si>
  <si>
    <t>Dưa lưới Bảo Liên</t>
  </si>
  <si>
    <t>Hộ kinh doanh Ngô Văn Bảo</t>
  </si>
  <si>
    <t>Thôn Phú Thuận, xã Mỹ Sơn, huyện Ninh Sơn, tỉnh Ninh Thuận</t>
  </si>
  <si>
    <t>Chanh không hạt Ngọc Hiển</t>
  </si>
  <si>
    <t>Hộ kinh doanh Linh Vi Ngọc</t>
  </si>
  <si>
    <t>Thôn Tân Lập 2, xã Lương Sơn, huyện Ninh Sơn, tỉnh Ninh Thuận</t>
  </si>
  <si>
    <t>Nho Trí Hà</t>
  </si>
  <si>
    <t>Hộ kinh doanh Nguyễn Đình Trí</t>
  </si>
  <si>
    <t>Nước mắm cá cơm Cà Ná Thương Thảo Đặc biệt</t>
  </si>
  <si>
    <t>Hộ kinh doanh La Thị Lệ Phương</t>
  </si>
  <si>
    <t>xã Cà Ná, huyện Thuận Nam, tỉnh Ninh Thuận</t>
  </si>
  <si>
    <t>Nước mắm cá cơm Cà Ná Thương Thảo Loại 1</t>
  </si>
  <si>
    <t>Tôm khô Thương Thảo</t>
  </si>
  <si>
    <t>Nước mắm nhỉ Organic LK Cà Ná</t>
  </si>
  <si>
    <t>Công ty TNHH Sinh thái biển Cà Ná</t>
  </si>
  <si>
    <t>Nước mắm cá cơm Chi Ninh loại Đặc biệt</t>
  </si>
  <si>
    <t>Công ty TNHH sản xuất&amp; Thương mại Chi Ninh Cà Ná</t>
  </si>
  <si>
    <t>Rong nho tươi</t>
  </si>
  <si>
    <t>Công ty TNHH Rong nho Ngọc Thương</t>
  </si>
  <si>
    <t>Rong nho muối</t>
  </si>
  <si>
    <t>Dưa lưới Huỳnh Long</t>
  </si>
  <si>
    <t>Công ty Fara farm Ninh Thuận</t>
  </si>
  <si>
    <t>xã Nhị Hà, huyện Thuận Nam, tỉnh Ninh Thuận</t>
  </si>
  <si>
    <t>Rượu chuối mồ côi</t>
  </si>
  <si>
    <t>Hộ kinh doanh Trần Văn Toàn</t>
  </si>
  <si>
    <t>Thôn Tà Lú 1, xã Phước Đại, huyện Bác Ái, tỉnh Ninh Thuận</t>
  </si>
  <si>
    <t>Gạo Phước Chính</t>
  </si>
  <si>
    <t>Hợp tác xã nông nghiệp dịch  vụ Phước Chính</t>
  </si>
  <si>
    <t>Thôn Suối Rớ, xã Phước Chính, huyện Bác Ái, tỉnh Ninh Thuận</t>
  </si>
  <si>
    <t>Dưa lưới Sunfarm</t>
  </si>
  <si>
    <t>Hợp tác xã nông nghiệp công nghệ cao Nam Miền Trung</t>
  </si>
  <si>
    <t>Xã Phước Tiến, huyện Bác Ái, tỉnh Ninh Thuận</t>
  </si>
  <si>
    <t>Hạt điều rang muối Chapi</t>
  </si>
  <si>
    <t>Hợp tác xã dịch vụ nông nghiệp Đồng Thuận</t>
  </si>
  <si>
    <t>Thôn Tà Lọt, xã Phước Hòa, huyện Bác Ái, tỉnh Ninh Thuận</t>
  </si>
  <si>
    <t>Táo sấy dẻo</t>
  </si>
  <si>
    <t>Hộ kinh doanh Nguyễn Thị Thu Hoài</t>
  </si>
  <si>
    <t>Thôn Trường Thọ, xã Phước Hậu, huyện Ninh Phước, tỉnh Ninh Thuận</t>
  </si>
  <si>
    <t>Chi nhánh Công ty Đất Nắng</t>
  </si>
  <si>
    <t>Thôn Chất Thường, xã Phước Hậu, huyện Ninh Phước, tỉnh Ninh ThuậN</t>
  </si>
  <si>
    <t>Thịt dê</t>
  </si>
  <si>
    <t>Công ty TNHH Nhật Thành Food</t>
  </si>
  <si>
    <t>Khu phố 10, thị trấn Phước Dân, huyện Ninh Phước, tỉnh Ninh Thuận</t>
  </si>
  <si>
    <t>Thịt cừu</t>
  </si>
  <si>
    <t>Thịt bò</t>
  </si>
  <si>
    <t>Thịt heo đen</t>
  </si>
  <si>
    <t>Thịt gà tươi sống</t>
  </si>
  <si>
    <t>Hợp tác xã dịch vụ nông nghiệp Trường Thọ</t>
  </si>
  <si>
    <t>Măng tây tươi</t>
  </si>
  <si>
    <t>Hợp tác xã Dịch vụ tổng hợp Tuấn Tú</t>
  </si>
  <si>
    <t>Thôn Tuấn Tú, xã An Hải, huyện Ninh Phước, tỉnh Ninh Thuận</t>
  </si>
  <si>
    <t>Hợp tác xã TM DVNN thu mua, chế biến nông sản Ba Khoa</t>
  </si>
  <si>
    <t>Thôn Phước Khánh, xã Phước Thuận, huyện Ninh Phước, tỉnh Ninh Thuận</t>
  </si>
  <si>
    <t>Nước yến sào Huy Anh Kids</t>
  </si>
  <si>
    <t>Công ty TNHH xây dựng thương mại Yến Huy Anh</t>
  </si>
  <si>
    <t>Thôn Tân sơn 2, xã Thành Hải, TP. Phan Rang – Tháp Chàm, tỉnh Ninh Thuận</t>
  </si>
  <si>
    <t>Nước Yến sào Huy Anh Gold</t>
  </si>
  <si>
    <t>Mật nho</t>
  </si>
  <si>
    <t>Cơ sở chế biến thực phẩm Viết Nghi</t>
  </si>
  <si>
    <t>88 Hải Thượng Lãn Ông, phường Tấn Tài, TP. Phan Rang – Tháp Chàm, tỉnh Ninh Thuận</t>
  </si>
  <si>
    <t>Mứt nho</t>
  </si>
  <si>
    <t>Mứt ô mai nho</t>
  </si>
  <si>
    <t>Mứt táo</t>
  </si>
  <si>
    <t>Mứt rong sụn</t>
  </si>
  <si>
    <t>Vang nho</t>
  </si>
  <si>
    <t>Rong sụn biển tẩm gừng</t>
  </si>
  <si>
    <t>Cơ sở thu mua, chế biến nông, hải sản Lê Nhân</t>
  </si>
  <si>
    <t>Số 61/3 Đường Huỳnh Tấn Phát, phường Đài Sơn, TP. Phan Rang – Tháp Chàm, tỉnh Ninh Thuận</t>
  </si>
  <si>
    <t>Rong sụn biển tẩm chanh dây</t>
  </si>
  <si>
    <t>Rong sụn biển tẩm nước cốt táo</t>
  </si>
  <si>
    <t>Rong sụn biển tự nhiên</t>
  </si>
  <si>
    <t>Nước mắm cá cơm nguyên chất Bà Bảy</t>
  </si>
  <si>
    <t>Hộ kinh doanh – cơ sở Thùy Trang</t>
  </si>
  <si>
    <t>Khu phố 9, Phường Đông Hải, TP. Phan Rang – Tháp Chàm, tỉnh Ninh Thuận</t>
  </si>
  <si>
    <t>Rượu nho chưng chất Mộc Nhiên</t>
  </si>
  <si>
    <t>Trái táo tươi</t>
  </si>
  <si>
    <t>Mủ trôm Cánh Trắng</t>
  </si>
  <si>
    <t>Chi nhánh công ty TNHH thương mại dịch vụ Cánh Trắng</t>
  </si>
  <si>
    <t>Khu phố 6, Phường Văn Hải, TP. Phan Rang – Tháp Chàm, tỉnh Ninh Thuận</t>
  </si>
  <si>
    <t>Nho khô Cánh trắng</t>
  </si>
  <si>
    <t>Mứt rong sụn biển</t>
  </si>
  <si>
    <t>Công ty TNHH chế biến thực phẩm Thanh Thanh</t>
  </si>
  <si>
    <t>Số 92E, đường Hải Thượng Lãn Ông, phường Tấn Tài, Thành phố Phan Rang – Tháp Chàm, tỉnh Ninh Thuận</t>
  </si>
  <si>
    <t>Nho sấy</t>
  </si>
  <si>
    <t>Táo sấy</t>
  </si>
  <si>
    <t>Mủ trôm Dương Thảo</t>
  </si>
  <si>
    <t>Công ty TNHH Dương Thảo</t>
  </si>
  <si>
    <t>Quốc lộ 1A, đường Lê Duẫn, Khu phố 10, Phường Phước Mỹ, TP. Phan Rang – Tháp Chàm, tỉnh Ninh Thuận</t>
  </si>
  <si>
    <t>Mủ trôm hạt chia</t>
  </si>
  <si>
    <t>Rượu nho Xứ Phan</t>
  </si>
  <si>
    <t>Hộ kinh doanh Xứ Phan</t>
  </si>
  <si>
    <t>Khu phố 2, phường Đô Vinh, TP. Phan Rang – Tháp Chàm, tỉnh Ninh Thuận</t>
  </si>
  <si>
    <t>Hợp tác xã dịch vụ và chăn nuôi Nhơn Sơn</t>
  </si>
  <si>
    <t>Bò một nắng</t>
  </si>
  <si>
    <t>Bột ngũ cốc</t>
  </si>
  <si>
    <t>Hộ kinh doanh Minh Bé</t>
  </si>
  <si>
    <t>Khu phố 3, Thị trấn Tân Sơn, huyện Ninh Sơn, tỉnh Ninh Thuận</t>
  </si>
  <si>
    <t>Tinh bột nghệ</t>
  </si>
  <si>
    <t>Dưa lưới F85</t>
  </si>
  <si>
    <t>Hộ kinh doanh Phạm Quốc Công</t>
  </si>
  <si>
    <t>Dưa lưới Vàng Trâm</t>
  </si>
  <si>
    <t>Hộ kinh doanh Đinh Công Vàng</t>
  </si>
  <si>
    <t>Dưa lưới Bảo Anh</t>
  </si>
  <si>
    <t>Hộ kinh doanh Lương Tuấn Dũng</t>
  </si>
  <si>
    <t>Thôn Trà Giang 4, xã Lương Sơn, huyện Ninh Sơn, tỉnh Ninh Thuận</t>
  </si>
  <si>
    <t>Dưa lưới núi NS 85</t>
  </si>
  <si>
    <t>Quả siro</t>
  </si>
  <si>
    <t>Thôn Lương Cang 1, xã Nhơn Sơn, huyện Ninh Sơn, tỉnh Ninh Thuận</t>
  </si>
  <si>
    <t>Yến sào</t>
  </si>
  <si>
    <t>Công ty TNHH thương mại và xây dựng Hoa Song</t>
  </si>
  <si>
    <t>Thôn Tầm Ngân, xã Lâm Sơn, huyện Ninh Sơn, tỉnh Ninh Thuận</t>
  </si>
  <si>
    <t>Rượu đinh lăng</t>
  </si>
  <si>
    <t>Công ty cổ phần thảo dược LKVN</t>
  </si>
  <si>
    <t>Thôn Hạnh Trí, xã Quảng Sơn, huyện Ninh Sơn, tỉnh Ninh Thuận</t>
  </si>
  <si>
    <t xml:space="preserve">Trà đinh lăng  </t>
  </si>
  <si>
    <t>Trà khổ qua rừng</t>
  </si>
  <si>
    <t>Nho sấy nguyên hạt</t>
  </si>
  <si>
    <t>Nho sấy tách hạt</t>
  </si>
  <si>
    <t>Táo sấy dẻo tách hạt</t>
  </si>
  <si>
    <t>HTX sản xuất và dịch vụ nông nghiệp Suối Đá</t>
  </si>
  <si>
    <t>Thôn Suối Đá, xã Lợi Hải, huyện Thuận Bắc</t>
  </si>
  <si>
    <t>Thịt gà tươi</t>
  </si>
  <si>
    <t>Mật ong</t>
  </si>
  <si>
    <t>Rượu gạo</t>
  </si>
  <si>
    <t>Cơ sở sản xuất rượu Sơn Lâm</t>
  </si>
  <si>
    <t>Thôn Gò Sạn, xã Bắc Phong, huyện Thuận Bắc</t>
  </si>
  <si>
    <t>Rượu ngô nếp</t>
  </si>
  <si>
    <t>Rượu chuối sứ</t>
  </si>
  <si>
    <t>Nước mắm cá cơm truyền thống Quang Minh Cà Ná 45 loại thượng hạng</t>
  </si>
  <si>
    <t xml:space="preserve"> Hộ kinh doanh Quang Minh</t>
  </si>
  <si>
    <t>Thôn Lạc Sơn 2, xã Cà Ná, huyện Thuận Nam, tỉnh Ninh Thuận</t>
  </si>
  <si>
    <t>Nước mắm cá cơm truyền thống Quang Minh Cà Ná 50 loại thượng hạng</t>
  </si>
  <si>
    <t>Nước mắm nguyên chất cá cơm truyền thống Quang Minh Cà Ná loại đặc biệt</t>
  </si>
  <si>
    <t>Nước mắm siêu sạch Trần Văn Hưởng hạng 1</t>
  </si>
  <si>
    <t>Hộ kinh doanh Nước mắm siêu sạch Trần Văn Hưởng</t>
  </si>
  <si>
    <t xml:space="preserve">Thôn Lạc Sơn 2, xã Cà Ná, huyện Thuận Nam, tỉnh Ninh Thuận </t>
  </si>
  <si>
    <t>Nước mắm siêu sạch Trần Văn Hưởng hạng 2</t>
  </si>
  <si>
    <t>Nước mắm siêu sạch Trần Văn Hưởng cốt cô đặc</t>
  </si>
  <si>
    <t>Nước mắm siêu sạch Trần Văn Hưởng  thượng hạng</t>
  </si>
  <si>
    <t xml:space="preserve"> Nước mắm siêu sạch Trần Văn Hưởng thượng hạng cốt cá cơm</t>
  </si>
  <si>
    <t xml:space="preserve">Công ty TNHH Rong nho Hoàng Ngân </t>
  </si>
  <si>
    <t>Thôn Lạc Tân 2, xã Phước Diêm, huyện Thuận Nam tỉnh Ninh Thuận</t>
  </si>
  <si>
    <t>Nước mắm cá cơm truyền thống Cà Ná Sơn Răng loại đặc biệt</t>
  </si>
  <si>
    <t>Hộ kinh doanh Sơn Răng</t>
  </si>
  <si>
    <t>Thôn Lạc Sơn 2, xã Cà Ná, huyện ThuậnNam, tỉnh Ninh Thuận</t>
  </si>
  <si>
    <t>Nho tươi</t>
  </si>
  <si>
    <t>Rong sụn khô Cánh Trắng</t>
  </si>
  <si>
    <t>Mật nho Cánh Trắng</t>
  </si>
  <si>
    <t>Mứt táo Cánh Trắng</t>
  </si>
  <si>
    <t>Công ty TNHH Linh Đan Ninh Thuận</t>
  </si>
  <si>
    <t>85 Trần Phú, phường Phủ Hà, thành phố Phan Rang-Tháp Chàm, tỉnh Ninh Thuận</t>
  </si>
  <si>
    <t>Trà măng tây</t>
  </si>
  <si>
    <t>Nho xanh sấy lạnh</t>
  </si>
  <si>
    <t>Công ty TNHH thực phẩm T&amp;H</t>
  </si>
  <si>
    <t>294/1/7 Trường Chinh, phường Văn Hải, thành phố Phan Rang-Tháp Chàm, tỉnh Ninh Thuận</t>
  </si>
  <si>
    <t>Nho đỏ sấy lạnh</t>
  </si>
  <si>
    <t>Tảo Spirulina tươi Miền Đất Nắng</t>
  </si>
  <si>
    <t>Hộ kinh doanh tảo xoắn Phan Rang-Đặc sản Ninh Thuận Chi Anh</t>
  </si>
  <si>
    <t>Thôn Tân Sơn 2, xã Thành Hải, thành phố Phan Rang-Tháp Chàm, tỉnh Ninh Thuận</t>
  </si>
  <si>
    <t>Tảo spirulina sấy thăng hoa Miền Đất Nắng</t>
  </si>
  <si>
    <t>Rong sụn-Tảo spirulina sấy dẻo Miền Đất Nắng</t>
  </si>
  <si>
    <t>Ngũ cốc tảo spirulina Miền Đất Nắng</t>
  </si>
  <si>
    <t>Mật ong đông trùng hạ thảo</t>
  </si>
  <si>
    <t>Công ty TNHH Đông trùng hạ thảo Ngọc Hân</t>
  </si>
  <si>
    <t>103- Ngô Gia Tự, phường Thanh Sơn, thành phố Phan Rang-Thap Chàm, tỉnh Ninh Thuận</t>
  </si>
  <si>
    <t>Trà túi lọc đông trùng hạ thảo</t>
  </si>
  <si>
    <t>Đông trùng hạ thảo sợi khô</t>
  </si>
  <si>
    <t>Đông trùng hạ thảo sợi sấy khô</t>
  </si>
  <si>
    <t>Công ty Cổ phần Đông trùng hạ tảo Ninh Thuận</t>
  </si>
  <si>
    <t>90A- Hải Thương Lãn Ông, phường Tấn Tài, thành phố Phan Rang-Tháp Chàm, tỉnh Ninh Thuận</t>
  </si>
  <si>
    <t>Tinh tửu đông trùng hạ thảo</t>
  </si>
  <si>
    <t>Sữa chua sấy thăng hoa đông trùng hạ thảo</t>
  </si>
  <si>
    <t>Tổ yến làm sạch</t>
  </si>
  <si>
    <t>Công ty TNHH Yến sào Nguyên Hà</t>
  </si>
  <si>
    <t>Số 31-Đường 16 tháng 4, phường Kinh Dinh, thành phố Phan Rang-Tháp Chàm, tỉnh Ninh Thuận</t>
  </si>
  <si>
    <t>Yến hủ chưng đường phèn</t>
  </si>
  <si>
    <t>Yến hủ chưng đông trùng hạ thảo</t>
  </si>
  <si>
    <t>Yến hủ chưng trẻ em</t>
  </si>
  <si>
    <t>Yến tinh chế Hoàng Yến Vàng</t>
  </si>
  <si>
    <t>Công ty TNHH Yến sào Hoàng Yến Vàng</t>
  </si>
  <si>
    <t>189- Ngô Gia Tự, phường, Thanh Sơn, thành phố Phan Rang-Tháp Chàm, tỉnh Ninh Thuận</t>
  </si>
  <si>
    <t>Yến đông trùng hạ thảo</t>
  </si>
  <si>
    <t>Nước yến sào cao cấp nhân sâm</t>
  </si>
  <si>
    <t>Mứt rong sụn Cô 5</t>
  </si>
  <si>
    <t>61/3 - Huỳnh Tấn Phát, phường Đài Sơn, TP. Phan Rang – Tháp Chàm, tỉnh Ninh Thuận</t>
  </si>
  <si>
    <t>Nho sấy Cô 5</t>
  </si>
  <si>
    <t>Táo sấy Cô 5</t>
  </si>
  <si>
    <t>Mật nho Cô 5</t>
  </si>
  <si>
    <t>Vang nho Cô 5</t>
  </si>
  <si>
    <t>Mứt rong sụn Bà Bảy</t>
  </si>
  <si>
    <t>Táo sấy khô Bà Bảy</t>
  </si>
  <si>
    <t>Nho sấy khô Bà Bảy</t>
  </si>
  <si>
    <t>Táo sấy khô tách hạt Bà Bảy</t>
  </si>
  <si>
    <t>Nho sấy khô tách hạt Bà Bảy</t>
  </si>
  <si>
    <t>Nước mắm cốt nhĩ cá cơm truyền thống Song Nguyễn loại thượng hạng</t>
  </si>
  <si>
    <t>Cơ sở sản xuất nước mắm Song Nguyễn</t>
  </si>
  <si>
    <t>128/16c/3 Trần Phú, thành phố Phan Rang-Tháp Chàm, Ninh Thuận</t>
  </si>
  <si>
    <t>Hành tím Nhơn Hải</t>
  </si>
  <si>
    <t>Muối hạt Phương Hải</t>
  </si>
  <si>
    <t>HTX SXKD muối Phương Hải</t>
  </si>
  <si>
    <t>Thôn Phương Cựu, xã Phương Hải, huyện Ninh Hải</t>
  </si>
  <si>
    <t>Mật nho Hải Quyền</t>
  </si>
  <si>
    <t>Thôn Thái An, xã Vĩnh Hải, huyện Ninh Hải</t>
  </si>
  <si>
    <t>Mật táo Hải Quyền</t>
  </si>
  <si>
    <t>Bưởi da xanh</t>
  </si>
  <si>
    <t>HKD Trương Văn Hào</t>
  </si>
  <si>
    <t>KP Khánh Sơn, TT Khánh Hải, huyện Ninh Hải</t>
  </si>
  <si>
    <t>Nho xanh tươi</t>
  </si>
  <si>
    <t>Hộ kinh doanh Hai Tường</t>
  </si>
  <si>
    <t>Thôn Thành Sơn, xã Xuân Hải, huyện Ninh Hải</t>
  </si>
  <si>
    <t>Nho sấy không đường</t>
  </si>
  <si>
    <t>Nho hồng sấy</t>
  </si>
  <si>
    <t>Hợp tác xã  Dịch vụ - Tổng hợp nông nghiệp THÁI AN</t>
  </si>
  <si>
    <t>Mứt rau câu Hồng Vân</t>
  </si>
  <si>
    <t>Nho NH01-152</t>
  </si>
  <si>
    <t>Hành tím Thanh Hải</t>
  </si>
  <si>
    <t>Thôn Mỹ Phong, xã Thanh Hải, huyện Ninh Hải</t>
  </si>
  <si>
    <t>Tỏi Thanh Hải</t>
  </si>
  <si>
    <t>Táo xanh Tường Vi</t>
  </si>
  <si>
    <t>Thôn Hoài Ni, 
xã Phước Thái, huyện Ninh Phước</t>
  </si>
  <si>
    <t>Hộ Kinh doanh Đỗ Thị 
Tường Vy</t>
  </si>
  <si>
    <t>Táo tươi Hoàng  Dãi</t>
  </si>
  <si>
    <t>Hộ Kinh doanh Nguyễn Hoàng Dãi</t>
  </si>
  <si>
    <t>Mãng cầu Ngọc Thiên</t>
  </si>
  <si>
    <t>Hộ kinh doanh Nguyễn Ngọc Thiên</t>
  </si>
  <si>
    <t>Táo sấy dẻo tách hạt 
Trung Tuấn</t>
  </si>
  <si>
    <t>Hộ kinh doanh 
Trung Tuấn</t>
  </si>
  <si>
    <t>Thôn Thuận Hòa, 
xã Phước Thuận, huyện Ninh Phước</t>
  </si>
  <si>
    <t>Trà Măng tây Tuấn Tú</t>
  </si>
  <si>
    <t>HTX kinh doanh vật tư nông nghiệp và 
thu mua chế biến nông sản Phước Vinh 59</t>
  </si>
  <si>
    <t>Táo Sấy dẻo tách hạt</t>
  </si>
  <si>
    <t>Thôn Ninh Quý 1,xã Phước Sơn, huyện Ninh Phước</t>
  </si>
  <si>
    <t>Thôn Phước An, 
xã Phước Vinh, huyện Ninh Phước</t>
  </si>
  <si>
    <t>Thôn Liên Sơn 2, 
xã Phước Vinh, huyện Ninh Phước</t>
  </si>
  <si>
    <t>Vang nho 39</t>
  </si>
  <si>
    <t>QL 1A, Thôn Phước Lợi, 
xã Phước Thuận, huyện Ninh Phước</t>
  </si>
  <si>
    <t>Số 65, đường 21/8, phường Phủ Hà, TP. PR-TC, tỉnh Ninh Thuận</t>
  </si>
  <si>
    <t>Tổ yến chưng thượng hạng vị gừng</t>
  </si>
  <si>
    <t>Tổ yến chưng thương hạng với đông trùng hạ thảo</t>
  </si>
  <si>
    <t>Tổ yến chưng nguyên chất đông trùng hạ thảo</t>
  </si>
  <si>
    <t>Công ty TNHH Xuất khẩu Yến sào Ninh Thuận</t>
  </si>
  <si>
    <t>Số 12 Dã Tượng, khu phố 8, phường Kinh Dinh, TP. PR-TC, tỉnh Ninh Thuận</t>
  </si>
  <si>
    <t>Công ty Cổ phần đầu tư Yến sào Nam Trung Việt</t>
  </si>
  <si>
    <t>Số 15 Lương Văn Can, phường Phước Mỹ, TP. PR-TC, tỉnh Ninh Thuận</t>
  </si>
  <si>
    <t>Công ty TNHH Yến nhà Ninh Thuận</t>
  </si>
  <si>
    <t>Số 280 Lê Duẩn, phường Phước Mỹ, TP. PR-TC, tỉnh Ninh Thuận</t>
  </si>
  <si>
    <t>Rượu vang nho Syrad</t>
  </si>
  <si>
    <t>Rượu nho nguyên chất Pha Lê Crystal Wine</t>
  </si>
  <si>
    <t>Hộ kinh doanh Đặng Thị Kim Ngọc</t>
  </si>
  <si>
    <t>Số 6 Lương Ngọc Quyến, phường Phủ Hà, TP. PR-TC, tỉnh Ninh Thuận</t>
  </si>
  <si>
    <t>Yến chưng đông trùng hạ thảo</t>
  </si>
  <si>
    <t>Công ty CP Yến sào Phan Rang (Yến sào Huy Anh)</t>
  </si>
  <si>
    <t>Thôn Tân Sơn 2, xã Thành Hải, TP. PR-TC, tỉnh Ninh Thuận</t>
  </si>
  <si>
    <t>Yến chưng không đường</t>
  </si>
  <si>
    <t>Yến hoàng food yên chưng nhân sâm</t>
  </si>
  <si>
    <t>Số 189 Ngô Gia Tự, phường Phủ Hà, TP. PR-TC, tỉnh Ninh Thuận</t>
  </si>
  <si>
    <t>Yến hoàng food yến chưng đường phèn</t>
  </si>
  <si>
    <t>Rong sụn biển sấy dẻo tảo xoắn</t>
  </si>
  <si>
    <t xml:space="preserve">Công ty TNHH chế biến thực phẩm Thanh Thanh </t>
  </si>
  <si>
    <t xml:space="preserve">Số 92E Hải Thượng Lãn Ông, phường Kinh Dinh, TP. PR-TC, tỉnh Ninh Thuận </t>
  </si>
  <si>
    <t>Rong sụn biển sấy dẻo vị gừng</t>
  </si>
  <si>
    <t xml:space="preserve"> Gừng sấy mật ong </t>
  </si>
  <si>
    <t>Ong dú nuôi kiểng nhà phố</t>
  </si>
  <si>
    <t>Công ty TNHH Ong dú JICHI</t>
  </si>
  <si>
    <t>Số 21/39 Nguyễn Du, phường Bảo An, TP. PR-TC, tỉnh Ninh Thuận</t>
  </si>
  <si>
    <t>Xay muối ớt</t>
  </si>
  <si>
    <t>Cơ sở sản xuất thực phẩm sạch Vân Anh</t>
  </si>
  <si>
    <t>Số 02 Lê Đại Hành, phường Phước Mỹ, TP. PR-TC, tỉnh Ninh Thuận</t>
  </si>
  <si>
    <t>Xay ngào đường</t>
  </si>
  <si>
    <t>Xay ngào mật ong</t>
  </si>
  <si>
    <t>Cơ sở sản xuất nem chả Định Y</t>
  </si>
  <si>
    <t>Số 773 đường 21/8, phường Bảo An, TP. PR-TC, tỉnh Ninh Thuận</t>
  </si>
  <si>
    <t>Nem chua</t>
  </si>
  <si>
    <t xml:space="preserve">Tảo Spirulina tươi  </t>
  </si>
  <si>
    <t>Công ty TNHH SX &amp; Chuyển giao công nghệ tảo Spirulina Trần Gia</t>
  </si>
  <si>
    <t xml:space="preserve"> Tảo spirulina sấy thăng hoa </t>
  </si>
  <si>
    <t>Tổ yến làm sạch Nhật Vượng</t>
  </si>
  <si>
    <t>Công ty TNHH Yến sào Nhật Vượng</t>
  </si>
  <si>
    <t>241/2A đường Thống Nhất, phường Phủ Hà, TP. PR-TC, tỉnh Ninh Thuận</t>
  </si>
  <si>
    <t>Công ty TNHH TM DV Vườn nho Thanh Thủy</t>
  </si>
  <si>
    <t>Dầu tỏi phi</t>
  </si>
  <si>
    <t>Muối ớt</t>
  </si>
  <si>
    <t>Muối xã</t>
  </si>
  <si>
    <t>Nấm sò</t>
  </si>
  <si>
    <t>HKD Nguyễn Tấn Long</t>
  </si>
  <si>
    <t>xã Tân Hải, huyện Ninh Hải</t>
  </si>
  <si>
    <t>Nho Hạ đen</t>
  </si>
  <si>
    <t>HKD Lê Chí Sĩ</t>
  </si>
  <si>
    <t>Hộ kinh doanh Hoa nắng fram</t>
  </si>
  <si>
    <t>Táo</t>
  </si>
  <si>
    <t>Thành Sơn, Xuân Hải, Ninh Hải, Ninh Thuận</t>
  </si>
  <si>
    <t>Nước mắm cá cơm truyền thống Tư Phụng – Loại thượng hạng</t>
  </si>
  <si>
    <t>Cơ sở sản xuất nước mắm cá cơm truyền thốngTư Phụng</t>
  </si>
  <si>
    <t>Thôn Mỹ tân, xã Thanh Hải, huyện Ninh Hải, tỉnh Ninh Thuận</t>
  </si>
  <si>
    <t>Nước mắm cá cơm truyền thống Tư Phụng – Loại đặc biệt</t>
  </si>
  <si>
    <t>Nho đỏ có hạt</t>
  </si>
  <si>
    <t>Hộ Kinh Doanh Nông Trại Hoàng Yến</t>
  </si>
  <si>
    <t>Thôn Phước Lợi, xã Phước Thuận, huyện Ninh Phước, tỉnh Ninh Thuận</t>
  </si>
  <si>
    <t>Nho Mẫu đơn</t>
  </si>
  <si>
    <t>Nho sấy Thiên Thảo</t>
  </si>
  <si>
    <t>Hộ kinh doanh Cơ sở sản xuất Thiên Thảo</t>
  </si>
  <si>
    <t>Thôn Phước Khánh, xã Phước Thuận, huyện Ninh Phước, tỉnh Ninh Thuận.</t>
  </si>
  <si>
    <t>Táo sấy Thiên Thảo</t>
  </si>
  <si>
    <t>Siro nho Thiên Thảo</t>
  </si>
  <si>
    <t>Mật nho Thiên Thảo</t>
  </si>
  <si>
    <t>Rượu vang đỏ Thiên Thảo</t>
  </si>
  <si>
    <t>Táo Hồng Phan Rang</t>
  </si>
  <si>
    <t>Công ty TNHH sản xuất thương mại dịch vụ Ba Mọi</t>
  </si>
  <si>
    <t>Thôn Hiệp Hòa, xã Phước Thuận, huyện Ninh Phước, tỉnh Ninh Thuận</t>
  </si>
  <si>
    <t>Táo khô vị nắng</t>
  </si>
  <si>
    <t>Hộ kinh doanh Cơ sở sản xuất và Kinh doanh Phan Rang Ngọc Trúc</t>
  </si>
  <si>
    <t>Thôn Long Bình 2, xã An Hải, huyện Ninh Phước, tỉnh Ninh Thuận.</t>
  </si>
  <si>
    <t>Rong sụn Vị nắng</t>
  </si>
  <si>
    <t>Nho khô đỏ</t>
  </si>
  <si>
    <t>Hộ kinh doanh Nông sản Xanh Trang Huỳnh.</t>
  </si>
  <si>
    <t>Măng tây tươi.</t>
  </si>
  <si>
    <t>Hợp tác xã Dịch vụ Nông nghiệp Tổng hợp Châu Rế;</t>
  </si>
  <si>
    <t>Thôn Thành Tín, xã Phước Hải, huyện Ninh Phước, tỉnh Ninh Thuận</t>
  </si>
  <si>
    <t>Bánh tráng Luân - bánh tráng gạo mè.</t>
  </si>
  <si>
    <t>Hộ kinh doanh Nguyễn Thị Bích Phương</t>
  </si>
  <si>
    <t>Thôn Phước Thiện 3, xã Phước Sơn, huyện Ninh Phước, tỉnh Ninh Thuận</t>
  </si>
  <si>
    <t>Hộ kinh doanh Phan Thị Ngọc Châu.</t>
  </si>
  <si>
    <t>Thôn La Chữ, xã Phước Hữu, huyện Ninh Phước, tỉnh Ninh Thuận</t>
  </si>
  <si>
    <t>Mật táo</t>
  </si>
  <si>
    <t>Rong sụn muối khô Hoa Trinh</t>
  </si>
  <si>
    <t>Trứng gà thả vườn CAS FARM</t>
  </si>
  <si>
    <t>Nước mắm cốt nhĩ Hương Miền Trung-Cà Ná 40 độ đảm loại đặc biệt.</t>
  </si>
  <si>
    <t>Nước mắm cốt nhĩ Hương Miền Trung-Cà Ná 30 độ đảm loại thượng hạng.</t>
  </si>
  <si>
    <t>Nước mắm cốt nhĩ cá cơm truyền thống Đông Hưng-Cà Ná loại thượng hạng</t>
  </si>
  <si>
    <t>Thôn Lạc Sơn 3, xã Cà Ná, huyện Thuận Nam</t>
  </si>
  <si>
    <t>Nước mắm cốt nhĩ cá cơm truyền thống Đông Hưng-Cà Ná loại Đăc biệt</t>
  </si>
  <si>
    <t>Xà lách thủy canh Thuận Nam Farm</t>
  </si>
  <si>
    <t>Bó xôi thủy canh Thuận Nam Farm</t>
  </si>
  <si>
    <t>Mũ trôm Mười tiên</t>
  </si>
  <si>
    <t xml:space="preserve">Dưa lưới Bảo Anh </t>
  </si>
  <si>
    <t>Hộ kinh doanh trang trại dưa lưới Bảo Anh</t>
  </si>
  <si>
    <t>Dưa lưới Minh Thy</t>
  </si>
  <si>
    <t>Hộ kinh doanh Minh Thy</t>
  </si>
  <si>
    <t>Gỗ mỹ nghệ Xuân Thạnh</t>
  </si>
  <si>
    <t>Hộ kinh doanh “Gỗ mỹ nghệ Xuân Thạnh”</t>
  </si>
  <si>
    <t>Nước đinh lăng</t>
  </si>
  <si>
    <t>Công ty Cổ phần Nắng và Gió</t>
  </si>
  <si>
    <t>Nước quả siro</t>
  </si>
  <si>
    <t>Hộ kinh doanh Phạm Thị Xuân</t>
  </si>
  <si>
    <t>Mứt siro muối ớt</t>
  </si>
  <si>
    <t>Táo xanh</t>
  </si>
  <si>
    <t>HTX sản xuất - dịch vụ tổng hợp nông nghiệp Mỹ Sơn</t>
  </si>
  <si>
    <t>Thôn Phú Thạnh, xã Mỹ Sơn, huyện Ninh Sơn, tỉnh Ninh Thuận</t>
  </si>
  <si>
    <t>Mủ trôm nguyên chất</t>
  </si>
  <si>
    <t>Thôn Đắc Nhơn 2, xã Nhơn Sơn, huyện Ninh Sơn, tỉnh Ninh Thuận</t>
  </si>
  <si>
    <t>Dưa lưới Thái Thuận</t>
  </si>
  <si>
    <t>Số 12 Dã Tượng, khu phố 2, Phường Tấn Tài, TP. Phan Rang-Tháp Chàm, Tỉnh Ninh Thuận, Việt Nam</t>
  </si>
  <si>
    <t>Yến Sào tinh chế</t>
  </si>
  <si>
    <t>Hợp tác xã Dịch vụ tổng hợp nông nghiệp LONGA</t>
  </si>
  <si>
    <t>Đường Đổng Dậu, xã Thành Hải, TP. Phan Rang – Tháp Chàm, tỉnh Ninh Thuận, Việt Nam</t>
  </si>
  <si>
    <t>Yến tươi chưng đường phèn (vị gừng)</t>
  </si>
  <si>
    <t>Nho hồng nhật Thái Thuận (NH01-152)</t>
  </si>
  <si>
    <t>Dưa lưới</t>
  </si>
  <si>
    <t>Táo mật</t>
  </si>
  <si>
    <t>Lá Nha đam</t>
  </si>
  <si>
    <t>Nước mắm 100% tự nhiên thượng hạng 30 độ đạm</t>
  </si>
  <si>
    <t>Công ty TNHH thực phẩm và Gia vị JI JI Ninh Thuận</t>
  </si>
  <si>
    <t>Thôn Khánh Hội, Xã Tri Hải, Huyện Ninh Hải, Tỉnh Ninh Thuận, Việt Nam</t>
  </si>
  <si>
    <t>Nước mắm 100% tự nhiên siêu đặc biệt 50 độ đạm</t>
  </si>
  <si>
    <t>Tỏi</t>
  </si>
  <si>
    <t>Hợp tác xã nông nghiệp hành tím Nhơn Hải</t>
  </si>
  <si>
    <t>Thôn Mỹ Tường 2, Xã Nhơn Hải, Huyện Ninh Hải, Ninh Thuận, Việt Nam</t>
  </si>
  <si>
    <t>Hành tím xắt lát sấy khô</t>
  </si>
  <si>
    <t>Nho xanh Ba Mọi</t>
  </si>
  <si>
    <t>Thôn Hiệp Hòa, Xã Phước Thuận, Huyện Ninh Phước, Tỉnh Ninh Thuận, Việt Nam</t>
  </si>
  <si>
    <t>Bưởi danh xanh AMA LINH</t>
  </si>
  <si>
    <t>Hộ kinh doanh La Thị Thanh Tâm</t>
  </si>
  <si>
    <t>Thôn Gia É, xã Phước Bình, huyện Bác Ái, tỉnh Ninh Thuận</t>
  </si>
  <si>
    <t>Mật ong miền Chapi</t>
  </si>
  <si>
    <t>Hợp tác xã đầu tư và Phát triển miền Chapi</t>
  </si>
  <si>
    <t>Thôn Gia É, xã Phước Bình, 
huyện Bác Ái, tỉnh Ninh Thuận</t>
  </si>
  <si>
    <t>Hợp tác xã nông nghiệp du lịch 
GREENFARM Phước Bình</t>
  </si>
  <si>
    <t>Làng du lịch cộng đồng
 Chapi</t>
  </si>
  <si>
    <t>Nông trại Hoàng Yến</t>
  </si>
  <si>
    <t>Thôn Phước Lợi, xã Phước Thuận</t>
  </si>
  <si>
    <t>Nho khô vị nắng</t>
  </si>
  <si>
    <t>Long Bình 2, xã An Hải</t>
  </si>
  <si>
    <t>Công ty TNHH sản xuất thương mại dịch vụ Ba Mọi (trùng chủ thể 2024)</t>
  </si>
  <si>
    <t>thôn Hiệp Hòa, xã Phước Thuận</t>
  </si>
  <si>
    <t>Chuối sấy</t>
  </si>
  <si>
    <t>Rượu Cognac Phan Rang</t>
  </si>
  <si>
    <t>Vang Phan Rang</t>
  </si>
  <si>
    <t>Rượu Brandy Ba Mọi</t>
  </si>
  <si>
    <t>Rượu nho thảo mộc HESTIA</t>
  </si>
  <si>
    <t>Cơ sở sản xuất và kinh doanh Phan Rang Ngọc Trúc</t>
  </si>
  <si>
    <t>Rượu vang xanh</t>
  </si>
  <si>
    <t>Hộ kinh doanh cơ sở sản xuất Thiên Thảo</t>
  </si>
  <si>
    <t>Thôn Phước Khánh, xã Phước Thuận</t>
  </si>
  <si>
    <t>Siro nho Phan Rang</t>
  </si>
  <si>
    <t>Đèn Shiva</t>
  </si>
  <si>
    <t>Hợp tác xã gốm Chăm Bàu Trúc</t>
  </si>
  <si>
    <t>Khu phố Bàu Trúc, thị trấn Phước Dân</t>
  </si>
  <si>
    <t>Nước mắm 100% tự nhiên đệ nhất 15 độ đạm</t>
  </si>
  <si>
    <t>Thôn Khánh Hội, xã Tri Hải, huyện Ninh Hải</t>
  </si>
  <si>
    <t>Muối sấy I-Ôt</t>
  </si>
  <si>
    <t>Công ty TNHH muối và thương mại Hải Việt</t>
  </si>
  <si>
    <t>Muối hầm I-Ôt</t>
  </si>
  <si>
    <t>Muối hạt sạch</t>
  </si>
  <si>
    <t>Nho đỏ Thanh Thủy</t>
  </si>
  <si>
    <t>Mật nho Thanh Thủy</t>
  </si>
  <si>
    <t>Cty TNHH TM DV Vườn nho Thanh Thủy (Trùng chủ thể 2024)</t>
  </si>
  <si>
    <t>Nho sấy muối ớt Thanh Thủy</t>
  </si>
  <si>
    <t>Táo sấy dẻo Thanh Thủy</t>
  </si>
  <si>
    <t>Cơ sở sản xuất rượu, 
mật nho 39</t>
  </si>
  <si>
    <t xml:space="preserve">Công ty TNHH Yến sào Phan Rang </t>
  </si>
  <si>
    <t>Thôn Ma Oai, xã Phước Thắng,
 huyện Bác Ái, tỉnh Ninh Thuận</t>
  </si>
  <si>
    <t>quyết định số 752/QĐ-UBND ngày 31/12/02022 của UBND tỉnh Ninh Thuận</t>
  </si>
  <si>
    <t>DVDL tham quan Vịnh Vĩnh Hy</t>
  </si>
  <si>
    <t>Công ty TNHH du lịch Vĩnh Hy Discovery</t>
  </si>
  <si>
    <t>Thôn Vĩnh Hy, xã Vĩnh Hải, huyện Ninh Hải, tỉnh Ninh Thuận</t>
  </si>
  <si>
    <t>0919802669</t>
  </si>
  <si>
    <t>Châu Thanh Đào</t>
  </si>
  <si>
    <t>0987051993</t>
  </si>
  <si>
    <t>Đào Minh Cường</t>
  </si>
  <si>
    <t>02593550556</t>
  </si>
  <si>
    <t>Nguyễn Thị Bích Ngọc</t>
  </si>
  <si>
    <t>02593688777</t>
  </si>
  <si>
    <t>Nguyễn Hữu Dũng</t>
  </si>
  <si>
    <t>Nguyễn Đình Trí</t>
  </si>
  <si>
    <t>0913646097</t>
  </si>
  <si>
    <t>Nguyễn Đình Quang</t>
  </si>
  <si>
    <t>0983151218</t>
  </si>
  <si>
    <t>Lê Quốc Nam</t>
  </si>
  <si>
    <t>0908364057</t>
  </si>
  <si>
    <t>Lê Thị  Thu Lai</t>
  </si>
  <si>
    <t>0856201173</t>
  </si>
  <si>
    <t>Nguyễn Thị Mộng Quyền</t>
  </si>
  <si>
    <t>Rượu táo</t>
  </si>
  <si>
    <t>Hộ kinh doanh vườn nho Hải Quyền</t>
  </si>
  <si>
    <t>0918812757</t>
  </si>
  <si>
    <t>Thái Bá Trung</t>
  </si>
  <si>
    <t>0916998520</t>
  </si>
  <si>
    <t>Trần Thị Tân</t>
  </si>
  <si>
    <t>Ngô Văn Bảo</t>
  </si>
  <si>
    <t xml:space="preserve"> Linh Vi Ngọc </t>
  </si>
  <si>
    <t>0966440088</t>
  </si>
  <si>
    <t>La Thị Lệ Phương</t>
  </si>
  <si>
    <t>0937432028</t>
  </si>
  <si>
    <t>La Thị Thúy Kiều</t>
  </si>
  <si>
    <t>0936536767</t>
  </si>
  <si>
    <t>Trần Ngọc Ninh</t>
  </si>
  <si>
    <t>0911689677</t>
  </si>
  <si>
    <t>Trần Ngọc Thương</t>
  </si>
  <si>
    <t>0962955233</t>
  </si>
  <si>
    <t>Phạm Võ Uyên Bác</t>
  </si>
  <si>
    <t>0394232487</t>
  </si>
  <si>
    <t>Ca Dá Thị Hương Quỳnh</t>
  </si>
  <si>
    <t>0973889445</t>
  </si>
  <si>
    <t>Trương Văn Nghiệp</t>
  </si>
  <si>
    <t>0908522478</t>
  </si>
  <si>
    <t>Nguyễn Thị Thu Hoài</t>
  </si>
  <si>
    <t>0937644467</t>
  </si>
  <si>
    <t>Lương Ngọc Thức</t>
  </si>
  <si>
    <t>0916204531</t>
  </si>
  <si>
    <t>Nguyễn Thành Anh</t>
  </si>
  <si>
    <t>0826056641</t>
  </si>
  <si>
    <t>Hùng Ky</t>
  </si>
  <si>
    <t>0918590459</t>
  </si>
  <si>
    <t>Phan Thanh Khoa</t>
  </si>
  <si>
    <t>0941688789</t>
  </si>
  <si>
    <t>Dương Văn Ta</t>
  </si>
  <si>
    <t>Nguyễn Viết Ngọc</t>
  </si>
  <si>
    <t>0908823079</t>
  </si>
  <si>
    <t>Lê Thị Nhân</t>
  </si>
  <si>
    <t>0937675880</t>
  </si>
  <si>
    <t>Võ Thị Thùy Trang</t>
  </si>
  <si>
    <t>0933183718</t>
  </si>
  <si>
    <t>Hồ Ngọc Tân</t>
  </si>
  <si>
    <t>0943525340</t>
  </si>
  <si>
    <t>Tống Hữu Hiếu</t>
  </si>
  <si>
    <t>02593826555-0913882009</t>
  </si>
  <si>
    <t>Ung Văn Chín</t>
  </si>
  <si>
    <t>0974942369</t>
  </si>
  <si>
    <t>Trần Gia Minh Châu</t>
  </si>
  <si>
    <t>0938209998</t>
  </si>
  <si>
    <t>Trần Văn Long</t>
  </si>
  <si>
    <t>0933069632</t>
  </si>
  <si>
    <t>Phạm Thị Xuân</t>
  </si>
  <si>
    <t>0812605892</t>
  </si>
  <si>
    <t>Nguyễn Ngọc Bình</t>
  </si>
  <si>
    <t>0913930384</t>
  </si>
  <si>
    <t>Nguyễn Thị Bé</t>
  </si>
  <si>
    <t xml:space="preserve"> 0946681302</t>
  </si>
  <si>
    <t>Trần Văn Toàn</t>
  </si>
  <si>
    <t>Nguyễn Thái Dương</t>
  </si>
  <si>
    <t>quyết định số 767/QĐ-UBND ngày 31/12/02023 của UBND tỉnh Ninh Thuận</t>
  </si>
  <si>
    <t>quyết định số 750/QĐ-UBND ngày 31/12/02024 của UBND tỉnh Ninh Thuận</t>
  </si>
  <si>
    <t>quyết định số 2501/QĐ-UBND ngày 31/12/02024 của UBND huyện Bác Ái</t>
  </si>
  <si>
    <t xml:space="preserve"> La Thị Thanh Tâm</t>
  </si>
  <si>
    <t>62,8</t>
  </si>
  <si>
    <t>64,5</t>
  </si>
  <si>
    <t>Quyết định số 1325/QĐ-UBND ngày 22/11/2024 của UBND huyện Ninh Hải</t>
  </si>
  <si>
    <t>54,33</t>
  </si>
  <si>
    <t>66,11</t>
  </si>
  <si>
    <t>56,36</t>
  </si>
  <si>
    <t>HTX Dịch vụ Tổng hợp Xuân Hải</t>
  </si>
  <si>
    <t>55,11</t>
  </si>
  <si>
    <t>quyết định số 1912/QĐ-UBND ngày 03/12/02024 của UBND huyện Thuận Nam</t>
  </si>
  <si>
    <t>quyết định số 1912/QĐ-UBND 
ngày 03/12/02024 của UBND huyện Thuận Nam</t>
  </si>
  <si>
    <t>quyết định số 3384/QĐ-UBND ngày 08/12/02024 của UBND huyện Ninh Sơn</t>
  </si>
  <si>
    <t>62,07</t>
  </si>
  <si>
    <t>54,57</t>
  </si>
  <si>
    <t>60,79</t>
  </si>
  <si>
    <t>67,71</t>
  </si>
  <si>
    <t>65,21</t>
  </si>
  <si>
    <t>54,43</t>
  </si>
  <si>
    <t>65,14</t>
  </si>
  <si>
    <t>58,07</t>
  </si>
  <si>
    <t>Quyết định số 1596/QĐ-UBND ngày 17/12/02024 của UBND huyện Ninh Phước</t>
  </si>
  <si>
    <t>66,91</t>
  </si>
  <si>
    <t>66,82</t>
  </si>
  <si>
    <t>63,82</t>
  </si>
  <si>
    <t>63,73</t>
  </si>
  <si>
    <t>62,73</t>
  </si>
  <si>
    <t>63,27</t>
  </si>
  <si>
    <t>62,36</t>
  </si>
  <si>
    <t>65,09</t>
  </si>
  <si>
    <t>65,55</t>
  </si>
  <si>
    <t>63,45</t>
  </si>
  <si>
    <t>64,82</t>
  </si>
  <si>
    <t>59,09</t>
  </si>
  <si>
    <t>59,45</t>
  </si>
  <si>
    <t>Quyết định số 1903/QĐ-UBND ngày 10/12/2024 của UBND TP. Phan Rang -TC</t>
  </si>
  <si>
    <t>64,3</t>
  </si>
  <si>
    <t>64,4</t>
  </si>
  <si>
    <t>63,4</t>
  </si>
  <si>
    <t>67,2</t>
  </si>
  <si>
    <t>65,4</t>
  </si>
  <si>
    <t>64,2</t>
  </si>
  <si>
    <t>65,9</t>
  </si>
  <si>
    <t>64,6</t>
  </si>
  <si>
    <t>56,2</t>
  </si>
  <si>
    <t>54,4</t>
  </si>
  <si>
    <t>56,5</t>
  </si>
  <si>
    <t>56,6</t>
  </si>
  <si>
    <t>65,3</t>
  </si>
  <si>
    <t>67,1</t>
  </si>
  <si>
    <t>Quyết định số 1113/QĐ-UBND 
ngày 14/8/2023 của UBND huyện Ninh Phước</t>
  </si>
  <si>
    <t>62,89</t>
  </si>
  <si>
    <t>60,89</t>
  </si>
  <si>
    <t>61,33</t>
  </si>
  <si>
    <t>Quyết định số 1407/QĐ-UBND 
ngày 12/10/2023 của UBND huyện Ninh Phước</t>
  </si>
  <si>
    <t>57,6</t>
  </si>
  <si>
    <t>60,4</t>
  </si>
  <si>
    <t>61,7</t>
  </si>
  <si>
    <t>59,3</t>
  </si>
  <si>
    <t>57,3</t>
  </si>
  <si>
    <t>quyết định số 3547/QĐ-UBND ngày 20/12/02023 của UBND huyện Ninh Sơn</t>
  </si>
  <si>
    <t>56,4</t>
  </si>
  <si>
    <t>56,7</t>
  </si>
  <si>
    <t>67,4</t>
  </si>
  <si>
    <t>67,6</t>
  </si>
  <si>
    <t>56,1</t>
  </si>
  <si>
    <t>51,3</t>
  </si>
  <si>
    <t>51,5</t>
  </si>
  <si>
    <t>57,5</t>
  </si>
  <si>
    <t>53,9</t>
  </si>
  <si>
    <t>57,4</t>
  </si>
  <si>
    <t>quyết định số 3136/QĐ-UBND ngày 03/11/02023 của UBND Thành phố Phan Rang Tháp Cham</t>
  </si>
  <si>
    <t>61,9</t>
  </si>
  <si>
    <t>66,4</t>
  </si>
  <si>
    <t>67,9</t>
  </si>
  <si>
    <t>66,3</t>
  </si>
  <si>
    <t>61,3</t>
  </si>
  <si>
    <t>60,9</t>
  </si>
  <si>
    <t>61,1</t>
  </si>
  <si>
    <t>53,6</t>
  </si>
  <si>
    <t>52,9</t>
  </si>
  <si>
    <t>51,9</t>
  </si>
  <si>
    <t>53,4</t>
  </si>
  <si>
    <t>53,1</t>
  </si>
  <si>
    <t>59,9</t>
  </si>
  <si>
    <t>51,6</t>
  </si>
  <si>
    <t>54,6</t>
  </si>
  <si>
    <t>63,9</t>
  </si>
  <si>
    <t>62,7</t>
  </si>
  <si>
    <t>59,7</t>
  </si>
  <si>
    <t>Quyết định số 2119/QĐ-UBND ngày 08/12/2023 của UBND huyện Thuận nam</t>
  </si>
  <si>
    <t>Quyết định số 1977/Qđ-UBND ngày 12/12/2023 UBND huyện Thuận Bắc</t>
  </si>
  <si>
    <t>Quyết định số 1806/QĐ-UBND
 ngày 19/10/2023 của UBND huyện Ninh Hải</t>
  </si>
  <si>
    <t>Quyết định số  74/QĐ-UBND ngày 05/6/2025 của UBND huyện Ninh Phước</t>
  </si>
  <si>
    <t>Quyết định số 217/QĐ-UBND
 ngày 02/6/2025 của UBND huyện Ninh Hải</t>
  </si>
  <si>
    <t xml:space="preserve">Công ty TNHH sản xuất thương mại dịch vụ Ba Mọi </t>
  </si>
  <si>
    <t xml:space="preserve"> Hộ kinh doanh Phạm Ngọc Thạch</t>
  </si>
  <si>
    <t>Hộ kinh doanh Nguyễn Duy Khánh</t>
  </si>
  <si>
    <t>Hộ kinh doanh Lê Thanh Tâm</t>
  </si>
  <si>
    <t>70,09</t>
  </si>
  <si>
    <t>53,73</t>
  </si>
  <si>
    <t>53,27</t>
  </si>
  <si>
    <t>68,27</t>
  </si>
  <si>
    <t>55,82</t>
  </si>
  <si>
    <t>53,45</t>
  </si>
  <si>
    <t>54,27</t>
  </si>
  <si>
    <t>58,18</t>
  </si>
  <si>
    <t>55,27</t>
  </si>
  <si>
    <t>54,64</t>
  </si>
  <si>
    <t>50,09</t>
  </si>
  <si>
    <t>54,36</t>
  </si>
  <si>
    <t>56,73</t>
  </si>
  <si>
    <t>51,18</t>
  </si>
  <si>
    <t>50,64</t>
  </si>
  <si>
    <t>60,45</t>
  </si>
  <si>
    <t>51,82</t>
  </si>
  <si>
    <t>51,55</t>
  </si>
  <si>
    <t>50,82</t>
  </si>
  <si>
    <t>57,73</t>
  </si>
  <si>
    <t>51,91</t>
  </si>
  <si>
    <t>84,64</t>
  </si>
  <si>
    <t>69,27</t>
  </si>
  <si>
    <t>67,64</t>
  </si>
  <si>
    <t>67,91</t>
  </si>
  <si>
    <t>67,73</t>
  </si>
  <si>
    <t>68,55</t>
  </si>
  <si>
    <t>69,18</t>
  </si>
  <si>
    <t>65,18</t>
  </si>
  <si>
    <t>73,36</t>
  </si>
  <si>
    <t>69,55</t>
  </si>
  <si>
    <t>74,55</t>
  </si>
  <si>
    <t>74,91</t>
  </si>
  <si>
    <t>70,73</t>
  </si>
  <si>
    <t>61,27</t>
  </si>
  <si>
    <t>58,36</t>
  </si>
  <si>
    <t>62,09</t>
  </si>
  <si>
    <t>60,27</t>
  </si>
  <si>
    <t>65,1</t>
  </si>
  <si>
    <t>77,78</t>
  </si>
  <si>
    <t>76,67</t>
  </si>
  <si>
    <t>72,22</t>
  </si>
  <si>
    <t>71,78</t>
  </si>
  <si>
    <t>87,11</t>
  </si>
  <si>
    <t>86,11</t>
  </si>
  <si>
    <t>x</t>
  </si>
  <si>
    <t>91,11</t>
  </si>
  <si>
    <t>92,44</t>
  </si>
  <si>
    <t>75,89</t>
  </si>
  <si>
    <t>75,44</t>
  </si>
  <si>
    <t>71,33</t>
  </si>
  <si>
    <t>71,22</t>
  </si>
  <si>
    <t>72,44</t>
  </si>
  <si>
    <t>72,56</t>
  </si>
  <si>
    <t>72,33</t>
  </si>
  <si>
    <t>72,11</t>
  </si>
  <si>
    <t>71,89</t>
  </si>
  <si>
    <t>75,4</t>
  </si>
  <si>
    <t>Nguyễn Hữu Tuấn</t>
  </si>
  <si>
    <t>0901235189</t>
  </si>
  <si>
    <t>Lê Tấn Hùng</t>
  </si>
  <si>
    <t>0983013828</t>
  </si>
  <si>
    <t>Dđinh Xuân Tùng</t>
  </si>
  <si>
    <t>0915759326</t>
  </si>
  <si>
    <t>Nguyễn Thị Hải Yến</t>
  </si>
  <si>
    <t>Trần Thị Kim Hoàng</t>
  </si>
  <si>
    <t>0972621414</t>
  </si>
  <si>
    <t>Nguyễn Văn Sơn</t>
  </si>
  <si>
    <t>0983336484</t>
  </si>
  <si>
    <t>0835034374</t>
  </si>
  <si>
    <t>0913938090</t>
  </si>
  <si>
    <t>0939178934</t>
  </si>
  <si>
    <t>Nguyễn Văn Vụ</t>
  </si>
  <si>
    <t>0913133176</t>
  </si>
  <si>
    <t>Lê Trung Thu</t>
  </si>
  <si>
    <t>0909976253</t>
  </si>
  <si>
    <t>Nguyễn Đức Thuận</t>
  </si>
  <si>
    <t>02593828091</t>
  </si>
  <si>
    <t>0836602229</t>
  </si>
  <si>
    <t>Trần Hùng Cường</t>
  </si>
  <si>
    <t>0947963530</t>
  </si>
  <si>
    <t>Nguyễn Duy Phước</t>
  </si>
  <si>
    <t>0987788561</t>
  </si>
  <si>
    <t>Nguyễn hữu Trực</t>
  </si>
  <si>
    <t>0932054039</t>
  </si>
  <si>
    <t>Phạm Bạch Vân Anh</t>
  </si>
  <si>
    <t>0915773477</t>
  </si>
  <si>
    <t>0938822066</t>
  </si>
  <si>
    <t>Lương Thị Mai Hương</t>
  </si>
  <si>
    <t>0912708920</t>
  </si>
  <si>
    <t>Phạm Thái Long</t>
  </si>
  <si>
    <t>0967882527</t>
  </si>
  <si>
    <t>Trần Thị Minh</t>
  </si>
  <si>
    <t>0915984177</t>
  </si>
  <si>
    <t>Phan Ngọc Tuấn</t>
  </si>
  <si>
    <t>0984877655</t>
  </si>
  <si>
    <t>Bùi Minh Yến</t>
  </si>
  <si>
    <t>0982233548</t>
  </si>
  <si>
    <t>Nguyễn Dđại Vệ</t>
  </si>
  <si>
    <t>02593968048</t>
  </si>
  <si>
    <t>Châu Thị Xéo</t>
  </si>
  <si>
    <t>01634005303</t>
  </si>
  <si>
    <t>'0982233548</t>
  </si>
  <si>
    <t>Phú Hữu Minh Thuận</t>
  </si>
  <si>
    <t>0888.246.685</t>
  </si>
  <si>
    <t>0357968773</t>
  </si>
  <si>
    <t>0356022229</t>
  </si>
  <si>
    <t>0364195808</t>
  </si>
  <si>
    <t>0866749939</t>
  </si>
  <si>
    <t>Nguyễn Thị Hồng Phấn</t>
  </si>
  <si>
    <t>Hùynh Ngọc Quang</t>
  </si>
  <si>
    <t>0396963839</t>
  </si>
  <si>
    <t>TRần Hữu Lực</t>
  </si>
  <si>
    <t>0385959909</t>
  </si>
  <si>
    <t>Bùi Văn Bình</t>
  </si>
  <si>
    <t>09443554944</t>
  </si>
  <si>
    <t>Nguyễn Thị Răng</t>
  </si>
  <si>
    <t>0902725272</t>
  </si>
  <si>
    <r>
      <t>HTX  Dịch vụ nông nghiệp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thu mua nông sản THANH HẢI</t>
    </r>
  </si>
  <si>
    <t>Đặng Thị Ngọc Trúc</t>
  </si>
  <si>
    <t>0919212987</t>
  </si>
  <si>
    <t>Đăng Thị Ngọc Trúc</t>
  </si>
  <si>
    <t>Trần Ngọc Chiến</t>
  </si>
  <si>
    <t>0916808655</t>
  </si>
  <si>
    <t>0868768431</t>
  </si>
  <si>
    <t xml:space="preserve"> Trương Văn Hào</t>
  </si>
  <si>
    <t>Đỗ Minh Anh</t>
  </si>
  <si>
    <t>0918187199</t>
  </si>
  <si>
    <t>Hồ Ngọc Sơn</t>
  </si>
  <si>
    <t>02593874732</t>
  </si>
  <si>
    <t>0903936117</t>
  </si>
  <si>
    <t>0913124839</t>
  </si>
  <si>
    <t>Trần Cao Tiên</t>
  </si>
  <si>
    <t>0961507244</t>
  </si>
  <si>
    <t>Nguyễn Khắc Phòng</t>
  </si>
  <si>
    <t>0918427926</t>
  </si>
  <si>
    <t>Nguyễn Thị HẠnh</t>
  </si>
  <si>
    <t>01696062961</t>
  </si>
  <si>
    <t>Nguyễn Thị Diễm Hồng</t>
  </si>
  <si>
    <t>0918158180</t>
  </si>
  <si>
    <t>Nguyễn Thị Châu</t>
  </si>
  <si>
    <t>0945138808</t>
  </si>
  <si>
    <t>0948822050</t>
  </si>
  <si>
    <t>0397654268</t>
  </si>
  <si>
    <t>Oanh</t>
  </si>
  <si>
    <t>Đỗ Huỳnh Hoàng</t>
  </si>
  <si>
    <t>01223165257</t>
  </si>
  <si>
    <t>0937700022</t>
  </si>
  <si>
    <t>0983221717</t>
  </si>
  <si>
    <t xml:space="preserve"> Phạm Quốc Công</t>
  </si>
  <si>
    <t>0815776878</t>
  </si>
  <si>
    <t xml:space="preserve"> Nguyễn Duy Khánh</t>
  </si>
  <si>
    <t>Lê Huy Hòa</t>
  </si>
  <si>
    <t>0937958322</t>
  </si>
  <si>
    <t>0916977524</t>
  </si>
  <si>
    <t>Nguyễn Đình Thi</t>
  </si>
  <si>
    <t>0918805133</t>
  </si>
  <si>
    <t>Nguyễn Thị Thu Phượng</t>
  </si>
  <si>
    <t>0369722977</t>
  </si>
  <si>
    <t>Nguyễn Văn Hiền</t>
  </si>
  <si>
    <t>0977771010</t>
  </si>
  <si>
    <t>Hợp tác xã sản xuất và kinh doanh xoài, sầu riêng xã Sơn Tân</t>
  </si>
  <si>
    <t>02593.834.996-0918.298.708</t>
  </si>
  <si>
    <t>0937.833.177</t>
  </si>
  <si>
    <t>Thôn Quán Thẻ 3, Phước Minh, Thuận Nam</t>
  </si>
  <si>
    <t>Thôn Phước Lập, xã Phước Nam</t>
  </si>
  <si>
    <t>Thôn Sơn Hải 1,xã Phước Dinh</t>
  </si>
  <si>
    <t>Công ty TNHH XNK Rong sụn Hoa Trinh</t>
  </si>
  <si>
    <t>Công ty TNHH sản xuất và thương mại Trầm Hưng Phát</t>
  </si>
  <si>
    <t>Thuận Nam farm</t>
  </si>
  <si>
    <t>Hộ kinh doanh Nguyễn Văn Thông</t>
  </si>
  <si>
    <t>Thời hạn công nhận</t>
  </si>
  <si>
    <t>Hết thời hạn công nhận ngày 16/01/2026</t>
  </si>
  <si>
    <t>Hết thời hạn công nhận ngày 23/11/2025</t>
  </si>
  <si>
    <t>Hết thời hạn công nhận ngày 31/12/2025</t>
  </si>
  <si>
    <t>Tổ hợp tác trồng mãng cầu 
Cam Thành Nam</t>
  </si>
  <si>
    <t>Nguyễn Thị Ngọc Trinh</t>
  </si>
  <si>
    <t>0919312943</t>
  </si>
  <si>
    <t>Huỳnh Thị
Nhã Trang</t>
  </si>
  <si>
    <t>0901.235.354</t>
  </si>
  <si>
    <t>091 5.73 4.6 87</t>
  </si>
  <si>
    <t>0908.910.071</t>
  </si>
  <si>
    <t>Huỳnh Thị Kim Oanh</t>
  </si>
  <si>
    <t>Đỗ Thị Tường Vy</t>
  </si>
  <si>
    <t>Phan Thị Ngọc Châu</t>
  </si>
  <si>
    <t>Nguyễn Hoàng Dải</t>
  </si>
  <si>
    <t>Nguyễn Ngọc Thiên</t>
  </si>
  <si>
    <t>Nguyễn Thị Bích Phương</t>
  </si>
  <si>
    <t>Hương Nhiên</t>
  </si>
  <si>
    <t>Hai Tường</t>
  </si>
  <si>
    <t>Nguyễn Tấn Long</t>
  </si>
  <si>
    <t>Lê Chí Sĩ</t>
  </si>
  <si>
    <t>Tư Phụng</t>
  </si>
  <si>
    <t>Sơn Lâm</t>
  </si>
  <si>
    <t>Đinh Công Vàng</t>
  </si>
  <si>
    <t>Lương Tuấn Dũng</t>
  </si>
  <si>
    <t>Bảo Anh</t>
  </si>
  <si>
    <t>Lê Thanh Tâm</t>
  </si>
  <si>
    <t>Minh Thy</t>
  </si>
  <si>
    <t>Xuân Thành</t>
  </si>
  <si>
    <t>Nữ</t>
  </si>
  <si>
    <t>Dân tộc</t>
  </si>
  <si>
    <t>Đăng Thị Kim Ngọc</t>
  </si>
  <si>
    <t>Đánh giá lại</t>
  </si>
  <si>
    <t>DANH SÁCH SẢN PHẨM OCOP TỈNH KHÁNH HÒA MỚI HẾT THỜI HẠN CÔNG NHẬN</t>
  </si>
  <si>
    <t>Trầm nụ nhiệm màu</t>
  </si>
  <si>
    <t>Quyết định sóố 1624/QĐ-UBND ngày 15/5/2026 của UBND tỉnh Khánh Hòa</t>
  </si>
  <si>
    <t>Thôn Phú Hội 1, xã Vạn Thắng, tỉnh Khánh Hòa</t>
  </si>
  <si>
    <t>Nhang thanh vuông</t>
  </si>
  <si>
    <t>Nhang khoanh</t>
  </si>
  <si>
    <t>Quyết định số 1624/QĐ-UBND ngày 15/5/2026 của UBND tỉnh Khánh Hòa</t>
  </si>
  <si>
    <t xml:space="preserve">Tổ dân phố Lệ Cam,
 phường Hòa Thắng, 
tỉnh Khánh Hòa
</t>
  </si>
  <si>
    <t xml:space="preserve">Nguyễn Thị 
Ngọc Ánh  
</t>
  </si>
  <si>
    <t>0987.374.705</t>
  </si>
  <si>
    <t>Hương vân mây non nước Khánh Hòa</t>
  </si>
  <si>
    <t>Hương không tăm non nước Khánh Hòa</t>
  </si>
  <si>
    <t>Công ty TNHHTrầm hương non nướcKhánh Hòa</t>
  </si>
  <si>
    <t xml:space="preserve">Tổ dân phố Thuận Lợi, 
phường Hòa Thắng, 
tỉnh Khánh Hòa
</t>
  </si>
  <si>
    <t>Rong sụn khô</t>
  </si>
  <si>
    <t xml:space="preserve">Rong sụn biển
tẩm chanh dây
</t>
  </si>
  <si>
    <t xml:space="preserve">Rong sụn biển
tấm nước cốt táo
</t>
  </si>
  <si>
    <t xml:space="preserve">Rong sụn biển
tẩm gừng
</t>
  </si>
  <si>
    <t xml:space="preserve">Cơ sở thu mua, chế biến nông,
hải sản Lê Nhân
</t>
  </si>
  <si>
    <t xml:space="preserve">Số 61/3 Huỳnh Tấn Phát,
phường Phan Rang,
 tỉnh Khánh Hòa
</t>
  </si>
  <si>
    <t>Lê  Thị Nhân</t>
  </si>
  <si>
    <t>0908.823.079</t>
  </si>
  <si>
    <t>Nhung hươu khôthái lát</t>
  </si>
  <si>
    <t xml:space="preserve">Bột nhung hươu khô 
nguyên chất
</t>
  </si>
  <si>
    <t xml:space="preserve">Bột nhung hươu
 tam thất hạt sen
</t>
  </si>
  <si>
    <t xml:space="preserve">Công ty TNHH
 Nuôi và chế biến
Nhung hươu Sông Dầu
</t>
  </si>
  <si>
    <t>Thôn Tân Hòa, xã Anh Dũng, tỉnh Khánh Hòa</t>
  </si>
  <si>
    <t>Phan Thị Hòa</t>
  </si>
  <si>
    <t>0982.572.959</t>
  </si>
  <si>
    <t>Quyết định số 1624/QĐ-UBND ngày 15/5/2026</t>
  </si>
  <si>
    <t>Nước mắm cá cơm Cà Ná Huy Hoàng loại thượng hạng</t>
  </si>
  <si>
    <t xml:space="preserve">Nước mắm cá cơm 
Cà Ná Huy Hoàng loại I
</t>
  </si>
  <si>
    <t>Hộ kinh doanh Nguyễn Báu</t>
  </si>
  <si>
    <t xml:space="preserve">Thôn Lạc Sơn 2, 
xã Cà Ná, 
tỉnh Khánh Hòa
</t>
  </si>
  <si>
    <t>Nguyễn Báu</t>
  </si>
  <si>
    <t>0947.872.636</t>
  </si>
  <si>
    <t>Rong nho tươi tách nước</t>
  </si>
  <si>
    <t xml:space="preserve">Công ty TNHH Rong nho
Ngọc Thương
</t>
  </si>
  <si>
    <t>Thôn Lạc Sơn 1, xã Cà Ná, tỉnh Khánh Hòa</t>
  </si>
  <si>
    <t>0911.689.677</t>
  </si>
  <si>
    <t>Nước mắm cá cơm Chi Ninh loại đặc biệt</t>
  </si>
  <si>
    <t>Công ty TNHH sản xuất và thương mạiChi Ninh Cà Ná</t>
  </si>
  <si>
    <t xml:space="preserve">Thôn Lạc Sơn 3, 
xã Cà Ná,
 tỉnh Khánh Hòa
</t>
  </si>
  <si>
    <t>0918.585.795</t>
  </si>
  <si>
    <t>Bột gạo khô Bình Quân</t>
  </si>
  <si>
    <t>Bột nếp khô Bình Quân</t>
  </si>
  <si>
    <t xml:space="preserve">Hộ kinh doanh 
Nguyễn Kim Lộc
</t>
  </si>
  <si>
    <t xml:space="preserve">Thôn Hiền Lương,
 xã Vạn Ninh, 
tỉnh Khánh Hoà
</t>
  </si>
  <si>
    <t>Nguyễn Thị Bình</t>
  </si>
  <si>
    <t>0935.450.202</t>
  </si>
  <si>
    <t>Cải bẹ dún G2</t>
  </si>
  <si>
    <t>Rau dền G2</t>
  </si>
  <si>
    <t>Ngồng su hào G2</t>
  </si>
  <si>
    <t>Giá đậu xanh G2</t>
  </si>
  <si>
    <t xml:space="preserve"> Số 51 Ngô Gia Tự, 
xã Vạn Ninh, 
tỉnh Khánh Hoà
</t>
  </si>
  <si>
    <t xml:space="preserve">Hoàng Phương </t>
  </si>
  <si>
    <t xml:space="preserve">0979.505.935 </t>
  </si>
  <si>
    <t>Bánh tráng đỏ</t>
  </si>
  <si>
    <t>Bánh tráng nướng đỏ</t>
  </si>
  <si>
    <t xml:space="preserve">Bánh tráng nướng 
mè đen
</t>
  </si>
  <si>
    <t>Chả cá hấp Diễm</t>
  </si>
  <si>
    <t>Chả cá chiên Diễm</t>
  </si>
  <si>
    <t xml:space="preserve">Hộ kinh doanh
 Nguyễn Thị Minh Kha
</t>
  </si>
  <si>
    <t xml:space="preserve">Thôn Bình Lộc 2,
 xã Vạn Thắng,
 tỉnh Khánh Hòa 
</t>
  </si>
  <si>
    <t xml:space="preserve">Nguyễn Thị 
Minh Kha
</t>
  </si>
  <si>
    <t>0977.237.917</t>
  </si>
  <si>
    <t>03 sa0</t>
  </si>
  <si>
    <t xml:space="preserve">Hộ kinh doanh
 Nguyễn Trang Thùy Diễm
</t>
  </si>
  <si>
    <t xml:space="preserve">Thôn Phú Hội 1,
 xã Vạn Thắng, 
tỉnh Khánh Hòa 
</t>
  </si>
  <si>
    <t xml:space="preserve">Nguyễn Trang 
Thùy Diễm
</t>
  </si>
  <si>
    <t>0905.485.916</t>
  </si>
  <si>
    <t>Mật ong rú</t>
  </si>
  <si>
    <t>Dưa lưới Cát Vàng</t>
  </si>
  <si>
    <t>Xoái Cát Hòa Lộc</t>
  </si>
  <si>
    <t>Dừa Xiêm xanh</t>
  </si>
  <si>
    <t>Mãng cầu Thái</t>
  </si>
  <si>
    <t>Hộ kinh doanh Trần Hữu Tùng</t>
  </si>
  <si>
    <t xml:space="preserve">Tổ dân phố Quảng Phúc, 
phường Bắc Cam Ranh, tỉnh Khánh Hoà
</t>
  </si>
  <si>
    <t>Thái Thị Tri</t>
  </si>
  <si>
    <t>0397212269</t>
  </si>
  <si>
    <t xml:space="preserve">Hộ kinh doanh 
Nguyễn Hoàng Hiệp
</t>
  </si>
  <si>
    <t>Tổ dân phố Nghĩa Quý, phường Bắc Cam Ranh, tỉnh Khánh Hoà</t>
  </si>
  <si>
    <t>Nguyễn Hoàng Hiệp</t>
  </si>
  <si>
    <t>0779.674.797</t>
  </si>
  <si>
    <t xml:space="preserve">Tổ Hợp tác nông sản 
Cam Thành Nam
</t>
  </si>
  <si>
    <t>Tổ dân phố Quảng Hoà, phường Bắc Cam Ranh, tỉnh Khánh Hòa</t>
  </si>
  <si>
    <t>Nguyễn Văn Vấn</t>
  </si>
  <si>
    <t xml:space="preserve">Hộ kinh doanh Mãng cầu 
Lê Đức Tú 
(Tên viết tăt: Hộ kinh doanh 
Lê Đức Tú)
</t>
  </si>
  <si>
    <t>Tổ dân phốNghĩa Phú, phường Bắc Cam Ranh, tỉnh Khánh Hoà</t>
  </si>
  <si>
    <t>Lê Nữ Hoàng Vy</t>
  </si>
  <si>
    <t>0968.360.840</t>
  </si>
  <si>
    <t>0967359919</t>
  </si>
  <si>
    <t>Hợp tác xã trồng Táo Cam Thành Nam</t>
  </si>
  <si>
    <t>Tổ dân phố Quảng Hòa, phường Bắc Cam Ranh, tỉnh Khánh Hòa.</t>
  </si>
  <si>
    <t>0946. 058. 256</t>
  </si>
  <si>
    <t xml:space="preserve">Muối chanh ớt DASAVI 
(ớt xanh).
</t>
  </si>
  <si>
    <t>Tương Ớt DASAVI</t>
  </si>
  <si>
    <t xml:space="preserve">Công ty TNHH nước sốt Đặc sản Việt Dasavi </t>
  </si>
  <si>
    <t xml:space="preserve"> Thôn Hòa Sơn, 
xã Nam Cam Ranh,
 tỉnh Khánh Hòa 
</t>
  </si>
  <si>
    <t xml:space="preserve"> Trần Đăng Khoa </t>
  </si>
  <si>
    <t xml:space="preserve">02583 978 585 </t>
  </si>
  <si>
    <t>Quyết định số 1624/QĐ-UBND ngày 15/5/2026 của UBND tinh Khánh Hòa</t>
  </si>
  <si>
    <t>Trái sầu riêng tươi</t>
  </si>
  <si>
    <t xml:space="preserve">Trái sầu riêng
tươi
</t>
  </si>
  <si>
    <t>Đậu đỏ</t>
  </si>
  <si>
    <t>Hợp tác xã Nông nghiệp và Du lịch Ba Cụm Nam</t>
  </si>
  <si>
    <t xml:space="preserve">Tổ hợp tác cây sầu riêng 
Ba Cụm Nam
</t>
  </si>
  <si>
    <t xml:space="preserve">Thôn Ka Tơ, 
xã Đông Khánh Sơn, 
tỉnh Khánh Hoà
</t>
  </si>
  <si>
    <t xml:space="preserve">Thôn Suối Me, 
xã Đông Khánh Sơn, 
tỉnh Khánh Hoà
</t>
  </si>
  <si>
    <t xml:space="preserve">Thôn Tà Nĩa, 
xã Đông Khánh Sơn, 
tỉnh Khánh Hòa
</t>
  </si>
  <si>
    <t xml:space="preserve">Nguyễn Tuấn Đạt </t>
  </si>
  <si>
    <t>Lê Tấn Quang</t>
  </si>
  <si>
    <t>0334.828.174</t>
  </si>
  <si>
    <t>0392383477</t>
  </si>
  <si>
    <t>0387482479</t>
  </si>
  <si>
    <t>Nho Trí Hà NH01-152</t>
  </si>
  <si>
    <t xml:space="preserve">Hộ kinh doanh
 Nguyễn Đình Trí
</t>
  </si>
  <si>
    <t xml:space="preserve">Tổ dân phốĐắc Nhơn 1, phường Đô Vinh, 
tỉnh Khánh Hòa
</t>
  </si>
  <si>
    <t>0915.065.174</t>
  </si>
  <si>
    <t>Nho MóngTay</t>
  </si>
  <si>
    <t>Hợp tác xã Thuận Nam Farm</t>
  </si>
  <si>
    <t xml:space="preserve">Thôn Thiện Đức, 
xã Thuận Nam, 
tỉnh Khánh Hòa
</t>
  </si>
  <si>
    <t>Trần Đức Mytox</t>
  </si>
  <si>
    <t>0962.222.296</t>
  </si>
  <si>
    <t xml:space="preserve">Xoài Cát Hòa Lộc
 Cam Thành Bắc
</t>
  </si>
  <si>
    <t>Xoài úc R2E2</t>
  </si>
  <si>
    <t>Xoài Tứ quý</t>
  </si>
  <si>
    <t xml:space="preserve">Hợp tác xã cây căn quả 
Cam Thành Bắc
</t>
  </si>
  <si>
    <t>Thôn Tân Phú, xã Cam Lâm, tỉnh Khánh Hòa</t>
  </si>
  <si>
    <t>.0905.941.441</t>
  </si>
  <si>
    <t xml:space="preserve">Hộ kinh doanh SFARM
 Xoài úc Cam Lâm
</t>
  </si>
  <si>
    <t xml:space="preserve">Thôn Bãi Giếng 3, 
xã Cam Lâm, 
tỉnh Khánh Hòa
</t>
  </si>
  <si>
    <t>Trịnh Thị Yến Nhi</t>
  </si>
  <si>
    <t>0935.816.344</t>
  </si>
  <si>
    <t>Sầu riêng Sông Cầu</t>
  </si>
  <si>
    <t>Hợp tác xã Sông Cầu Khánh Vĩnh</t>
  </si>
  <si>
    <t>Thôn Đông, xã Khánh Vĩnh, tỉnh Khánh Hòa</t>
  </si>
  <si>
    <t>Nguyễn Huỳnh Phi Anh</t>
  </si>
  <si>
    <t>0978.020.099</t>
  </si>
  <si>
    <t>Xoài Tứ quý Suối Cát</t>
  </si>
  <si>
    <t>Xoài Úc Suối Cát</t>
  </si>
  <si>
    <t>Hợp tác xã Nông nghiệp và Dịch vụ Suối Cát</t>
  </si>
  <si>
    <t xml:space="preserve">Thôn Tân Xương 1, 
xã Suối Dầu
 tỉnh Khánh Hòa
</t>
  </si>
  <si>
    <t>Hồ Minh Thành</t>
  </si>
  <si>
    <t>0905.796.160</t>
  </si>
  <si>
    <t>Sầu riêng tươi</t>
  </si>
  <si>
    <t>Hộ kinh doanh Mấu Huấn</t>
  </si>
  <si>
    <t>Tổ hợp tác trái cây Sơn Bình</t>
  </si>
  <si>
    <t>Thôn Xà Bói, xã Khánh Sơn, tỉnh Khánh Hòa</t>
  </si>
  <si>
    <t>Thôn Liên Hòa, xã Khánh Sơn, tỉnh Khánh Hòa</t>
  </si>
  <si>
    <t>Lê Anh Quang</t>
  </si>
  <si>
    <t>Mấu Huấn</t>
  </si>
  <si>
    <t>0852.255.507</t>
  </si>
  <si>
    <t>0389.605.118</t>
  </si>
  <si>
    <t>Trầm nụ</t>
  </si>
  <si>
    <t>Nhang không tăm</t>
  </si>
  <si>
    <t>Nhang có tăm</t>
  </si>
  <si>
    <t xml:space="preserve">Công ty TNHH
 Trầm Hương Xô
</t>
  </si>
  <si>
    <t>Thôn Phú Hội 3, xã Vạn Thắng, tỉnh Khánh Hòa</t>
  </si>
  <si>
    <t>Võ Liên Xô</t>
  </si>
  <si>
    <t>0326.262.339</t>
  </si>
  <si>
    <t>Chuỗi trầm</t>
  </si>
  <si>
    <t xml:space="preserve">Hộ kinh doanh 
Nguyễn Thị Như Hạnh
</t>
  </si>
  <si>
    <t xml:space="preserve">Thôn Quảng Hội 2,
 xã Vạn Thắng, 
tỉnh Khánh Hòa
</t>
  </si>
  <si>
    <t xml:space="preserve">Nguyễn Thị 
Như Hạnh
</t>
  </si>
  <si>
    <t>0982.351.469</t>
  </si>
  <si>
    <t>Nhang trầm hương có tăm</t>
  </si>
  <si>
    <t>Trầm cảnh mỹ nghệ</t>
  </si>
  <si>
    <t xml:space="preserve">Hợp tác xã 
Trầm hương Vạn Thắng
</t>
  </si>
  <si>
    <t xml:space="preserve">Thôn Phú Hội 1, 
xã Vạn Thắng, 
tỉnh Khánh Hòa 
</t>
  </si>
  <si>
    <t>Trần Công Đức</t>
  </si>
  <si>
    <t>0913.944.178</t>
  </si>
  <si>
    <t xml:space="preserve">Nhang Vân Mây
 Trầm Khí Vạn Linh
</t>
  </si>
  <si>
    <t xml:space="preserve">Thanh trầm 
Trầm Khí Vạn Linh
</t>
  </si>
  <si>
    <t xml:space="preserve">Công ty TNHH 
Trầm Khí Vạn Linh
</t>
  </si>
  <si>
    <t xml:space="preserve">Thôn Phú Hội 1, 
xã Vạn Thắng,
 tỉnh Khánh Hòa 
</t>
  </si>
  <si>
    <t>DANH SÁCH SẢN PHẨM OCOP TỈNH KHÁNH HÒA MỚI  CÔNG NHẬN</t>
  </si>
  <si>
    <t>DANH SÁCH SẢN PHẨM OCOP KHU VỰC NAM KHÁNH HÒA MỚI HẾT THỜI HẠN CÔNG NHẬN</t>
  </si>
  <si>
    <t>DANH SÁCH SẢN PHẨM OCOP KHU VỰC NAM KHÁNH HÒA  CÒN THỜI HẠN CÔNG NHẬN</t>
  </si>
  <si>
    <t>DANH SÁCH SẢN PHẨM OCOP KHU VỰC NAM KHÁNH HÒA CÔNG NHẬN</t>
  </si>
  <si>
    <t>DANH SÁCH SẢN PHẨM OCOP KHU VỰC BẮC KHÁNH HÒA  HẾT THỜI HẠN CÔNG NHẬN</t>
  </si>
  <si>
    <t>DANH SÁCH SẢN PHẨM OCOP KHU VỰC BẮC  KHÁNH HÒA CÒN THỜI HẠN CÔNG NHẬN</t>
  </si>
  <si>
    <t>DANH SÁCH SẢN PHẨM OCOP KHU VỰC BẮC  KHÁNH HÒA CÔNG NHẬN</t>
  </si>
  <si>
    <t>DANH SÁCH SẢN PHẨM OCOP KHU VỰC BẮC  KHÁNH HÒA CỘNG NHẬN NĂM 2025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</si>
</sst>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00000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0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rgb="FF4D4D4D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29">
    <xf numFmtId="0" fontId="0" fillId="0" borderId="0" xfId="0"/>
    <xf numFmtId="0" fontId="5" fillId="0" borderId="0" xfId="0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4" fontId="5" fillId="0" borderId="4" xfId="0" quotePrefix="1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4" fontId="5" fillId="0" borderId="6" xfId="0" quotePrefix="1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5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quotePrefix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vertical="center"/>
    </xf>
    <xf numFmtId="0" fontId="5" fillId="0" borderId="4" xfId="0" quotePrefix="1" applyFont="1" applyFill="1" applyBorder="1" applyAlignment="1">
      <alignment vertical="center" wrapText="1"/>
    </xf>
    <xf numFmtId="4" fontId="5" fillId="0" borderId="5" xfId="0" quotePrefix="1" applyNumberFormat="1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0" fontId="5" fillId="0" borderId="6" xfId="0" quotePrefix="1" applyFont="1" applyFill="1" applyBorder="1" applyAlignment="1">
      <alignment vertical="center" wrapText="1"/>
    </xf>
    <xf numFmtId="0" fontId="5" fillId="0" borderId="5" xfId="0" quotePrefix="1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4" xfId="0" quotePrefix="1" applyNumberFormat="1" applyFont="1" applyFill="1" applyBorder="1" applyAlignment="1">
      <alignment horizontal="center" vertical="center" wrapText="1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4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6" xfId="0" quotePrefix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2" xfId="0" applyFont="1" applyFill="1" applyBorder="1" applyAlignment="1">
      <alignment horizontal="justify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0" fontId="12" fillId="0" borderId="6" xfId="0" quotePrefix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5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wrapText="1"/>
    </xf>
    <xf numFmtId="0" fontId="13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" fontId="12" fillId="0" borderId="5" xfId="0" quotePrefix="1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4" xfId="0" quotePrefix="1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6" xfId="0" quotePrefix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6" xfId="0" quotePrefix="1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" fontId="12" fillId="0" borderId="5" xfId="0" quotePrefix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" fontId="12" fillId="0" borderId="4" xfId="0" quotePrefix="1" applyNumberFormat="1" applyFont="1" applyFill="1" applyBorder="1" applyAlignment="1">
      <alignment horizontal="center" vertical="center" wrapText="1"/>
    </xf>
    <xf numFmtId="4" fontId="12" fillId="0" borderId="6" xfId="0" quotePrefix="1" applyNumberFormat="1" applyFont="1" applyFill="1" applyBorder="1" applyAlignment="1">
      <alignment horizontal="center" vertical="center" wrapText="1"/>
    </xf>
    <xf numFmtId="4" fontId="12" fillId="0" borderId="5" xfId="0" quotePrefix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4" xfId="0" quotePrefix="1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6" xfId="0" quotePrefix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4" xfId="0" quotePrefix="1" applyNumberFormat="1" applyFont="1" applyFill="1" applyBorder="1" applyAlignment="1">
      <alignment horizontal="center" vertical="center" wrapText="1"/>
    </xf>
    <xf numFmtId="2" fontId="5" fillId="0" borderId="6" xfId="0" quotePrefix="1" applyNumberFormat="1" applyFont="1" applyFill="1" applyBorder="1" applyAlignment="1">
      <alignment horizontal="center" vertical="center" wrapText="1"/>
    </xf>
    <xf numFmtId="2" fontId="5" fillId="0" borderId="5" xfId="0" quotePrefix="1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" fontId="5" fillId="0" borderId="6" xfId="0" quotePrefix="1" applyNumberFormat="1" applyFont="1" applyFill="1" applyBorder="1" applyAlignment="1">
      <alignment horizontal="center" vertical="center" wrapText="1"/>
    </xf>
    <xf numFmtId="4" fontId="5" fillId="0" borderId="5" xfId="0" quotePrefix="1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4" xfId="0" quotePrefix="1" applyFont="1" applyFill="1" applyBorder="1" applyAlignment="1">
      <alignment horizontal="center" vertical="center" wrapText="1"/>
    </xf>
    <xf numFmtId="0" fontId="12" fillId="0" borderId="6" xfId="0" quotePrefix="1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</cellXfs>
  <cellStyles count="7">
    <cellStyle name="Comma" xfId="5" builtinId="3"/>
    <cellStyle name="Hyperlink" xfId="6" builtinId="8"/>
    <cellStyle name="Normal" xfId="0" builtinId="0"/>
    <cellStyle name="Normal 2" xfId="1"/>
    <cellStyle name="Normal 2 2" xfId="4"/>
    <cellStyle name="Normal 3" xfId="2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21"/>
  <sheetViews>
    <sheetView zoomScale="64" zoomScaleNormal="64" workbookViewId="0">
      <pane xSplit="14" ySplit="5" topLeftCell="O364" activePane="bottomRight" state="frozen"/>
      <selection pane="topRight" activeCell="K1" sqref="K1"/>
      <selection pane="bottomLeft" activeCell="A6" sqref="A6"/>
      <selection pane="bottomRight" activeCell="C337" sqref="C337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2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118"/>
      <c r="H3" s="118"/>
      <c r="I3" s="118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3"/>
      <c r="AC3" s="3"/>
      <c r="AD3" s="3"/>
      <c r="AE3" s="3"/>
    </row>
    <row r="4" spans="1:31" s="2" customFormat="1" ht="177.75" customHeight="1">
      <c r="A4" s="310"/>
      <c r="B4" s="309"/>
      <c r="C4" s="309"/>
      <c r="D4" s="297"/>
      <c r="E4" s="309"/>
      <c r="F4" s="309"/>
      <c r="G4" s="118" t="s">
        <v>1840</v>
      </c>
      <c r="H4" s="118" t="s">
        <v>1841</v>
      </c>
      <c r="I4" s="118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42" t="s">
        <v>8</v>
      </c>
      <c r="W4" s="23" t="s">
        <v>9</v>
      </c>
      <c r="X4" s="23" t="s">
        <v>935</v>
      </c>
      <c r="Y4" s="23" t="s">
        <v>38</v>
      </c>
      <c r="Z4" s="23" t="s">
        <v>465</v>
      </c>
      <c r="AA4" s="23" t="s">
        <v>936</v>
      </c>
      <c r="AB4" s="3"/>
      <c r="AC4" s="3"/>
      <c r="AD4" s="3"/>
      <c r="AE4" s="3"/>
    </row>
    <row r="5" spans="1:31" s="60" customFormat="1" ht="34.5" customHeight="1">
      <c r="A5" s="62"/>
      <c r="B5" s="61" t="s">
        <v>215</v>
      </c>
      <c r="C5" s="89">
        <f>SUM(C6:C820)</f>
        <v>662</v>
      </c>
      <c r="D5" s="61">
        <f>SUM(D6:D820)</f>
        <v>307</v>
      </c>
      <c r="E5" s="146">
        <f t="shared" ref="E5:I5" si="0">SUM(E6:E820)</f>
        <v>216</v>
      </c>
      <c r="F5" s="118">
        <f t="shared" si="0"/>
        <v>213</v>
      </c>
      <c r="G5" s="118">
        <f t="shared" si="0"/>
        <v>84</v>
      </c>
      <c r="H5" s="118">
        <f t="shared" si="0"/>
        <v>14</v>
      </c>
      <c r="I5" s="118">
        <f t="shared" si="0"/>
        <v>37</v>
      </c>
      <c r="J5" s="118"/>
      <c r="K5" s="146"/>
      <c r="L5" s="79"/>
      <c r="M5" s="61"/>
      <c r="N5" s="61">
        <f t="shared" ref="N5:AA5" si="1">SUM(N6:N820)</f>
        <v>1</v>
      </c>
      <c r="O5" s="61">
        <f t="shared" si="1"/>
        <v>2</v>
      </c>
      <c r="P5" s="61">
        <f t="shared" si="1"/>
        <v>90</v>
      </c>
      <c r="Q5" s="61">
        <f t="shared" si="1"/>
        <v>569</v>
      </c>
      <c r="R5" s="61">
        <f t="shared" si="1"/>
        <v>111</v>
      </c>
      <c r="S5" s="61">
        <f t="shared" si="1"/>
        <v>61</v>
      </c>
      <c r="T5" s="61">
        <f t="shared" si="1"/>
        <v>18</v>
      </c>
      <c r="U5" s="61">
        <f t="shared" si="1"/>
        <v>117</v>
      </c>
      <c r="V5" s="61">
        <f t="shared" si="1"/>
        <v>478</v>
      </c>
      <c r="W5" s="61">
        <f t="shared" si="1"/>
        <v>106</v>
      </c>
      <c r="X5" s="61">
        <f t="shared" si="1"/>
        <v>1</v>
      </c>
      <c r="Y5" s="61">
        <f t="shared" si="1"/>
        <v>70</v>
      </c>
      <c r="Z5" s="61">
        <f t="shared" si="1"/>
        <v>4</v>
      </c>
      <c r="AA5" s="61">
        <f t="shared" si="1"/>
        <v>3</v>
      </c>
    </row>
    <row r="6" spans="1:31" s="2" customFormat="1" ht="45" customHeight="1">
      <c r="A6" s="24">
        <v>1</v>
      </c>
      <c r="B6" s="23" t="s">
        <v>902</v>
      </c>
      <c r="C6" s="89">
        <f>COUNTA(C7:C8)</f>
        <v>0</v>
      </c>
      <c r="D6" s="42">
        <f t="shared" ref="D6:AA6" si="2">COUNTA(D7:D8)</f>
        <v>0</v>
      </c>
      <c r="E6" s="146">
        <f t="shared" si="2"/>
        <v>0</v>
      </c>
      <c r="F6" s="118">
        <f t="shared" si="2"/>
        <v>0</v>
      </c>
      <c r="G6" s="118">
        <f t="shared" si="2"/>
        <v>0</v>
      </c>
      <c r="H6" s="118">
        <f t="shared" si="2"/>
        <v>0</v>
      </c>
      <c r="I6" s="118">
        <f t="shared" si="2"/>
        <v>0</v>
      </c>
      <c r="J6" s="89"/>
      <c r="K6" s="146"/>
      <c r="L6" s="79"/>
      <c r="M6" s="42"/>
      <c r="N6" s="23">
        <f t="shared" si="2"/>
        <v>0</v>
      </c>
      <c r="O6" s="23">
        <f t="shared" si="2"/>
        <v>0</v>
      </c>
      <c r="P6" s="23">
        <f t="shared" si="2"/>
        <v>0</v>
      </c>
      <c r="Q6" s="23">
        <f t="shared" si="2"/>
        <v>0</v>
      </c>
      <c r="R6" s="23">
        <f t="shared" si="2"/>
        <v>0</v>
      </c>
      <c r="S6" s="23">
        <f t="shared" si="2"/>
        <v>0</v>
      </c>
      <c r="T6" s="23">
        <f t="shared" si="2"/>
        <v>0</v>
      </c>
      <c r="U6" s="42">
        <f t="shared" si="2"/>
        <v>0</v>
      </c>
      <c r="V6" s="42">
        <f t="shared" si="2"/>
        <v>0</v>
      </c>
      <c r="W6" s="23">
        <f t="shared" si="2"/>
        <v>0</v>
      </c>
      <c r="X6" s="23">
        <f t="shared" si="2"/>
        <v>0</v>
      </c>
      <c r="Y6" s="23">
        <f t="shared" si="2"/>
        <v>0</v>
      </c>
      <c r="Z6" s="23">
        <f t="shared" si="2"/>
        <v>0</v>
      </c>
      <c r="AA6" s="23">
        <f t="shared" si="2"/>
        <v>0</v>
      </c>
      <c r="AB6" s="3"/>
      <c r="AC6" s="3"/>
      <c r="AD6" s="3"/>
      <c r="AE6" s="3"/>
    </row>
    <row r="7" spans="1:31" s="2" customFormat="1">
      <c r="A7" s="24"/>
      <c r="B7" s="23"/>
      <c r="C7" s="89"/>
      <c r="D7" s="42"/>
      <c r="E7" s="146"/>
      <c r="F7" s="89"/>
      <c r="G7" s="118"/>
      <c r="H7" s="118"/>
      <c r="I7" s="118"/>
      <c r="J7" s="92"/>
      <c r="K7" s="146"/>
      <c r="L7" s="79"/>
      <c r="M7" s="42"/>
      <c r="N7" s="23"/>
      <c r="O7" s="23"/>
      <c r="P7" s="23"/>
      <c r="Q7" s="23"/>
      <c r="R7" s="23"/>
      <c r="S7" s="24"/>
      <c r="T7" s="24"/>
      <c r="U7" s="42"/>
      <c r="V7" s="42"/>
      <c r="W7" s="23"/>
      <c r="X7" s="23"/>
      <c r="Y7" s="23"/>
      <c r="Z7" s="23"/>
      <c r="AA7" s="23"/>
      <c r="AB7" s="3"/>
      <c r="AC7" s="3"/>
      <c r="AD7" s="3"/>
      <c r="AE7" s="3"/>
    </row>
    <row r="8" spans="1:31" s="2" customFormat="1">
      <c r="A8" s="24"/>
      <c r="B8" s="23"/>
      <c r="C8" s="89"/>
      <c r="D8" s="42"/>
      <c r="E8" s="146"/>
      <c r="F8" s="89"/>
      <c r="G8" s="118"/>
      <c r="H8" s="118"/>
      <c r="I8" s="118"/>
      <c r="J8" s="92"/>
      <c r="K8" s="146"/>
      <c r="L8" s="79"/>
      <c r="M8" s="42"/>
      <c r="N8" s="23"/>
      <c r="O8" s="23"/>
      <c r="P8" s="23"/>
      <c r="Q8" s="23"/>
      <c r="R8" s="23"/>
      <c r="S8" s="24"/>
      <c r="T8" s="24"/>
      <c r="U8" s="42"/>
      <c r="V8" s="42"/>
      <c r="W8" s="23"/>
      <c r="X8" s="23"/>
      <c r="Y8" s="23"/>
      <c r="Z8" s="23"/>
      <c r="AA8" s="23"/>
      <c r="AB8" s="3"/>
      <c r="AC8" s="3"/>
      <c r="AD8" s="3"/>
      <c r="AE8" s="3"/>
    </row>
    <row r="9" spans="1:31" s="2" customFormat="1" ht="47.25">
      <c r="A9" s="24">
        <v>2</v>
      </c>
      <c r="B9" s="23" t="s">
        <v>901</v>
      </c>
      <c r="C9" s="89">
        <f>COUNTA(C10:C29)</f>
        <v>18</v>
      </c>
      <c r="D9" s="42">
        <f t="shared" ref="D9:AA9" si="3">COUNTA(D10:D29)</f>
        <v>5</v>
      </c>
      <c r="E9" s="146">
        <f t="shared" si="3"/>
        <v>5</v>
      </c>
      <c r="F9" s="118">
        <f t="shared" si="3"/>
        <v>5</v>
      </c>
      <c r="G9" s="118">
        <f t="shared" si="3"/>
        <v>2</v>
      </c>
      <c r="H9" s="118">
        <f t="shared" si="3"/>
        <v>0</v>
      </c>
      <c r="I9" s="118">
        <f t="shared" si="3"/>
        <v>4</v>
      </c>
      <c r="J9" s="89"/>
      <c r="K9" s="146"/>
      <c r="L9" s="79"/>
      <c r="M9" s="42"/>
      <c r="N9" s="23">
        <f t="shared" si="3"/>
        <v>0</v>
      </c>
      <c r="O9" s="23">
        <f t="shared" si="3"/>
        <v>0</v>
      </c>
      <c r="P9" s="23">
        <f t="shared" si="3"/>
        <v>4</v>
      </c>
      <c r="Q9" s="23">
        <f t="shared" si="3"/>
        <v>14</v>
      </c>
      <c r="R9" s="23">
        <f t="shared" si="3"/>
        <v>5</v>
      </c>
      <c r="S9" s="23">
        <f t="shared" si="3"/>
        <v>0</v>
      </c>
      <c r="T9" s="23">
        <f t="shared" si="3"/>
        <v>0</v>
      </c>
      <c r="U9" s="42">
        <f t="shared" si="3"/>
        <v>0</v>
      </c>
      <c r="V9" s="42">
        <f t="shared" si="3"/>
        <v>9</v>
      </c>
      <c r="W9" s="23">
        <f t="shared" si="3"/>
        <v>9</v>
      </c>
      <c r="X9" s="23">
        <f t="shared" si="3"/>
        <v>0</v>
      </c>
      <c r="Y9" s="23">
        <f t="shared" si="3"/>
        <v>0</v>
      </c>
      <c r="Z9" s="23">
        <f t="shared" si="3"/>
        <v>0</v>
      </c>
      <c r="AA9" s="23">
        <f t="shared" si="3"/>
        <v>0</v>
      </c>
      <c r="AB9" s="3"/>
      <c r="AC9" s="3"/>
      <c r="AD9" s="3"/>
      <c r="AE9" s="3"/>
    </row>
    <row r="10" spans="1:31" s="2" customFormat="1" ht="32.25" customHeight="1">
      <c r="A10" s="22"/>
      <c r="B10" s="21"/>
      <c r="C10" s="84" t="s">
        <v>554</v>
      </c>
      <c r="D10" s="273" t="s">
        <v>555</v>
      </c>
      <c r="E10" s="273" t="s">
        <v>556</v>
      </c>
      <c r="F10" s="273" t="s">
        <v>557</v>
      </c>
      <c r="G10" s="116"/>
      <c r="H10" s="116"/>
      <c r="I10" s="116"/>
      <c r="J10" s="307" t="s">
        <v>558</v>
      </c>
      <c r="K10" s="311" t="s">
        <v>546</v>
      </c>
      <c r="L10" s="80"/>
      <c r="M10" s="41">
        <v>64</v>
      </c>
      <c r="N10" s="22"/>
      <c r="O10" s="22"/>
      <c r="P10" s="22"/>
      <c r="Q10" s="22" t="s">
        <v>227</v>
      </c>
      <c r="R10" s="273" t="s">
        <v>966</v>
      </c>
      <c r="S10" s="22"/>
      <c r="T10" s="22"/>
      <c r="U10" s="40"/>
      <c r="V10" s="40" t="s">
        <v>966</v>
      </c>
      <c r="W10" s="21"/>
      <c r="X10" s="21"/>
      <c r="Y10" s="21"/>
      <c r="Z10" s="21"/>
      <c r="AA10" s="21"/>
      <c r="AB10" s="3"/>
      <c r="AC10" s="3"/>
      <c r="AD10" s="3"/>
      <c r="AE10" s="3"/>
    </row>
    <row r="11" spans="1:31" s="2" customFormat="1" ht="37.5" customHeight="1">
      <c r="A11" s="22"/>
      <c r="B11" s="21"/>
      <c r="C11" s="84" t="s">
        <v>559</v>
      </c>
      <c r="D11" s="273"/>
      <c r="E11" s="273"/>
      <c r="F11" s="273"/>
      <c r="G11" s="116"/>
      <c r="H11" s="116"/>
      <c r="I11" s="116"/>
      <c r="J11" s="307"/>
      <c r="K11" s="311"/>
      <c r="L11" s="80"/>
      <c r="M11" s="41">
        <v>64</v>
      </c>
      <c r="N11" s="22"/>
      <c r="O11" s="22"/>
      <c r="P11" s="22"/>
      <c r="Q11" s="22" t="s">
        <v>227</v>
      </c>
      <c r="R11" s="273"/>
      <c r="S11" s="22"/>
      <c r="T11" s="22"/>
      <c r="U11" s="40"/>
      <c r="V11" s="40" t="s">
        <v>966</v>
      </c>
      <c r="W11" s="21"/>
      <c r="X11" s="21"/>
      <c r="Y11" s="21"/>
      <c r="Z11" s="21"/>
      <c r="AA11" s="21"/>
      <c r="AB11" s="3"/>
      <c r="AC11" s="3"/>
      <c r="AD11" s="3"/>
      <c r="AE11" s="3"/>
    </row>
    <row r="12" spans="1:31" s="2" customFormat="1" ht="39" customHeight="1">
      <c r="A12" s="22"/>
      <c r="B12" s="21"/>
      <c r="C12" s="84" t="s">
        <v>560</v>
      </c>
      <c r="D12" s="273"/>
      <c r="E12" s="273"/>
      <c r="F12" s="273"/>
      <c r="G12" s="116"/>
      <c r="H12" s="116"/>
      <c r="I12" s="116"/>
      <c r="J12" s="307"/>
      <c r="K12" s="311"/>
      <c r="L12" s="80"/>
      <c r="M12" s="41">
        <v>64</v>
      </c>
      <c r="N12" s="22"/>
      <c r="O12" s="22"/>
      <c r="P12" s="22"/>
      <c r="Q12" s="22" t="s">
        <v>227</v>
      </c>
      <c r="R12" s="273"/>
      <c r="S12" s="22"/>
      <c r="T12" s="22"/>
      <c r="U12" s="40"/>
      <c r="V12" s="40" t="s">
        <v>966</v>
      </c>
      <c r="W12" s="21"/>
      <c r="X12" s="21"/>
      <c r="Y12" s="21"/>
      <c r="Z12" s="21"/>
      <c r="AA12" s="21"/>
      <c r="AB12" s="3"/>
      <c r="AC12" s="3"/>
      <c r="AD12" s="3"/>
      <c r="AE12" s="3"/>
    </row>
    <row r="13" spans="1:31" s="2" customFormat="1" ht="36.75" customHeight="1">
      <c r="A13" s="22"/>
      <c r="B13" s="21"/>
      <c r="C13" s="84" t="s">
        <v>440</v>
      </c>
      <c r="D13" s="273" t="s">
        <v>445</v>
      </c>
      <c r="E13" s="273" t="s">
        <v>446</v>
      </c>
      <c r="F13" s="273" t="s">
        <v>23</v>
      </c>
      <c r="G13" s="116"/>
      <c r="H13" s="116"/>
      <c r="I13" s="116"/>
      <c r="J13" s="306" t="s">
        <v>447</v>
      </c>
      <c r="K13" s="273" t="s">
        <v>944</v>
      </c>
      <c r="L13" s="74"/>
      <c r="M13" s="41">
        <v>62</v>
      </c>
      <c r="N13" s="22"/>
      <c r="O13" s="22"/>
      <c r="P13" s="22"/>
      <c r="Q13" s="22" t="s">
        <v>227</v>
      </c>
      <c r="R13" s="273" t="s">
        <v>966</v>
      </c>
      <c r="S13" s="22"/>
      <c r="T13" s="22"/>
      <c r="U13" s="40"/>
      <c r="V13" s="40" t="s">
        <v>966</v>
      </c>
      <c r="W13" s="21"/>
      <c r="X13" s="21"/>
      <c r="Y13" s="21"/>
      <c r="Z13" s="21"/>
      <c r="AA13" s="21"/>
      <c r="AB13" s="3"/>
      <c r="AC13" s="3"/>
      <c r="AD13" s="3"/>
      <c r="AE13" s="3"/>
    </row>
    <row r="14" spans="1:31" s="2" customFormat="1" ht="33" customHeight="1">
      <c r="A14" s="22"/>
      <c r="B14" s="21"/>
      <c r="C14" s="84" t="s">
        <v>441</v>
      </c>
      <c r="D14" s="273"/>
      <c r="E14" s="273"/>
      <c r="F14" s="273"/>
      <c r="G14" s="116"/>
      <c r="H14" s="116"/>
      <c r="I14" s="116"/>
      <c r="J14" s="306"/>
      <c r="K14" s="273"/>
      <c r="L14" s="74"/>
      <c r="M14" s="41">
        <v>63</v>
      </c>
      <c r="N14" s="22"/>
      <c r="O14" s="22"/>
      <c r="P14" s="22"/>
      <c r="Q14" s="22" t="s">
        <v>227</v>
      </c>
      <c r="R14" s="273"/>
      <c r="S14" s="22"/>
      <c r="T14" s="22"/>
      <c r="U14" s="40"/>
      <c r="V14" s="40" t="s">
        <v>966</v>
      </c>
      <c r="W14" s="21"/>
      <c r="X14" s="21"/>
      <c r="Y14" s="21"/>
      <c r="Z14" s="21"/>
      <c r="AA14" s="21"/>
      <c r="AB14" s="3"/>
      <c r="AC14" s="3"/>
      <c r="AD14" s="3"/>
      <c r="AE14" s="3"/>
    </row>
    <row r="15" spans="1:31" s="2" customFormat="1" ht="32.25" customHeight="1">
      <c r="A15" s="22"/>
      <c r="B15" s="21"/>
      <c r="C15" s="84" t="s">
        <v>442</v>
      </c>
      <c r="D15" s="273"/>
      <c r="E15" s="273"/>
      <c r="F15" s="273"/>
      <c r="G15" s="116"/>
      <c r="H15" s="116"/>
      <c r="I15" s="116"/>
      <c r="J15" s="306"/>
      <c r="K15" s="273"/>
      <c r="L15" s="74"/>
      <c r="M15" s="41">
        <v>63</v>
      </c>
      <c r="N15" s="22"/>
      <c r="O15" s="22"/>
      <c r="P15" s="22"/>
      <c r="Q15" s="22" t="s">
        <v>227</v>
      </c>
      <c r="R15" s="273"/>
      <c r="S15" s="22"/>
      <c r="T15" s="22"/>
      <c r="U15" s="40"/>
      <c r="V15" s="40" t="s">
        <v>966</v>
      </c>
      <c r="W15" s="21"/>
      <c r="X15" s="21"/>
      <c r="Y15" s="21"/>
      <c r="Z15" s="21"/>
      <c r="AA15" s="21"/>
      <c r="AB15" s="3"/>
      <c r="AC15" s="3"/>
      <c r="AD15" s="3"/>
      <c r="AE15" s="3"/>
    </row>
    <row r="16" spans="1:31" s="2" customFormat="1" ht="36.75" customHeight="1">
      <c r="A16" s="22"/>
      <c r="B16" s="21"/>
      <c r="C16" s="84" t="s">
        <v>443</v>
      </c>
      <c r="D16" s="273"/>
      <c r="E16" s="273"/>
      <c r="F16" s="273"/>
      <c r="G16" s="116"/>
      <c r="H16" s="116"/>
      <c r="I16" s="116"/>
      <c r="J16" s="306"/>
      <c r="K16" s="273"/>
      <c r="L16" s="74"/>
      <c r="M16" s="41">
        <v>62</v>
      </c>
      <c r="N16" s="22"/>
      <c r="O16" s="22"/>
      <c r="P16" s="22"/>
      <c r="Q16" s="22" t="s">
        <v>227</v>
      </c>
      <c r="R16" s="273"/>
      <c r="S16" s="22"/>
      <c r="T16" s="22"/>
      <c r="U16" s="40"/>
      <c r="V16" s="40" t="s">
        <v>966</v>
      </c>
      <c r="W16" s="21"/>
      <c r="X16" s="21"/>
      <c r="Y16" s="21"/>
      <c r="Z16" s="21"/>
      <c r="AA16" s="21"/>
      <c r="AB16" s="3"/>
      <c r="AC16" s="3"/>
      <c r="AD16" s="3"/>
      <c r="AE16" s="3"/>
    </row>
    <row r="17" spans="1:31" s="2" customFormat="1" ht="40.5" customHeight="1">
      <c r="A17" s="22"/>
      <c r="B17" s="21"/>
      <c r="C17" s="84" t="s">
        <v>444</v>
      </c>
      <c r="D17" s="273"/>
      <c r="E17" s="273"/>
      <c r="F17" s="273"/>
      <c r="G17" s="116"/>
      <c r="H17" s="116"/>
      <c r="I17" s="116"/>
      <c r="J17" s="306"/>
      <c r="K17" s="273"/>
      <c r="L17" s="74"/>
      <c r="M17" s="41">
        <v>62</v>
      </c>
      <c r="N17" s="22"/>
      <c r="O17" s="22"/>
      <c r="P17" s="22"/>
      <c r="Q17" s="22" t="s">
        <v>227</v>
      </c>
      <c r="R17" s="273"/>
      <c r="S17" s="22"/>
      <c r="T17" s="22"/>
      <c r="U17" s="40"/>
      <c r="V17" s="40" t="s">
        <v>966</v>
      </c>
      <c r="W17" s="21"/>
      <c r="X17" s="21"/>
      <c r="Y17" s="21"/>
      <c r="Z17" s="21"/>
      <c r="AA17" s="21"/>
      <c r="AB17" s="3"/>
      <c r="AC17" s="3"/>
      <c r="AD17" s="3"/>
      <c r="AE17" s="3"/>
    </row>
    <row r="18" spans="1:31" s="2" customFormat="1" ht="63">
      <c r="A18" s="22"/>
      <c r="B18" s="21"/>
      <c r="C18" s="84" t="s">
        <v>460</v>
      </c>
      <c r="D18" s="40" t="s">
        <v>461</v>
      </c>
      <c r="E18" s="144" t="s">
        <v>462</v>
      </c>
      <c r="F18" s="84" t="s">
        <v>463</v>
      </c>
      <c r="G18" s="116" t="s">
        <v>966</v>
      </c>
      <c r="H18" s="116"/>
      <c r="I18" s="116"/>
      <c r="J18" s="87" t="s">
        <v>464</v>
      </c>
      <c r="K18" s="144" t="s">
        <v>945</v>
      </c>
      <c r="L18" s="74"/>
      <c r="M18" s="41">
        <v>66</v>
      </c>
      <c r="N18" s="22"/>
      <c r="O18" s="22"/>
      <c r="P18" s="22"/>
      <c r="Q18" s="22" t="s">
        <v>227</v>
      </c>
      <c r="R18" s="21" t="s">
        <v>966</v>
      </c>
      <c r="S18" s="22"/>
      <c r="T18" s="22"/>
      <c r="U18" s="40"/>
      <c r="V18" s="40" t="s">
        <v>966</v>
      </c>
      <c r="W18" s="21"/>
      <c r="X18" s="21"/>
      <c r="Y18" s="21"/>
      <c r="Z18" s="21"/>
      <c r="AA18" s="21"/>
      <c r="AB18" s="3"/>
      <c r="AC18" s="3"/>
      <c r="AD18" s="3"/>
      <c r="AE18" s="3"/>
    </row>
    <row r="19" spans="1:31" s="2" customFormat="1" ht="40.5" customHeight="1">
      <c r="A19" s="22"/>
      <c r="B19" s="21"/>
      <c r="C19" s="84" t="s">
        <v>213</v>
      </c>
      <c r="D19" s="273" t="s">
        <v>191</v>
      </c>
      <c r="E19" s="273" t="s">
        <v>192</v>
      </c>
      <c r="F19" s="273" t="s">
        <v>23</v>
      </c>
      <c r="G19" s="116"/>
      <c r="H19" s="116"/>
      <c r="I19" s="116"/>
      <c r="J19" s="306" t="s">
        <v>24</v>
      </c>
      <c r="K19" s="273" t="s">
        <v>946</v>
      </c>
      <c r="L19" s="293" t="s">
        <v>1812</v>
      </c>
      <c r="M19" s="41">
        <v>70</v>
      </c>
      <c r="N19" s="22"/>
      <c r="O19" s="22"/>
      <c r="P19" s="22"/>
      <c r="Q19" s="22" t="s">
        <v>3</v>
      </c>
      <c r="R19" s="273" t="s">
        <v>966</v>
      </c>
      <c r="S19" s="22"/>
      <c r="T19" s="22"/>
      <c r="U19" s="40"/>
      <c r="V19" s="40"/>
      <c r="W19" s="21" t="s">
        <v>966</v>
      </c>
      <c r="X19" s="21"/>
      <c r="Y19" s="21"/>
      <c r="Z19" s="21"/>
      <c r="AA19" s="21"/>
      <c r="AB19" s="3"/>
      <c r="AC19" s="3"/>
      <c r="AD19" s="3"/>
      <c r="AE19" s="3"/>
    </row>
    <row r="20" spans="1:31" s="2" customFormat="1" ht="42.75" customHeight="1">
      <c r="A20" s="22"/>
      <c r="B20" s="21"/>
      <c r="C20" s="84" t="s">
        <v>187</v>
      </c>
      <c r="D20" s="273"/>
      <c r="E20" s="273"/>
      <c r="F20" s="273"/>
      <c r="G20" s="116"/>
      <c r="H20" s="116"/>
      <c r="I20" s="116"/>
      <c r="J20" s="306"/>
      <c r="K20" s="273"/>
      <c r="L20" s="295"/>
      <c r="M20" s="41">
        <v>70</v>
      </c>
      <c r="N20" s="22"/>
      <c r="O20" s="22"/>
      <c r="P20" s="22"/>
      <c r="Q20" s="22" t="s">
        <v>3</v>
      </c>
      <c r="R20" s="273"/>
      <c r="S20" s="22"/>
      <c r="T20" s="22"/>
      <c r="U20" s="40"/>
      <c r="V20" s="40"/>
      <c r="W20" s="21" t="s">
        <v>966</v>
      </c>
      <c r="X20" s="21"/>
      <c r="Y20" s="21"/>
      <c r="Z20" s="21"/>
      <c r="AA20" s="21"/>
      <c r="AB20" s="3"/>
      <c r="AC20" s="3"/>
      <c r="AD20" s="3"/>
      <c r="AE20" s="3"/>
    </row>
    <row r="21" spans="1:31" s="2" customFormat="1" ht="37.5" customHeight="1">
      <c r="A21" s="22"/>
      <c r="B21" s="21"/>
      <c r="C21" s="84" t="s">
        <v>188</v>
      </c>
      <c r="D21" s="273"/>
      <c r="E21" s="273"/>
      <c r="F21" s="273"/>
      <c r="G21" s="116"/>
      <c r="H21" s="116"/>
      <c r="I21" s="116"/>
      <c r="J21" s="306"/>
      <c r="K21" s="273"/>
      <c r="L21" s="295"/>
      <c r="M21" s="41">
        <v>69</v>
      </c>
      <c r="N21" s="22"/>
      <c r="O21" s="22"/>
      <c r="P21" s="22"/>
      <c r="Q21" s="22" t="s">
        <v>3</v>
      </c>
      <c r="R21" s="273"/>
      <c r="S21" s="22"/>
      <c r="T21" s="22"/>
      <c r="U21" s="40"/>
      <c r="V21" s="40"/>
      <c r="W21" s="21" t="s">
        <v>966</v>
      </c>
      <c r="X21" s="21"/>
      <c r="Y21" s="21"/>
      <c r="Z21" s="21"/>
      <c r="AA21" s="21"/>
      <c r="AB21" s="3"/>
      <c r="AC21" s="3"/>
      <c r="AD21" s="3"/>
      <c r="AE21" s="3"/>
    </row>
    <row r="22" spans="1:31" s="3" customFormat="1" ht="67.5" customHeight="1">
      <c r="B22" s="25"/>
      <c r="C22" s="84" t="s">
        <v>189</v>
      </c>
      <c r="D22" s="273"/>
      <c r="E22" s="273"/>
      <c r="F22" s="273"/>
      <c r="G22" s="116"/>
      <c r="H22" s="116"/>
      <c r="I22" s="116"/>
      <c r="J22" s="306"/>
      <c r="K22" s="273"/>
      <c r="L22" s="295"/>
      <c r="M22" s="41">
        <v>68</v>
      </c>
      <c r="Q22" s="3" t="s">
        <v>3</v>
      </c>
      <c r="R22" s="273"/>
      <c r="S22" s="22"/>
      <c r="T22" s="22"/>
      <c r="U22" s="40"/>
      <c r="V22" s="40"/>
      <c r="W22" s="21" t="s">
        <v>966</v>
      </c>
      <c r="X22" s="21"/>
      <c r="Y22" s="21"/>
      <c r="Z22" s="21"/>
      <c r="AA22" s="21"/>
    </row>
    <row r="23" spans="1:31" s="2" customFormat="1" ht="67.5" customHeight="1">
      <c r="A23" s="22"/>
      <c r="B23" s="21"/>
      <c r="C23" s="84" t="s">
        <v>190</v>
      </c>
      <c r="D23" s="273"/>
      <c r="E23" s="273"/>
      <c r="F23" s="273"/>
      <c r="G23" s="116"/>
      <c r="H23" s="116"/>
      <c r="I23" s="116"/>
      <c r="J23" s="306"/>
      <c r="K23" s="273"/>
      <c r="L23" s="294"/>
      <c r="M23" s="41">
        <v>69</v>
      </c>
      <c r="N23" s="22"/>
      <c r="O23" s="22"/>
      <c r="P23" s="22"/>
      <c r="Q23" s="22" t="s">
        <v>3</v>
      </c>
      <c r="R23" s="273"/>
      <c r="S23" s="22"/>
      <c r="T23" s="22"/>
      <c r="U23" s="40"/>
      <c r="V23" s="40"/>
      <c r="W23" s="21" t="s">
        <v>966</v>
      </c>
      <c r="X23" s="21"/>
      <c r="Y23" s="21"/>
      <c r="Z23" s="21"/>
      <c r="AA23" s="21"/>
      <c r="AB23" s="3"/>
      <c r="AC23" s="3"/>
      <c r="AD23" s="3"/>
      <c r="AE23" s="3"/>
    </row>
    <row r="24" spans="1:31" s="2" customFormat="1" ht="38.25" customHeight="1">
      <c r="A24" s="22"/>
      <c r="B24" s="21"/>
      <c r="C24" s="84" t="s">
        <v>25</v>
      </c>
      <c r="D24" s="273" t="s">
        <v>26</v>
      </c>
      <c r="E24" s="273" t="s">
        <v>740</v>
      </c>
      <c r="F24" s="273" t="s">
        <v>27</v>
      </c>
      <c r="G24" s="116"/>
      <c r="H24" s="116"/>
      <c r="I24" s="116" t="s">
        <v>1685</v>
      </c>
      <c r="J24" s="306" t="s">
        <v>28</v>
      </c>
      <c r="K24" s="273" t="s">
        <v>741</v>
      </c>
      <c r="L24" s="74"/>
      <c r="M24" s="41">
        <v>76</v>
      </c>
      <c r="N24" s="22"/>
      <c r="O24" s="22"/>
      <c r="P24" s="22" t="s">
        <v>438</v>
      </c>
      <c r="Q24" s="22"/>
      <c r="R24" s="273" t="s">
        <v>966</v>
      </c>
      <c r="S24" s="22"/>
      <c r="T24" s="22"/>
      <c r="U24" s="40"/>
      <c r="V24" s="40"/>
      <c r="W24" s="21" t="s">
        <v>966</v>
      </c>
      <c r="X24" s="21"/>
      <c r="Y24" s="21"/>
      <c r="Z24" s="21"/>
      <c r="AA24" s="21"/>
      <c r="AB24" s="3"/>
      <c r="AC24" s="3"/>
      <c r="AD24" s="3"/>
      <c r="AE24" s="3"/>
    </row>
    <row r="25" spans="1:31" s="2" customFormat="1" ht="42" customHeight="1">
      <c r="A25" s="22"/>
      <c r="B25" s="21"/>
      <c r="C25" s="84" t="s">
        <v>29</v>
      </c>
      <c r="D25" s="273"/>
      <c r="E25" s="273"/>
      <c r="F25" s="273"/>
      <c r="G25" s="116" t="s">
        <v>966</v>
      </c>
      <c r="H25" s="116"/>
      <c r="I25" s="116" t="s">
        <v>1685</v>
      </c>
      <c r="J25" s="306"/>
      <c r="K25" s="273"/>
      <c r="L25" s="74"/>
      <c r="M25" s="41">
        <v>76.92</v>
      </c>
      <c r="N25" s="22"/>
      <c r="O25" s="22"/>
      <c r="P25" s="22" t="s">
        <v>438</v>
      </c>
      <c r="Q25" s="22"/>
      <c r="R25" s="273"/>
      <c r="S25" s="22"/>
      <c r="T25" s="22"/>
      <c r="U25" s="40"/>
      <c r="V25" s="40"/>
      <c r="W25" s="21" t="s">
        <v>966</v>
      </c>
      <c r="X25" s="21"/>
      <c r="Y25" s="21"/>
      <c r="Z25" s="21"/>
      <c r="AA25" s="21"/>
      <c r="AB25" s="3"/>
      <c r="AC25" s="3"/>
      <c r="AD25" s="3"/>
      <c r="AE25" s="3"/>
    </row>
    <row r="26" spans="1:31" s="2" customFormat="1" ht="43.5" customHeight="1">
      <c r="A26" s="22"/>
      <c r="B26" s="21"/>
      <c r="C26" s="84" t="s">
        <v>30</v>
      </c>
      <c r="D26" s="273"/>
      <c r="E26" s="273"/>
      <c r="F26" s="273"/>
      <c r="G26" s="116"/>
      <c r="H26" s="116"/>
      <c r="I26" s="116" t="s">
        <v>1685</v>
      </c>
      <c r="J26" s="306"/>
      <c r="K26" s="273"/>
      <c r="L26" s="74"/>
      <c r="M26" s="41">
        <v>76</v>
      </c>
      <c r="N26" s="22"/>
      <c r="O26" s="22"/>
      <c r="P26" s="22" t="s">
        <v>438</v>
      </c>
      <c r="Q26" s="22"/>
      <c r="R26" s="273"/>
      <c r="S26" s="22"/>
      <c r="T26" s="22"/>
      <c r="U26" s="40"/>
      <c r="V26" s="40"/>
      <c r="W26" s="21" t="s">
        <v>966</v>
      </c>
      <c r="X26" s="21"/>
      <c r="Y26" s="21"/>
      <c r="Z26" s="21"/>
      <c r="AA26" s="21"/>
      <c r="AB26" s="3"/>
      <c r="AC26" s="3"/>
      <c r="AD26" s="3"/>
      <c r="AE26" s="3"/>
    </row>
    <row r="27" spans="1:31" s="2" customFormat="1" ht="43.5" customHeight="1">
      <c r="A27" s="22"/>
      <c r="B27" s="21"/>
      <c r="C27" s="84" t="s">
        <v>31</v>
      </c>
      <c r="D27" s="273"/>
      <c r="E27" s="273"/>
      <c r="F27" s="273"/>
      <c r="G27" s="116"/>
      <c r="H27" s="116"/>
      <c r="I27" s="116" t="s">
        <v>1685</v>
      </c>
      <c r="J27" s="306"/>
      <c r="K27" s="273"/>
      <c r="L27" s="74"/>
      <c r="M27" s="41">
        <v>76</v>
      </c>
      <c r="N27" s="22"/>
      <c r="O27" s="22"/>
      <c r="P27" s="22" t="s">
        <v>438</v>
      </c>
      <c r="Q27" s="22"/>
      <c r="R27" s="273"/>
      <c r="S27" s="22"/>
      <c r="T27" s="22"/>
      <c r="U27" s="40"/>
      <c r="V27" s="40"/>
      <c r="W27" s="21" t="s">
        <v>966</v>
      </c>
      <c r="X27" s="21"/>
      <c r="Y27" s="21"/>
      <c r="Z27" s="21"/>
      <c r="AA27" s="21"/>
      <c r="AB27" s="3"/>
      <c r="AC27" s="3"/>
      <c r="AD27" s="3"/>
      <c r="AE27" s="3"/>
    </row>
    <row r="28" spans="1:31" s="2" customFormat="1">
      <c r="A28" s="24"/>
      <c r="B28" s="23"/>
      <c r="C28" s="89"/>
      <c r="D28" s="42"/>
      <c r="E28" s="146"/>
      <c r="F28" s="89"/>
      <c r="G28" s="118"/>
      <c r="H28" s="118"/>
      <c r="I28" s="118"/>
      <c r="J28" s="92"/>
      <c r="K28" s="146"/>
      <c r="L28" s="79"/>
      <c r="M28" s="42"/>
      <c r="N28" s="23"/>
      <c r="O28" s="23"/>
      <c r="P28" s="23"/>
      <c r="Q28" s="23"/>
      <c r="R28" s="23"/>
      <c r="S28" s="24"/>
      <c r="T28" s="24"/>
      <c r="U28" s="42"/>
      <c r="V28" s="42"/>
      <c r="W28" s="23"/>
      <c r="X28" s="23"/>
      <c r="Y28" s="23"/>
      <c r="Z28" s="23"/>
      <c r="AA28" s="23"/>
      <c r="AB28" s="3"/>
      <c r="AC28" s="3"/>
      <c r="AD28" s="3"/>
      <c r="AE28" s="3"/>
    </row>
    <row r="29" spans="1:31" s="2" customFormat="1">
      <c r="A29" s="24"/>
      <c r="B29" s="23"/>
      <c r="C29" s="89"/>
      <c r="D29" s="42"/>
      <c r="E29" s="146"/>
      <c r="F29" s="89"/>
      <c r="G29" s="118"/>
      <c r="H29" s="118"/>
      <c r="I29" s="118"/>
      <c r="J29" s="92"/>
      <c r="K29" s="146"/>
      <c r="L29" s="79"/>
      <c r="M29" s="42"/>
      <c r="N29" s="23"/>
      <c r="O29" s="23"/>
      <c r="P29" s="23"/>
      <c r="Q29" s="23"/>
      <c r="R29" s="23"/>
      <c r="S29" s="24"/>
      <c r="T29" s="24"/>
      <c r="U29" s="42"/>
      <c r="V29" s="42"/>
      <c r="W29" s="23"/>
      <c r="X29" s="23"/>
      <c r="Y29" s="23"/>
      <c r="Z29" s="23"/>
      <c r="AA29" s="23"/>
      <c r="AB29" s="3"/>
      <c r="AC29" s="3"/>
      <c r="AD29" s="3"/>
      <c r="AE29" s="3"/>
    </row>
    <row r="30" spans="1:31" s="2" customFormat="1" ht="47.25">
      <c r="A30" s="24">
        <v>3</v>
      </c>
      <c r="B30" s="23" t="s">
        <v>898</v>
      </c>
      <c r="C30" s="89">
        <f>COUNTA(C31:C36)</f>
        <v>4</v>
      </c>
      <c r="D30" s="42">
        <f>COUNTA(D31:D36)</f>
        <v>3</v>
      </c>
      <c r="E30" s="146">
        <f t="shared" ref="E30:I30" si="4">COUNTA(E31:E36)</f>
        <v>3</v>
      </c>
      <c r="F30" s="118">
        <f t="shared" si="4"/>
        <v>2</v>
      </c>
      <c r="G30" s="118">
        <f t="shared" si="4"/>
        <v>1</v>
      </c>
      <c r="H30" s="118">
        <f t="shared" si="4"/>
        <v>0</v>
      </c>
      <c r="I30" s="118">
        <f t="shared" si="4"/>
        <v>0</v>
      </c>
      <c r="J30" s="89"/>
      <c r="K30" s="146"/>
      <c r="L30" s="79"/>
      <c r="M30" s="42"/>
      <c r="N30" s="23">
        <f t="shared" ref="N30:AA30" si="5">COUNTA(N31:N36)</f>
        <v>0</v>
      </c>
      <c r="O30" s="23">
        <f t="shared" si="5"/>
        <v>0</v>
      </c>
      <c r="P30" s="23">
        <f t="shared" si="5"/>
        <v>0</v>
      </c>
      <c r="Q30" s="23">
        <f t="shared" si="5"/>
        <v>4</v>
      </c>
      <c r="R30" s="23">
        <f t="shared" si="5"/>
        <v>1</v>
      </c>
      <c r="S30" s="23">
        <f t="shared" si="5"/>
        <v>0</v>
      </c>
      <c r="T30" s="23">
        <f t="shared" si="5"/>
        <v>0</v>
      </c>
      <c r="U30" s="42">
        <f t="shared" si="5"/>
        <v>2</v>
      </c>
      <c r="V30" s="42">
        <f t="shared" si="5"/>
        <v>2</v>
      </c>
      <c r="W30" s="23">
        <f t="shared" si="5"/>
        <v>0</v>
      </c>
      <c r="X30" s="23">
        <f t="shared" si="5"/>
        <v>0</v>
      </c>
      <c r="Y30" s="23">
        <f t="shared" si="5"/>
        <v>1</v>
      </c>
      <c r="Z30" s="23">
        <f t="shared" si="5"/>
        <v>1</v>
      </c>
      <c r="AA30" s="23">
        <f t="shared" si="5"/>
        <v>0</v>
      </c>
      <c r="AB30" s="3"/>
      <c r="AC30" s="3"/>
      <c r="AD30" s="3"/>
      <c r="AE30" s="3"/>
    </row>
    <row r="31" spans="1:31" s="2" customFormat="1" ht="31.5">
      <c r="A31" s="22"/>
      <c r="B31" s="21"/>
      <c r="C31" s="84" t="s">
        <v>903</v>
      </c>
      <c r="D31" s="273" t="s">
        <v>542</v>
      </c>
      <c r="E31" s="273" t="s">
        <v>543</v>
      </c>
      <c r="F31" s="273" t="s">
        <v>544</v>
      </c>
      <c r="G31" s="116"/>
      <c r="H31" s="116"/>
      <c r="I31" s="116"/>
      <c r="J31" s="307" t="s">
        <v>545</v>
      </c>
      <c r="K31" s="273" t="s">
        <v>546</v>
      </c>
      <c r="L31" s="74"/>
      <c r="M31" s="41">
        <v>60</v>
      </c>
      <c r="N31" s="22"/>
      <c r="O31" s="22"/>
      <c r="P31" s="22"/>
      <c r="Q31" s="22" t="s">
        <v>3</v>
      </c>
      <c r="R31" s="273" t="s">
        <v>966</v>
      </c>
      <c r="S31" s="21"/>
      <c r="T31" s="22"/>
      <c r="U31" s="40"/>
      <c r="V31" s="40" t="s">
        <v>966</v>
      </c>
      <c r="W31" s="21"/>
      <c r="X31" s="21"/>
      <c r="Y31" s="21"/>
      <c r="Z31" s="21"/>
      <c r="AA31" s="21"/>
      <c r="AB31" s="3"/>
      <c r="AC31" s="3"/>
      <c r="AD31" s="3"/>
      <c r="AE31" s="3"/>
    </row>
    <row r="32" spans="1:31" s="2" customFormat="1" ht="58.5" customHeight="1">
      <c r="A32" s="22"/>
      <c r="B32" s="21"/>
      <c r="C32" s="84" t="s">
        <v>904</v>
      </c>
      <c r="D32" s="273"/>
      <c r="E32" s="273"/>
      <c r="F32" s="273"/>
      <c r="G32" s="116"/>
      <c r="H32" s="116"/>
      <c r="I32" s="116"/>
      <c r="J32" s="307"/>
      <c r="K32" s="273"/>
      <c r="L32" s="74"/>
      <c r="M32" s="41">
        <v>59</v>
      </c>
      <c r="N32" s="22"/>
      <c r="O32" s="22"/>
      <c r="P32" s="22"/>
      <c r="Q32" s="22" t="s">
        <v>3</v>
      </c>
      <c r="R32" s="273"/>
      <c r="S32" s="21"/>
      <c r="T32" s="22"/>
      <c r="U32" s="40"/>
      <c r="V32" s="40" t="s">
        <v>966</v>
      </c>
      <c r="W32" s="21"/>
      <c r="X32" s="21"/>
      <c r="Y32" s="21"/>
      <c r="Z32" s="21"/>
      <c r="AA32" s="21"/>
      <c r="AB32" s="3"/>
      <c r="AC32" s="3"/>
      <c r="AD32" s="3"/>
      <c r="AE32" s="3"/>
    </row>
    <row r="33" spans="1:31" s="2" customFormat="1" ht="63">
      <c r="A33" s="22"/>
      <c r="B33" s="21"/>
      <c r="C33" s="84" t="s">
        <v>561</v>
      </c>
      <c r="D33" s="40" t="s">
        <v>562</v>
      </c>
      <c r="E33" s="144" t="s">
        <v>563</v>
      </c>
      <c r="F33" s="84" t="s">
        <v>564</v>
      </c>
      <c r="G33" s="116" t="s">
        <v>966</v>
      </c>
      <c r="H33" s="116"/>
      <c r="I33" s="116"/>
      <c r="J33" s="88" t="s">
        <v>565</v>
      </c>
      <c r="K33" s="144" t="s">
        <v>546</v>
      </c>
      <c r="L33" s="74"/>
      <c r="M33" s="41">
        <v>53</v>
      </c>
      <c r="N33" s="22"/>
      <c r="O33" s="22"/>
      <c r="P33" s="22"/>
      <c r="Q33" s="22" t="s">
        <v>3</v>
      </c>
      <c r="R33" s="21"/>
      <c r="S33" s="22"/>
      <c r="T33" s="22"/>
      <c r="U33" s="40" t="s">
        <v>966</v>
      </c>
      <c r="V33" s="40"/>
      <c r="W33" s="21"/>
      <c r="X33" s="21"/>
      <c r="Y33" s="21" t="s">
        <v>966</v>
      </c>
      <c r="Z33" s="21"/>
      <c r="AA33" s="21"/>
      <c r="AB33" s="3"/>
      <c r="AC33" s="3"/>
      <c r="AD33" s="3"/>
      <c r="AE33" s="3"/>
    </row>
    <row r="34" spans="1:31" s="2" customFormat="1" ht="63">
      <c r="A34" s="22"/>
      <c r="B34" s="21"/>
      <c r="C34" s="84" t="s">
        <v>466</v>
      </c>
      <c r="D34" s="40" t="s">
        <v>467</v>
      </c>
      <c r="E34" s="144" t="s">
        <v>468</v>
      </c>
      <c r="F34" s="84"/>
      <c r="G34" s="116"/>
      <c r="H34" s="116"/>
      <c r="I34" s="116"/>
      <c r="J34" s="88"/>
      <c r="K34" s="144" t="s">
        <v>945</v>
      </c>
      <c r="L34" s="74"/>
      <c r="M34" s="41">
        <v>57</v>
      </c>
      <c r="N34" s="22"/>
      <c r="O34" s="22"/>
      <c r="P34" s="22"/>
      <c r="Q34" s="22" t="s">
        <v>3</v>
      </c>
      <c r="R34" s="21"/>
      <c r="S34" s="22"/>
      <c r="T34" s="22"/>
      <c r="U34" s="40" t="s">
        <v>966</v>
      </c>
      <c r="V34" s="40"/>
      <c r="W34" s="21"/>
      <c r="X34" s="21"/>
      <c r="Y34" s="21"/>
      <c r="Z34" s="21" t="s">
        <v>966</v>
      </c>
      <c r="AA34" s="21"/>
      <c r="AB34" s="3"/>
      <c r="AC34" s="3"/>
      <c r="AD34" s="3"/>
      <c r="AE34" s="3"/>
    </row>
    <row r="35" spans="1:31" s="2" customFormat="1">
      <c r="A35" s="24"/>
      <c r="B35" s="23"/>
      <c r="C35" s="89"/>
      <c r="D35" s="42"/>
      <c r="E35" s="146"/>
      <c r="F35" s="89"/>
      <c r="G35" s="118"/>
      <c r="H35" s="118"/>
      <c r="I35" s="118"/>
      <c r="J35" s="92"/>
      <c r="K35" s="146"/>
      <c r="L35" s="79"/>
      <c r="M35" s="42"/>
      <c r="N35" s="23"/>
      <c r="O35" s="23"/>
      <c r="P35" s="23"/>
      <c r="Q35" s="23"/>
      <c r="R35" s="23"/>
      <c r="S35" s="24"/>
      <c r="T35" s="24"/>
      <c r="U35" s="42"/>
      <c r="V35" s="42"/>
      <c r="W35" s="23"/>
      <c r="X35" s="23"/>
      <c r="Y35" s="23"/>
      <c r="Z35" s="23"/>
      <c r="AA35" s="23"/>
      <c r="AB35" s="3"/>
      <c r="AC35" s="3"/>
      <c r="AD35" s="3"/>
      <c r="AE35" s="3"/>
    </row>
    <row r="36" spans="1:31" s="2" customFormat="1">
      <c r="A36" s="24"/>
      <c r="B36" s="23"/>
      <c r="C36" s="89"/>
      <c r="D36" s="42"/>
      <c r="E36" s="146"/>
      <c r="F36" s="89"/>
      <c r="G36" s="118"/>
      <c r="H36" s="118"/>
      <c r="I36" s="118"/>
      <c r="J36" s="92"/>
      <c r="K36" s="146"/>
      <c r="L36" s="79"/>
      <c r="M36" s="42"/>
      <c r="N36" s="23"/>
      <c r="O36" s="23"/>
      <c r="P36" s="23"/>
      <c r="Q36" s="23"/>
      <c r="R36" s="23"/>
      <c r="S36" s="24"/>
      <c r="T36" s="24"/>
      <c r="U36" s="42"/>
      <c r="V36" s="42"/>
      <c r="W36" s="23"/>
      <c r="X36" s="23"/>
      <c r="Y36" s="23"/>
      <c r="Z36" s="23"/>
      <c r="AA36" s="23"/>
      <c r="AB36" s="3"/>
      <c r="AC36" s="3"/>
      <c r="AD36" s="3"/>
      <c r="AE36" s="3"/>
    </row>
    <row r="37" spans="1:31" s="2" customFormat="1" ht="47.25">
      <c r="A37" s="24">
        <v>4</v>
      </c>
      <c r="B37" s="23" t="s">
        <v>900</v>
      </c>
      <c r="C37" s="89">
        <f>COUNTA(C38:C51)</f>
        <v>11</v>
      </c>
      <c r="D37" s="42">
        <f>COUNTA(D38:D51)</f>
        <v>4</v>
      </c>
      <c r="E37" s="146">
        <f t="shared" ref="E37:I37" si="6">COUNTA(E38:E51)</f>
        <v>4</v>
      </c>
      <c r="F37" s="118">
        <f t="shared" si="6"/>
        <v>4</v>
      </c>
      <c r="G37" s="118">
        <f t="shared" si="6"/>
        <v>2</v>
      </c>
      <c r="H37" s="118">
        <f t="shared" si="6"/>
        <v>0</v>
      </c>
      <c r="I37" s="118">
        <f t="shared" si="6"/>
        <v>0</v>
      </c>
      <c r="J37" s="89"/>
      <c r="K37" s="146"/>
      <c r="L37" s="79"/>
      <c r="M37" s="42"/>
      <c r="N37" s="23">
        <f t="shared" ref="N37:AA37" si="7">COUNTA(N38:N51)</f>
        <v>0</v>
      </c>
      <c r="O37" s="23">
        <f t="shared" si="7"/>
        <v>0</v>
      </c>
      <c r="P37" s="23">
        <f t="shared" si="7"/>
        <v>0</v>
      </c>
      <c r="Q37" s="23">
        <f t="shared" si="7"/>
        <v>11</v>
      </c>
      <c r="R37" s="23">
        <f t="shared" si="7"/>
        <v>4</v>
      </c>
      <c r="S37" s="23">
        <f t="shared" si="7"/>
        <v>0</v>
      </c>
      <c r="T37" s="23">
        <f t="shared" si="7"/>
        <v>0</v>
      </c>
      <c r="U37" s="42">
        <f t="shared" si="7"/>
        <v>0</v>
      </c>
      <c r="V37" s="42">
        <f t="shared" si="7"/>
        <v>11</v>
      </c>
      <c r="W37" s="23">
        <f t="shared" si="7"/>
        <v>0</v>
      </c>
      <c r="X37" s="23">
        <f t="shared" si="7"/>
        <v>0</v>
      </c>
      <c r="Y37" s="23">
        <f t="shared" si="7"/>
        <v>0</v>
      </c>
      <c r="Z37" s="23">
        <f t="shared" si="7"/>
        <v>0</v>
      </c>
      <c r="AA37" s="23">
        <f t="shared" si="7"/>
        <v>0</v>
      </c>
      <c r="AB37" s="3"/>
      <c r="AC37" s="3"/>
      <c r="AD37" s="3"/>
      <c r="AE37" s="3"/>
    </row>
    <row r="38" spans="1:31" s="2" customFormat="1" ht="47.25">
      <c r="A38" s="22"/>
      <c r="B38" s="21"/>
      <c r="C38" s="84" t="s">
        <v>547</v>
      </c>
      <c r="D38" s="273" t="s">
        <v>548</v>
      </c>
      <c r="E38" s="273" t="s">
        <v>549</v>
      </c>
      <c r="F38" s="273" t="s">
        <v>550</v>
      </c>
      <c r="G38" s="116"/>
      <c r="H38" s="116"/>
      <c r="I38" s="116"/>
      <c r="J38" s="307" t="s">
        <v>551</v>
      </c>
      <c r="K38" s="273" t="s">
        <v>546</v>
      </c>
      <c r="L38" s="74"/>
      <c r="M38" s="40">
        <v>65</v>
      </c>
      <c r="N38" s="25"/>
      <c r="O38" s="25"/>
      <c r="P38" s="25"/>
      <c r="Q38" s="22" t="s">
        <v>227</v>
      </c>
      <c r="R38" s="273" t="s">
        <v>966</v>
      </c>
      <c r="S38" s="21"/>
      <c r="T38" s="21"/>
      <c r="U38" s="40"/>
      <c r="V38" s="40" t="s">
        <v>966</v>
      </c>
      <c r="W38" s="21"/>
      <c r="X38" s="21"/>
      <c r="Y38" s="21"/>
      <c r="Z38" s="21"/>
      <c r="AA38" s="21"/>
      <c r="AB38" s="3"/>
      <c r="AC38" s="3"/>
      <c r="AD38" s="3"/>
      <c r="AE38" s="3"/>
    </row>
    <row r="39" spans="1:31" s="2" customFormat="1" ht="47.25">
      <c r="A39" s="22"/>
      <c r="B39" s="6"/>
      <c r="C39" s="84" t="s">
        <v>552</v>
      </c>
      <c r="D39" s="273"/>
      <c r="E39" s="273"/>
      <c r="F39" s="273"/>
      <c r="G39" s="116" t="s">
        <v>966</v>
      </c>
      <c r="H39" s="116"/>
      <c r="I39" s="116"/>
      <c r="J39" s="307"/>
      <c r="K39" s="273"/>
      <c r="L39" s="74"/>
      <c r="M39" s="40">
        <v>66</v>
      </c>
      <c r="N39" s="25"/>
      <c r="O39" s="25"/>
      <c r="P39" s="25"/>
      <c r="Q39" s="22" t="s">
        <v>227</v>
      </c>
      <c r="R39" s="273"/>
      <c r="S39" s="6"/>
      <c r="T39" s="6"/>
      <c r="U39" s="6"/>
      <c r="V39" s="40" t="s">
        <v>966</v>
      </c>
      <c r="W39" s="6"/>
      <c r="X39" s="6"/>
      <c r="Y39" s="6"/>
      <c r="Z39" s="6"/>
      <c r="AA39" s="6"/>
      <c r="AB39" s="3"/>
      <c r="AC39" s="3"/>
      <c r="AD39" s="3"/>
      <c r="AE39" s="3"/>
    </row>
    <row r="40" spans="1:31" s="2" customFormat="1" ht="47.25">
      <c r="A40" s="22"/>
      <c r="B40" s="6"/>
      <c r="C40" s="84" t="s">
        <v>553</v>
      </c>
      <c r="D40" s="273"/>
      <c r="E40" s="273"/>
      <c r="F40" s="273"/>
      <c r="G40" s="116"/>
      <c r="H40" s="116"/>
      <c r="I40" s="116"/>
      <c r="J40" s="307"/>
      <c r="K40" s="273"/>
      <c r="L40" s="74"/>
      <c r="M40" s="40">
        <v>66</v>
      </c>
      <c r="N40" s="25"/>
      <c r="O40" s="25"/>
      <c r="P40" s="25"/>
      <c r="Q40" s="22" t="s">
        <v>227</v>
      </c>
      <c r="R40" s="273"/>
      <c r="S40" s="6"/>
      <c r="T40" s="6"/>
      <c r="U40" s="6"/>
      <c r="V40" s="40" t="s">
        <v>966</v>
      </c>
      <c r="W40" s="6"/>
      <c r="X40" s="6"/>
      <c r="Y40" s="6"/>
      <c r="Z40" s="6"/>
      <c r="AA40" s="6"/>
      <c r="AB40" s="3"/>
      <c r="AC40" s="3"/>
      <c r="AD40" s="3"/>
      <c r="AE40" s="3"/>
    </row>
    <row r="41" spans="1:31" s="14" customFormat="1" ht="60" customHeight="1">
      <c r="A41" s="22"/>
      <c r="B41" s="21"/>
      <c r="C41" s="84" t="s">
        <v>448</v>
      </c>
      <c r="D41" s="273" t="s">
        <v>451</v>
      </c>
      <c r="E41" s="273" t="s">
        <v>452</v>
      </c>
      <c r="F41" s="273" t="s">
        <v>453</v>
      </c>
      <c r="G41" s="116"/>
      <c r="H41" s="116"/>
      <c r="I41" s="116"/>
      <c r="J41" s="307" t="s">
        <v>454</v>
      </c>
      <c r="K41" s="273" t="s">
        <v>945</v>
      </c>
      <c r="L41" s="74"/>
      <c r="M41" s="41">
        <v>61</v>
      </c>
      <c r="N41" s="22"/>
      <c r="O41" s="22"/>
      <c r="P41" s="22"/>
      <c r="Q41" s="22" t="s">
        <v>227</v>
      </c>
      <c r="R41" s="273" t="s">
        <v>966</v>
      </c>
      <c r="S41" s="22"/>
      <c r="T41" s="22"/>
      <c r="U41" s="40"/>
      <c r="V41" s="40" t="s">
        <v>966</v>
      </c>
      <c r="W41" s="21"/>
      <c r="X41" s="21"/>
      <c r="Y41" s="21"/>
      <c r="Z41" s="21"/>
      <c r="AA41" s="21"/>
      <c r="AB41" s="22"/>
      <c r="AC41" s="22"/>
      <c r="AD41" s="22"/>
      <c r="AE41" s="22"/>
    </row>
    <row r="42" spans="1:31" s="14" customFormat="1" ht="47.25" customHeight="1">
      <c r="A42" s="22"/>
      <c r="B42" s="21"/>
      <c r="C42" s="84" t="s">
        <v>449</v>
      </c>
      <c r="D42" s="273"/>
      <c r="E42" s="273"/>
      <c r="F42" s="273"/>
      <c r="G42" s="116"/>
      <c r="H42" s="116"/>
      <c r="I42" s="116"/>
      <c r="J42" s="307"/>
      <c r="K42" s="273"/>
      <c r="L42" s="74"/>
      <c r="M42" s="41">
        <v>60</v>
      </c>
      <c r="N42" s="22"/>
      <c r="O42" s="22"/>
      <c r="P42" s="22"/>
      <c r="Q42" s="22" t="s">
        <v>227</v>
      </c>
      <c r="R42" s="273"/>
      <c r="S42" s="22"/>
      <c r="T42" s="22"/>
      <c r="U42" s="40"/>
      <c r="V42" s="40" t="s">
        <v>966</v>
      </c>
      <c r="W42" s="21"/>
      <c r="X42" s="21"/>
      <c r="Y42" s="21"/>
      <c r="Z42" s="21"/>
      <c r="AA42" s="21"/>
      <c r="AB42" s="22"/>
      <c r="AC42" s="22"/>
      <c r="AD42" s="22"/>
      <c r="AE42" s="22"/>
    </row>
    <row r="43" spans="1:31" s="14" customFormat="1" ht="47.25" customHeight="1">
      <c r="A43" s="22"/>
      <c r="B43" s="21"/>
      <c r="C43" s="84" t="s">
        <v>450</v>
      </c>
      <c r="D43" s="273"/>
      <c r="E43" s="273"/>
      <c r="F43" s="273"/>
      <c r="G43" s="116"/>
      <c r="H43" s="116"/>
      <c r="I43" s="116"/>
      <c r="J43" s="307"/>
      <c r="K43" s="273"/>
      <c r="L43" s="74"/>
      <c r="M43" s="41">
        <v>57</v>
      </c>
      <c r="N43" s="22"/>
      <c r="O43" s="22"/>
      <c r="P43" s="22"/>
      <c r="Q43" s="22" t="s">
        <v>227</v>
      </c>
      <c r="R43" s="273"/>
      <c r="S43" s="22"/>
      <c r="T43" s="22"/>
      <c r="U43" s="40"/>
      <c r="V43" s="40" t="s">
        <v>966</v>
      </c>
      <c r="W43" s="21"/>
      <c r="X43" s="21"/>
      <c r="Y43" s="21"/>
      <c r="Z43" s="21"/>
      <c r="AA43" s="21"/>
      <c r="AB43" s="22"/>
      <c r="AC43" s="22"/>
      <c r="AD43" s="22"/>
      <c r="AE43" s="22"/>
    </row>
    <row r="44" spans="1:31" s="2" customFormat="1" ht="40.5" customHeight="1">
      <c r="A44" s="22"/>
      <c r="B44" s="21"/>
      <c r="C44" s="84" t="s">
        <v>154</v>
      </c>
      <c r="D44" s="273" t="s">
        <v>158</v>
      </c>
      <c r="E44" s="273" t="s">
        <v>159</v>
      </c>
      <c r="F44" s="273" t="s">
        <v>160</v>
      </c>
      <c r="G44" s="116"/>
      <c r="H44" s="116"/>
      <c r="I44" s="116"/>
      <c r="J44" s="307" t="s">
        <v>161</v>
      </c>
      <c r="K44" s="273" t="s">
        <v>50</v>
      </c>
      <c r="L44" s="293" t="s">
        <v>1812</v>
      </c>
      <c r="M44" s="41">
        <v>83.5</v>
      </c>
      <c r="N44" s="22"/>
      <c r="O44" s="22"/>
      <c r="P44" s="22"/>
      <c r="Q44" s="22" t="s">
        <v>3</v>
      </c>
      <c r="R44" s="273" t="s">
        <v>966</v>
      </c>
      <c r="S44" s="22"/>
      <c r="T44" s="22"/>
      <c r="U44" s="40"/>
      <c r="V44" s="40" t="s">
        <v>966</v>
      </c>
      <c r="W44" s="21"/>
      <c r="X44" s="21"/>
      <c r="Y44" s="21"/>
      <c r="Z44" s="21"/>
      <c r="AA44" s="21"/>
      <c r="AB44" s="3"/>
      <c r="AC44" s="3"/>
      <c r="AD44" s="3"/>
      <c r="AE44" s="3"/>
    </row>
    <row r="45" spans="1:31" s="2" customFormat="1" ht="40.5" customHeight="1">
      <c r="A45" s="22"/>
      <c r="B45" s="21"/>
      <c r="C45" s="84" t="s">
        <v>155</v>
      </c>
      <c r="D45" s="273"/>
      <c r="E45" s="273"/>
      <c r="F45" s="273"/>
      <c r="G45" s="116"/>
      <c r="H45" s="116"/>
      <c r="I45" s="116"/>
      <c r="J45" s="307"/>
      <c r="K45" s="273"/>
      <c r="L45" s="295"/>
      <c r="M45" s="41">
        <v>80.5</v>
      </c>
      <c r="N45" s="22"/>
      <c r="O45" s="22"/>
      <c r="P45" s="22"/>
      <c r="Q45" s="22" t="s">
        <v>3</v>
      </c>
      <c r="R45" s="273"/>
      <c r="S45" s="22"/>
      <c r="T45" s="22"/>
      <c r="U45" s="40"/>
      <c r="V45" s="40" t="s">
        <v>966</v>
      </c>
      <c r="W45" s="21"/>
      <c r="X45" s="21"/>
      <c r="Y45" s="21"/>
      <c r="Z45" s="21"/>
      <c r="AA45" s="21"/>
      <c r="AB45" s="3"/>
      <c r="AC45" s="3"/>
      <c r="AD45" s="3"/>
      <c r="AE45" s="3"/>
    </row>
    <row r="46" spans="1:31" s="2" customFormat="1" ht="40.5" customHeight="1">
      <c r="A46" s="22"/>
      <c r="B46" s="21"/>
      <c r="C46" s="84" t="s">
        <v>156</v>
      </c>
      <c r="D46" s="273"/>
      <c r="E46" s="273"/>
      <c r="F46" s="273"/>
      <c r="G46" s="116"/>
      <c r="H46" s="116"/>
      <c r="I46" s="116"/>
      <c r="J46" s="307"/>
      <c r="K46" s="273"/>
      <c r="L46" s="295"/>
      <c r="M46" s="41">
        <v>81.7</v>
      </c>
      <c r="N46" s="22"/>
      <c r="O46" s="22"/>
      <c r="P46" s="22"/>
      <c r="Q46" s="22" t="s">
        <v>3</v>
      </c>
      <c r="R46" s="273"/>
      <c r="S46" s="22"/>
      <c r="T46" s="22"/>
      <c r="U46" s="40"/>
      <c r="V46" s="40" t="s">
        <v>966</v>
      </c>
      <c r="W46" s="21"/>
      <c r="X46" s="21"/>
      <c r="Y46" s="21"/>
      <c r="Z46" s="21"/>
      <c r="AA46" s="21"/>
      <c r="AB46" s="3"/>
      <c r="AC46" s="3"/>
      <c r="AD46" s="3"/>
      <c r="AE46" s="3"/>
    </row>
    <row r="47" spans="1:31" s="2" customFormat="1" ht="40.5" customHeight="1">
      <c r="A47" s="22"/>
      <c r="B47" s="21"/>
      <c r="C47" s="84" t="s">
        <v>157</v>
      </c>
      <c r="D47" s="273"/>
      <c r="E47" s="273"/>
      <c r="F47" s="273"/>
      <c r="G47" s="116"/>
      <c r="H47" s="116"/>
      <c r="I47" s="116"/>
      <c r="J47" s="307"/>
      <c r="K47" s="273"/>
      <c r="L47" s="294"/>
      <c r="M47" s="41">
        <v>81.599999999999994</v>
      </c>
      <c r="N47" s="22"/>
      <c r="O47" s="22"/>
      <c r="P47" s="22"/>
      <c r="Q47" s="22" t="s">
        <v>3</v>
      </c>
      <c r="R47" s="273"/>
      <c r="S47" s="22"/>
      <c r="T47" s="22"/>
      <c r="U47" s="40"/>
      <c r="V47" s="40" t="s">
        <v>966</v>
      </c>
      <c r="W47" s="21"/>
      <c r="X47" s="21"/>
      <c r="Y47" s="21"/>
      <c r="Z47" s="21"/>
      <c r="AA47" s="21"/>
      <c r="AB47" s="3"/>
      <c r="AC47" s="3"/>
      <c r="AD47" s="3"/>
      <c r="AE47" s="3"/>
    </row>
    <row r="48" spans="1:31" s="14" customFormat="1" ht="92.25" customHeight="1">
      <c r="A48" s="22"/>
      <c r="B48" s="21"/>
      <c r="C48" s="84" t="s">
        <v>455</v>
      </c>
      <c r="D48" s="40" t="s">
        <v>456</v>
      </c>
      <c r="E48" s="144" t="s">
        <v>457</v>
      </c>
      <c r="F48" s="84" t="s">
        <v>458</v>
      </c>
      <c r="G48" s="116" t="s">
        <v>966</v>
      </c>
      <c r="H48" s="116"/>
      <c r="I48" s="116"/>
      <c r="J48" s="88" t="s">
        <v>459</v>
      </c>
      <c r="K48" s="144" t="s">
        <v>945</v>
      </c>
      <c r="L48" s="74"/>
      <c r="M48" s="41">
        <v>60</v>
      </c>
      <c r="N48" s="22"/>
      <c r="O48" s="22"/>
      <c r="P48" s="22"/>
      <c r="Q48" s="22" t="s">
        <v>227</v>
      </c>
      <c r="R48" s="22" t="s">
        <v>966</v>
      </c>
      <c r="S48" s="22"/>
      <c r="T48" s="22"/>
      <c r="U48" s="40"/>
      <c r="V48" s="40" t="s">
        <v>966</v>
      </c>
      <c r="W48" s="21"/>
      <c r="X48" s="21"/>
      <c r="Y48" s="21"/>
      <c r="Z48" s="21"/>
      <c r="AA48" s="21"/>
      <c r="AB48" s="22"/>
      <c r="AC48" s="22"/>
      <c r="AD48" s="22"/>
      <c r="AE48" s="22"/>
    </row>
    <row r="49" spans="1:31" s="2" customFormat="1">
      <c r="A49" s="24"/>
      <c r="B49" s="23"/>
      <c r="C49" s="89"/>
      <c r="D49" s="42"/>
      <c r="E49" s="146"/>
      <c r="F49" s="89"/>
      <c r="G49" s="118"/>
      <c r="H49" s="118"/>
      <c r="I49" s="118"/>
      <c r="J49" s="92"/>
      <c r="K49" s="146"/>
      <c r="L49" s="79"/>
      <c r="M49" s="42"/>
      <c r="N49" s="23"/>
      <c r="O49" s="23"/>
      <c r="P49" s="23"/>
      <c r="Q49" s="23"/>
      <c r="R49" s="23"/>
      <c r="S49" s="24"/>
      <c r="T49" s="24"/>
      <c r="U49" s="42"/>
      <c r="V49" s="42"/>
      <c r="W49" s="23"/>
      <c r="X49" s="23"/>
      <c r="Y49" s="23"/>
      <c r="Z49" s="23"/>
      <c r="AA49" s="23"/>
      <c r="AB49" s="3"/>
      <c r="AC49" s="3"/>
      <c r="AD49" s="3"/>
      <c r="AE49" s="3"/>
    </row>
    <row r="50" spans="1:31" s="2" customFormat="1">
      <c r="A50" s="24"/>
      <c r="B50" s="23"/>
      <c r="C50" s="89"/>
      <c r="D50" s="42"/>
      <c r="E50" s="146"/>
      <c r="F50" s="89"/>
      <c r="G50" s="118"/>
      <c r="H50" s="118"/>
      <c r="I50" s="118"/>
      <c r="J50" s="92"/>
      <c r="K50" s="146"/>
      <c r="L50" s="79"/>
      <c r="M50" s="42"/>
      <c r="N50" s="23"/>
      <c r="O50" s="23"/>
      <c r="P50" s="23"/>
      <c r="Q50" s="23"/>
      <c r="R50" s="23"/>
      <c r="S50" s="24"/>
      <c r="T50" s="24"/>
      <c r="U50" s="42"/>
      <c r="V50" s="42"/>
      <c r="W50" s="23"/>
      <c r="X50" s="23"/>
      <c r="Y50" s="23"/>
      <c r="Z50" s="23"/>
      <c r="AA50" s="23"/>
      <c r="AB50" s="3"/>
      <c r="AC50" s="3"/>
      <c r="AD50" s="3"/>
      <c r="AE50" s="3"/>
    </row>
    <row r="51" spans="1:31" s="2" customFormat="1">
      <c r="A51" s="24"/>
      <c r="B51" s="23"/>
      <c r="C51" s="89"/>
      <c r="D51" s="42"/>
      <c r="E51" s="146"/>
      <c r="F51" s="89"/>
      <c r="G51" s="118"/>
      <c r="H51" s="118"/>
      <c r="I51" s="118"/>
      <c r="J51" s="92"/>
      <c r="K51" s="146"/>
      <c r="L51" s="79"/>
      <c r="M51" s="42"/>
      <c r="N51" s="23"/>
      <c r="O51" s="23"/>
      <c r="P51" s="23"/>
      <c r="Q51" s="23"/>
      <c r="R51" s="23"/>
      <c r="S51" s="24"/>
      <c r="T51" s="24"/>
      <c r="U51" s="42"/>
      <c r="V51" s="42"/>
      <c r="W51" s="23"/>
      <c r="X51" s="23"/>
      <c r="Y51" s="23"/>
      <c r="Z51" s="23"/>
      <c r="AA51" s="23"/>
      <c r="AB51" s="3"/>
      <c r="AC51" s="3"/>
      <c r="AD51" s="3"/>
      <c r="AE51" s="3"/>
    </row>
    <row r="52" spans="1:31" s="2" customFormat="1" ht="47.25">
      <c r="A52" s="24">
        <v>5</v>
      </c>
      <c r="B52" s="23" t="s">
        <v>905</v>
      </c>
      <c r="C52" s="89">
        <f>COUNTA(C53:C66)</f>
        <v>12</v>
      </c>
      <c r="D52" s="42">
        <f t="shared" ref="D52:AA52" si="8">COUNTA(D53:D66)</f>
        <v>9</v>
      </c>
      <c r="E52" s="146">
        <f t="shared" si="8"/>
        <v>9</v>
      </c>
      <c r="F52" s="118">
        <f t="shared" si="8"/>
        <v>9</v>
      </c>
      <c r="G52" s="118">
        <f t="shared" si="8"/>
        <v>3</v>
      </c>
      <c r="H52" s="118">
        <f t="shared" si="8"/>
        <v>0</v>
      </c>
      <c r="I52" s="118"/>
      <c r="J52" s="89"/>
      <c r="K52" s="146"/>
      <c r="L52" s="79"/>
      <c r="M52" s="42"/>
      <c r="N52" s="23">
        <f t="shared" si="8"/>
        <v>0</v>
      </c>
      <c r="O52" s="23">
        <f t="shared" si="8"/>
        <v>0</v>
      </c>
      <c r="P52" s="23">
        <f t="shared" si="8"/>
        <v>0</v>
      </c>
      <c r="Q52" s="23">
        <f t="shared" si="8"/>
        <v>12</v>
      </c>
      <c r="R52" s="23">
        <f t="shared" si="8"/>
        <v>2</v>
      </c>
      <c r="S52" s="23">
        <f t="shared" si="8"/>
        <v>2</v>
      </c>
      <c r="T52" s="23">
        <f t="shared" si="8"/>
        <v>2</v>
      </c>
      <c r="U52" s="42">
        <f t="shared" si="8"/>
        <v>3</v>
      </c>
      <c r="V52" s="42">
        <f t="shared" si="8"/>
        <v>12</v>
      </c>
      <c r="W52" s="23">
        <f t="shared" si="8"/>
        <v>0</v>
      </c>
      <c r="X52" s="23">
        <f t="shared" si="8"/>
        <v>0</v>
      </c>
      <c r="Y52" s="23">
        <f t="shared" si="8"/>
        <v>0</v>
      </c>
      <c r="Z52" s="23">
        <f t="shared" si="8"/>
        <v>0</v>
      </c>
      <c r="AA52" s="23">
        <f t="shared" si="8"/>
        <v>0</v>
      </c>
      <c r="AB52" s="3"/>
      <c r="AC52" s="3"/>
      <c r="AD52" s="3"/>
      <c r="AE52" s="3"/>
    </row>
    <row r="53" spans="1:31" s="2" customFormat="1" ht="75.75" customHeight="1">
      <c r="A53" s="24"/>
      <c r="B53" s="21"/>
      <c r="C53" s="84" t="s">
        <v>266</v>
      </c>
      <c r="D53" s="273" t="s">
        <v>268</v>
      </c>
      <c r="E53" s="273" t="s">
        <v>269</v>
      </c>
      <c r="F53" s="273" t="s">
        <v>270</v>
      </c>
      <c r="G53" s="116" t="s">
        <v>966</v>
      </c>
      <c r="H53" s="116"/>
      <c r="I53" s="116"/>
      <c r="J53" s="306" t="s">
        <v>271</v>
      </c>
      <c r="K53" s="273" t="s">
        <v>947</v>
      </c>
      <c r="L53" s="74"/>
      <c r="M53" s="41">
        <v>56</v>
      </c>
      <c r="N53" s="22"/>
      <c r="O53" s="22"/>
      <c r="P53" s="22"/>
      <c r="Q53" s="22" t="s">
        <v>227</v>
      </c>
      <c r="R53" s="305" t="s">
        <v>966</v>
      </c>
      <c r="S53" s="22"/>
      <c r="T53" s="22"/>
      <c r="U53" s="41"/>
      <c r="V53" s="41" t="s">
        <v>966</v>
      </c>
      <c r="W53" s="22"/>
      <c r="X53" s="22"/>
      <c r="Y53" s="22"/>
      <c r="Z53" s="22"/>
      <c r="AA53" s="22"/>
      <c r="AB53" s="3"/>
      <c r="AC53" s="3"/>
      <c r="AD53" s="3"/>
      <c r="AE53" s="3"/>
    </row>
    <row r="54" spans="1:31" s="2" customFormat="1" ht="52.5" customHeight="1">
      <c r="A54" s="24"/>
      <c r="B54" s="21"/>
      <c r="C54" s="84" t="s">
        <v>267</v>
      </c>
      <c r="D54" s="273"/>
      <c r="E54" s="273"/>
      <c r="F54" s="273"/>
      <c r="G54" s="116"/>
      <c r="H54" s="116"/>
      <c r="I54" s="116"/>
      <c r="J54" s="306"/>
      <c r="K54" s="273"/>
      <c r="L54" s="74"/>
      <c r="M54" s="41">
        <v>56</v>
      </c>
      <c r="N54" s="22"/>
      <c r="O54" s="22"/>
      <c r="P54" s="22"/>
      <c r="Q54" s="22" t="s">
        <v>227</v>
      </c>
      <c r="R54" s="305"/>
      <c r="S54" s="22"/>
      <c r="T54" s="22"/>
      <c r="U54" s="41"/>
      <c r="V54" s="41" t="s">
        <v>966</v>
      </c>
      <c r="W54" s="22"/>
      <c r="X54" s="22"/>
      <c r="Y54" s="22"/>
      <c r="Z54" s="22"/>
      <c r="AA54" s="22"/>
      <c r="AB54" s="3"/>
      <c r="AC54" s="3"/>
      <c r="AD54" s="3"/>
      <c r="AE54" s="3"/>
    </row>
    <row r="55" spans="1:31" s="2" customFormat="1" ht="63">
      <c r="A55" s="24"/>
      <c r="B55" s="21"/>
      <c r="C55" s="84" t="s">
        <v>118</v>
      </c>
      <c r="D55" s="40" t="s">
        <v>119</v>
      </c>
      <c r="E55" s="144" t="s">
        <v>120</v>
      </c>
      <c r="F55" s="84" t="s">
        <v>121</v>
      </c>
      <c r="G55" s="116"/>
      <c r="H55" s="116"/>
      <c r="I55" s="116" t="s">
        <v>1685</v>
      </c>
      <c r="J55" s="88" t="s">
        <v>122</v>
      </c>
      <c r="K55" s="144" t="s">
        <v>943</v>
      </c>
      <c r="L55" s="74"/>
      <c r="M55" s="41">
        <v>70.2</v>
      </c>
      <c r="N55" s="22"/>
      <c r="O55" s="22"/>
      <c r="P55" s="22"/>
      <c r="Q55" s="34" t="s">
        <v>227</v>
      </c>
      <c r="R55" s="22"/>
      <c r="S55" s="22" t="s">
        <v>966</v>
      </c>
      <c r="T55" s="22"/>
      <c r="U55" s="41"/>
      <c r="V55" s="41" t="s">
        <v>966</v>
      </c>
      <c r="W55" s="22"/>
      <c r="X55" s="22"/>
      <c r="Y55" s="22"/>
      <c r="Z55" s="22"/>
      <c r="AA55" s="22"/>
      <c r="AB55" s="3"/>
      <c r="AC55" s="3"/>
      <c r="AD55" s="3"/>
      <c r="AE55" s="3"/>
    </row>
    <row r="56" spans="1:31" s="22" customFormat="1" ht="47.25">
      <c r="A56" s="24"/>
      <c r="B56" s="21"/>
      <c r="C56" s="84" t="s">
        <v>7</v>
      </c>
      <c r="D56" s="40" t="s">
        <v>13</v>
      </c>
      <c r="E56" s="144" t="s">
        <v>14</v>
      </c>
      <c r="F56" s="84" t="s">
        <v>18</v>
      </c>
      <c r="G56" s="116"/>
      <c r="H56" s="116"/>
      <c r="I56" s="116" t="s">
        <v>1685</v>
      </c>
      <c r="J56" s="87" t="s">
        <v>19</v>
      </c>
      <c r="K56" s="144" t="s">
        <v>943</v>
      </c>
      <c r="L56" s="74"/>
      <c r="M56" s="41">
        <v>63.2</v>
      </c>
      <c r="Q56" s="34" t="s">
        <v>227</v>
      </c>
      <c r="R56" s="22" t="s">
        <v>966</v>
      </c>
      <c r="U56" s="41"/>
      <c r="V56" s="41" t="s">
        <v>966</v>
      </c>
    </row>
    <row r="57" spans="1:31" s="14" customFormat="1" ht="63">
      <c r="A57" s="17"/>
      <c r="B57" s="26"/>
      <c r="C57" s="84" t="s">
        <v>625</v>
      </c>
      <c r="D57" s="40" t="s">
        <v>1815</v>
      </c>
      <c r="E57" s="144" t="s">
        <v>626</v>
      </c>
      <c r="F57" s="84" t="s">
        <v>627</v>
      </c>
      <c r="G57" s="116"/>
      <c r="H57" s="116"/>
      <c r="I57" s="116"/>
      <c r="J57" s="87" t="s">
        <v>628</v>
      </c>
      <c r="K57" s="144" t="s">
        <v>629</v>
      </c>
      <c r="L57" s="74"/>
      <c r="M57" s="41">
        <v>56</v>
      </c>
      <c r="N57" s="22"/>
      <c r="O57" s="22"/>
      <c r="P57" s="22"/>
      <c r="Q57" s="22" t="s">
        <v>227</v>
      </c>
      <c r="R57" s="22"/>
      <c r="S57" s="22"/>
      <c r="T57" s="22" t="s">
        <v>966</v>
      </c>
      <c r="U57" s="41"/>
      <c r="V57" s="41" t="s">
        <v>966</v>
      </c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s="166" customFormat="1" ht="63">
      <c r="A58" s="178"/>
      <c r="B58" s="179"/>
      <c r="C58" s="164" t="s">
        <v>1915</v>
      </c>
      <c r="D58" s="164" t="s">
        <v>1920</v>
      </c>
      <c r="E58" s="164" t="s">
        <v>1921</v>
      </c>
      <c r="F58" s="164" t="s">
        <v>1922</v>
      </c>
      <c r="G58" s="164" t="s">
        <v>966</v>
      </c>
      <c r="H58" s="164"/>
      <c r="I58" s="164"/>
      <c r="J58" s="165" t="s">
        <v>1923</v>
      </c>
      <c r="K58" s="164" t="s">
        <v>1850</v>
      </c>
      <c r="L58" s="164"/>
      <c r="M58" s="163">
        <v>70</v>
      </c>
      <c r="N58" s="163"/>
      <c r="O58" s="163"/>
      <c r="P58" s="163"/>
      <c r="Q58" s="163" t="s">
        <v>227</v>
      </c>
      <c r="R58" s="163"/>
      <c r="S58" s="163"/>
      <c r="T58" s="163"/>
      <c r="U58" s="163" t="s">
        <v>966</v>
      </c>
      <c r="V58" s="163" t="s">
        <v>966</v>
      </c>
      <c r="W58" s="163"/>
      <c r="X58" s="163"/>
      <c r="Y58" s="163"/>
      <c r="Z58" s="163"/>
      <c r="AA58" s="163"/>
      <c r="AB58" s="163"/>
      <c r="AC58" s="163"/>
      <c r="AD58" s="163"/>
      <c r="AE58" s="163"/>
    </row>
    <row r="59" spans="1:31" s="166" customFormat="1" ht="47.25">
      <c r="A59" s="178"/>
      <c r="B59" s="179"/>
      <c r="C59" s="164" t="s">
        <v>1916</v>
      </c>
      <c r="D59" s="164" t="s">
        <v>1924</v>
      </c>
      <c r="E59" s="164" t="s">
        <v>1925</v>
      </c>
      <c r="F59" s="164" t="s">
        <v>1926</v>
      </c>
      <c r="G59" s="164"/>
      <c r="H59" s="164"/>
      <c r="I59" s="164"/>
      <c r="J59" s="165" t="s">
        <v>1927</v>
      </c>
      <c r="K59" s="164" t="s">
        <v>1850</v>
      </c>
      <c r="L59" s="164"/>
      <c r="M59" s="163">
        <v>66</v>
      </c>
      <c r="N59" s="163"/>
      <c r="O59" s="163"/>
      <c r="P59" s="163"/>
      <c r="Q59" s="163" t="s">
        <v>227</v>
      </c>
      <c r="R59" s="163"/>
      <c r="S59" s="163"/>
      <c r="T59" s="163"/>
      <c r="U59" s="163" t="s">
        <v>966</v>
      </c>
      <c r="V59" s="163" t="s">
        <v>966</v>
      </c>
      <c r="W59" s="163"/>
      <c r="X59" s="163"/>
      <c r="Y59" s="163"/>
      <c r="Z59" s="163"/>
      <c r="AA59" s="163"/>
      <c r="AB59" s="163"/>
      <c r="AC59" s="163"/>
      <c r="AD59" s="163"/>
      <c r="AE59" s="163"/>
    </row>
    <row r="60" spans="1:31" s="166" customFormat="1" ht="47.25" customHeight="1">
      <c r="A60" s="178"/>
      <c r="B60" s="179"/>
      <c r="C60" s="164" t="s">
        <v>1917</v>
      </c>
      <c r="D60" s="253" t="s">
        <v>1928</v>
      </c>
      <c r="E60" s="253" t="s">
        <v>1929</v>
      </c>
      <c r="F60" s="253" t="s">
        <v>1930</v>
      </c>
      <c r="G60" s="164"/>
      <c r="H60" s="164"/>
      <c r="I60" s="164"/>
      <c r="J60" s="256" t="s">
        <v>1935</v>
      </c>
      <c r="K60" s="253" t="s">
        <v>1850</v>
      </c>
      <c r="L60" s="164"/>
      <c r="M60" s="163">
        <v>63</v>
      </c>
      <c r="N60" s="163"/>
      <c r="O60" s="163"/>
      <c r="P60" s="163"/>
      <c r="Q60" s="163" t="s">
        <v>227</v>
      </c>
      <c r="R60" s="163"/>
      <c r="S60" s="163"/>
      <c r="T60" s="259" t="s">
        <v>966</v>
      </c>
      <c r="U60" s="163"/>
      <c r="V60" s="163" t="s">
        <v>966</v>
      </c>
      <c r="W60" s="163"/>
      <c r="X60" s="163"/>
      <c r="Y60" s="163"/>
      <c r="Z60" s="163"/>
      <c r="AA60" s="163"/>
      <c r="AB60" s="163"/>
      <c r="AC60" s="163"/>
      <c r="AD60" s="163"/>
      <c r="AE60" s="163"/>
    </row>
    <row r="61" spans="1:31" s="166" customFormat="1">
      <c r="A61" s="178"/>
      <c r="B61" s="179"/>
      <c r="C61" s="164" t="s">
        <v>604</v>
      </c>
      <c r="D61" s="254"/>
      <c r="E61" s="254"/>
      <c r="F61" s="254"/>
      <c r="G61" s="164"/>
      <c r="H61" s="164"/>
      <c r="I61" s="164"/>
      <c r="J61" s="328"/>
      <c r="K61" s="254"/>
      <c r="L61" s="164"/>
      <c r="M61" s="163">
        <v>61</v>
      </c>
      <c r="N61" s="163"/>
      <c r="O61" s="163"/>
      <c r="P61" s="163"/>
      <c r="Q61" s="163" t="s">
        <v>227</v>
      </c>
      <c r="R61" s="163"/>
      <c r="S61" s="163"/>
      <c r="T61" s="260"/>
      <c r="U61" s="163"/>
      <c r="V61" s="163" t="s">
        <v>966</v>
      </c>
      <c r="W61" s="163"/>
      <c r="X61" s="163"/>
      <c r="Y61" s="163"/>
      <c r="Z61" s="163"/>
      <c r="AA61" s="163"/>
      <c r="AB61" s="163"/>
      <c r="AC61" s="163"/>
      <c r="AD61" s="163"/>
      <c r="AE61" s="163"/>
    </row>
    <row r="62" spans="1:31" s="166" customFormat="1">
      <c r="A62" s="178"/>
      <c r="B62" s="179"/>
      <c r="C62" s="164" t="s">
        <v>1918</v>
      </c>
      <c r="D62" s="255"/>
      <c r="E62" s="255"/>
      <c r="F62" s="255"/>
      <c r="G62" s="164"/>
      <c r="H62" s="164"/>
      <c r="I62" s="164"/>
      <c r="J62" s="324"/>
      <c r="K62" s="255"/>
      <c r="L62" s="164"/>
      <c r="M62" s="163">
        <v>60</v>
      </c>
      <c r="N62" s="163"/>
      <c r="O62" s="163"/>
      <c r="P62" s="163"/>
      <c r="Q62" s="163" t="s">
        <v>227</v>
      </c>
      <c r="R62" s="163"/>
      <c r="S62" s="163"/>
      <c r="T62" s="261"/>
      <c r="U62" s="163"/>
      <c r="V62" s="163" t="s">
        <v>966</v>
      </c>
      <c r="W62" s="163"/>
      <c r="X62" s="163"/>
      <c r="Y62" s="163"/>
      <c r="Z62" s="163"/>
      <c r="AA62" s="163"/>
      <c r="AB62" s="163"/>
      <c r="AC62" s="163"/>
      <c r="AD62" s="163"/>
      <c r="AE62" s="163"/>
    </row>
    <row r="63" spans="1:31" s="169" customFormat="1" ht="78.75">
      <c r="A63" s="167"/>
      <c r="B63" s="180"/>
      <c r="C63" s="164" t="s">
        <v>1919</v>
      </c>
      <c r="D63" s="180" t="s">
        <v>1931</v>
      </c>
      <c r="E63" s="180" t="s">
        <v>1932</v>
      </c>
      <c r="F63" s="180" t="s">
        <v>1933</v>
      </c>
      <c r="G63" s="180" t="s">
        <v>966</v>
      </c>
      <c r="H63" s="180"/>
      <c r="I63" s="180"/>
      <c r="J63" s="181" t="s">
        <v>1934</v>
      </c>
      <c r="K63" s="180" t="s">
        <v>1850</v>
      </c>
      <c r="L63" s="180"/>
      <c r="M63" s="180">
        <v>63</v>
      </c>
      <c r="N63" s="180"/>
      <c r="O63" s="180"/>
      <c r="P63" s="180"/>
      <c r="Q63" s="180" t="s">
        <v>227</v>
      </c>
      <c r="R63" s="180"/>
      <c r="S63" s="167"/>
      <c r="T63" s="167"/>
      <c r="U63" s="180" t="s">
        <v>966</v>
      </c>
      <c r="V63" s="180" t="s">
        <v>966</v>
      </c>
      <c r="W63" s="180"/>
      <c r="X63" s="180"/>
      <c r="Y63" s="180"/>
      <c r="Z63" s="180"/>
      <c r="AA63" s="180"/>
      <c r="AB63" s="168"/>
      <c r="AC63" s="168"/>
      <c r="AD63" s="168"/>
      <c r="AE63" s="168"/>
    </row>
    <row r="64" spans="1:31" s="169" customFormat="1" ht="63">
      <c r="A64" s="167"/>
      <c r="B64" s="180"/>
      <c r="C64" s="164" t="s">
        <v>118</v>
      </c>
      <c r="D64" s="180" t="s">
        <v>1936</v>
      </c>
      <c r="E64" s="180" t="s">
        <v>1937</v>
      </c>
      <c r="F64" s="180" t="s">
        <v>121</v>
      </c>
      <c r="G64" s="180"/>
      <c r="H64" s="180"/>
      <c r="I64" s="180" t="s">
        <v>966</v>
      </c>
      <c r="J64" s="181" t="s">
        <v>1938</v>
      </c>
      <c r="K64" s="180" t="s">
        <v>1850</v>
      </c>
      <c r="L64" s="180"/>
      <c r="M64" s="180">
        <v>64.88</v>
      </c>
      <c r="N64" s="180"/>
      <c r="O64" s="180"/>
      <c r="P64" s="180"/>
      <c r="Q64" s="180" t="s">
        <v>1910</v>
      </c>
      <c r="R64" s="180"/>
      <c r="S64" s="167" t="s">
        <v>966</v>
      </c>
      <c r="T64" s="167"/>
      <c r="U64" s="180"/>
      <c r="V64" s="180" t="s">
        <v>966</v>
      </c>
      <c r="W64" s="180"/>
      <c r="X64" s="180"/>
      <c r="Y64" s="180"/>
      <c r="Z64" s="180"/>
      <c r="AA64" s="180"/>
      <c r="AB64" s="168"/>
      <c r="AC64" s="168"/>
      <c r="AD64" s="168"/>
      <c r="AE64" s="168"/>
    </row>
    <row r="65" spans="1:31" s="2" customFormat="1">
      <c r="A65" s="145"/>
      <c r="B65" s="146"/>
      <c r="C65" s="146"/>
      <c r="D65" s="146"/>
      <c r="E65" s="146"/>
      <c r="F65" s="146"/>
      <c r="G65" s="146"/>
      <c r="H65" s="146"/>
      <c r="I65" s="146"/>
      <c r="J65" s="149"/>
      <c r="K65" s="146"/>
      <c r="L65" s="146"/>
      <c r="M65" s="146"/>
      <c r="N65" s="146"/>
      <c r="O65" s="146"/>
      <c r="P65" s="146"/>
      <c r="Q65" s="146"/>
      <c r="R65" s="146"/>
      <c r="S65" s="145"/>
      <c r="T65" s="145"/>
      <c r="U65" s="146"/>
      <c r="V65" s="146"/>
      <c r="W65" s="146"/>
      <c r="X65" s="146"/>
      <c r="Y65" s="146"/>
      <c r="Z65" s="146"/>
      <c r="AA65" s="146"/>
      <c r="AB65" s="44"/>
      <c r="AC65" s="44"/>
      <c r="AD65" s="44"/>
      <c r="AE65" s="44"/>
    </row>
    <row r="66" spans="1:31" s="14" customFormat="1" ht="41.25" customHeight="1">
      <c r="A66" s="22"/>
      <c r="B66" s="23"/>
      <c r="C66" s="89"/>
      <c r="D66" s="43"/>
      <c r="E66" s="146"/>
      <c r="F66" s="89"/>
      <c r="G66" s="118"/>
      <c r="H66" s="118"/>
      <c r="I66" s="118"/>
      <c r="J66" s="92"/>
      <c r="K66" s="146"/>
      <c r="L66" s="79"/>
      <c r="M66" s="43"/>
      <c r="N66" s="24"/>
      <c r="O66" s="24"/>
      <c r="P66" s="24"/>
      <c r="Q66" s="24"/>
      <c r="R66" s="24"/>
      <c r="S66" s="24"/>
      <c r="T66" s="24"/>
      <c r="U66" s="43"/>
      <c r="V66" s="43"/>
      <c r="W66" s="24"/>
      <c r="X66" s="24"/>
      <c r="Y66" s="24"/>
      <c r="Z66" s="24"/>
      <c r="AA66" s="24"/>
      <c r="AB66" s="22"/>
      <c r="AC66" s="22"/>
      <c r="AD66" s="22"/>
      <c r="AE66" s="22"/>
    </row>
    <row r="67" spans="1:31" s="15" customFormat="1" ht="52.5" customHeight="1">
      <c r="A67" s="24">
        <v>6</v>
      </c>
      <c r="B67" s="23" t="s">
        <v>906</v>
      </c>
      <c r="C67" s="89">
        <f>COUNTA(C68:C69)</f>
        <v>0</v>
      </c>
      <c r="D67" s="43">
        <f t="shared" ref="D67:AA67" si="9">COUNTA(D68:D69)</f>
        <v>0</v>
      </c>
      <c r="E67" s="146"/>
      <c r="F67" s="90"/>
      <c r="G67" s="117"/>
      <c r="H67" s="117"/>
      <c r="I67" s="117"/>
      <c r="J67" s="89"/>
      <c r="K67" s="146"/>
      <c r="L67" s="77"/>
      <c r="M67" s="43"/>
      <c r="N67" s="24">
        <f t="shared" si="9"/>
        <v>0</v>
      </c>
      <c r="O67" s="24">
        <f t="shared" si="9"/>
        <v>0</v>
      </c>
      <c r="P67" s="24">
        <f t="shared" si="9"/>
        <v>0</v>
      </c>
      <c r="Q67" s="24">
        <f t="shared" si="9"/>
        <v>0</v>
      </c>
      <c r="R67" s="24">
        <f t="shared" si="9"/>
        <v>0</v>
      </c>
      <c r="S67" s="24">
        <f t="shared" si="9"/>
        <v>0</v>
      </c>
      <c r="T67" s="24">
        <f t="shared" si="9"/>
        <v>0</v>
      </c>
      <c r="U67" s="43">
        <f t="shared" si="9"/>
        <v>0</v>
      </c>
      <c r="V67" s="43">
        <f t="shared" si="9"/>
        <v>0</v>
      </c>
      <c r="W67" s="24">
        <f t="shared" si="9"/>
        <v>0</v>
      </c>
      <c r="X67" s="24">
        <f t="shared" si="9"/>
        <v>0</v>
      </c>
      <c r="Y67" s="24">
        <f t="shared" si="9"/>
        <v>0</v>
      </c>
      <c r="Z67" s="24">
        <f t="shared" si="9"/>
        <v>0</v>
      </c>
      <c r="AA67" s="24">
        <f t="shared" si="9"/>
        <v>0</v>
      </c>
      <c r="AB67" s="9"/>
      <c r="AC67" s="9"/>
      <c r="AD67" s="9"/>
      <c r="AE67" s="9"/>
    </row>
    <row r="68" spans="1:31" s="15" customFormat="1">
      <c r="A68" s="24"/>
      <c r="B68" s="23"/>
      <c r="C68" s="89"/>
      <c r="D68" s="42"/>
      <c r="E68" s="146"/>
      <c r="F68" s="89"/>
      <c r="G68" s="118"/>
      <c r="H68" s="118"/>
      <c r="I68" s="118"/>
      <c r="J68" s="92"/>
      <c r="K68" s="146"/>
      <c r="L68" s="79"/>
      <c r="M68" s="42"/>
      <c r="N68" s="23"/>
      <c r="O68" s="23"/>
      <c r="P68" s="23"/>
      <c r="Q68" s="23"/>
      <c r="R68" s="23"/>
      <c r="S68" s="24"/>
      <c r="T68" s="24"/>
      <c r="U68" s="42"/>
      <c r="V68" s="42"/>
      <c r="W68" s="23"/>
      <c r="X68" s="23"/>
      <c r="Y68" s="23"/>
      <c r="Z68" s="23"/>
      <c r="AA68" s="23"/>
      <c r="AB68" s="9"/>
      <c r="AC68" s="9"/>
      <c r="AD68" s="9"/>
      <c r="AE68" s="9"/>
    </row>
    <row r="69" spans="1:31" s="15" customFormat="1">
      <c r="A69" s="24"/>
      <c r="B69" s="23"/>
      <c r="C69" s="89"/>
      <c r="D69" s="42"/>
      <c r="E69" s="146"/>
      <c r="F69" s="89"/>
      <c r="G69" s="118"/>
      <c r="H69" s="118"/>
      <c r="I69" s="118"/>
      <c r="J69" s="92"/>
      <c r="K69" s="146"/>
      <c r="L69" s="79"/>
      <c r="M69" s="42"/>
      <c r="N69" s="23"/>
      <c r="O69" s="23"/>
      <c r="P69" s="23"/>
      <c r="Q69" s="23"/>
      <c r="R69" s="23"/>
      <c r="S69" s="24"/>
      <c r="T69" s="24"/>
      <c r="U69" s="42"/>
      <c r="V69" s="42"/>
      <c r="W69" s="23"/>
      <c r="X69" s="23"/>
      <c r="Y69" s="23"/>
      <c r="Z69" s="23"/>
      <c r="AA69" s="23"/>
      <c r="AB69" s="9"/>
      <c r="AC69" s="9"/>
      <c r="AD69" s="9"/>
      <c r="AE69" s="9"/>
    </row>
    <row r="70" spans="1:31" s="15" customFormat="1" ht="59.25" customHeight="1">
      <c r="A70" s="24">
        <v>7</v>
      </c>
      <c r="B70" s="23" t="s">
        <v>221</v>
      </c>
      <c r="C70" s="89">
        <f>COUNTA(C71:C72)</f>
        <v>0</v>
      </c>
      <c r="D70" s="42">
        <f t="shared" ref="D70:AA70" si="10">COUNTA(D71:D72)</f>
        <v>0</v>
      </c>
      <c r="E70" s="146"/>
      <c r="F70" s="89"/>
      <c r="G70" s="118"/>
      <c r="H70" s="118"/>
      <c r="I70" s="118"/>
      <c r="J70" s="89"/>
      <c r="K70" s="146"/>
      <c r="L70" s="79"/>
      <c r="M70" s="42"/>
      <c r="N70" s="23">
        <f t="shared" si="10"/>
        <v>0</v>
      </c>
      <c r="O70" s="23">
        <f t="shared" si="10"/>
        <v>0</v>
      </c>
      <c r="P70" s="23">
        <f t="shared" si="10"/>
        <v>0</v>
      </c>
      <c r="Q70" s="23">
        <f t="shared" si="10"/>
        <v>0</v>
      </c>
      <c r="R70" s="23">
        <f t="shared" si="10"/>
        <v>0</v>
      </c>
      <c r="S70" s="23">
        <f t="shared" si="10"/>
        <v>0</v>
      </c>
      <c r="T70" s="23">
        <f t="shared" si="10"/>
        <v>0</v>
      </c>
      <c r="U70" s="42">
        <f t="shared" si="10"/>
        <v>0</v>
      </c>
      <c r="V70" s="42">
        <f t="shared" si="10"/>
        <v>0</v>
      </c>
      <c r="W70" s="23">
        <f t="shared" si="10"/>
        <v>0</v>
      </c>
      <c r="X70" s="23">
        <f t="shared" si="10"/>
        <v>0</v>
      </c>
      <c r="Y70" s="23">
        <f t="shared" si="10"/>
        <v>0</v>
      </c>
      <c r="Z70" s="23">
        <f t="shared" si="10"/>
        <v>0</v>
      </c>
      <c r="AA70" s="23">
        <f t="shared" si="10"/>
        <v>0</v>
      </c>
      <c r="AB70" s="9"/>
      <c r="AC70" s="9"/>
      <c r="AD70" s="9"/>
      <c r="AE70" s="9"/>
    </row>
    <row r="71" spans="1:31" s="2" customFormat="1">
      <c r="A71" s="22"/>
      <c r="B71" s="6"/>
      <c r="C71" s="6"/>
      <c r="D71" s="6"/>
      <c r="E71" s="6"/>
      <c r="F71" s="6"/>
      <c r="G71" s="6"/>
      <c r="H71" s="6"/>
      <c r="I71" s="6"/>
      <c r="J71" s="16"/>
      <c r="K71" s="6"/>
      <c r="L71" s="6"/>
      <c r="M71" s="6"/>
      <c r="N71" s="5"/>
      <c r="O71" s="5"/>
      <c r="P71" s="5"/>
      <c r="Q71" s="5"/>
      <c r="R71" s="6"/>
      <c r="S71" s="6"/>
      <c r="T71" s="6"/>
      <c r="U71" s="6"/>
      <c r="V71" s="6"/>
      <c r="W71" s="6"/>
      <c r="X71" s="6"/>
      <c r="Y71" s="6"/>
      <c r="Z71" s="6"/>
      <c r="AA71" s="6"/>
      <c r="AB71" s="3"/>
      <c r="AC71" s="3"/>
      <c r="AD71" s="3"/>
      <c r="AE71" s="3"/>
    </row>
    <row r="72" spans="1:31" s="2" customFormat="1">
      <c r="A72" s="22"/>
      <c r="B72" s="25"/>
      <c r="C72" s="84"/>
      <c r="D72" s="41"/>
      <c r="E72" s="144"/>
      <c r="F72" s="84"/>
      <c r="G72" s="116"/>
      <c r="H72" s="116"/>
      <c r="I72" s="116"/>
      <c r="J72" s="87"/>
      <c r="K72" s="144"/>
      <c r="L72" s="74"/>
      <c r="M72" s="41"/>
      <c r="N72" s="3"/>
      <c r="O72" s="3"/>
      <c r="P72" s="3"/>
      <c r="Q72" s="3"/>
      <c r="R72" s="21"/>
      <c r="S72" s="22"/>
      <c r="T72" s="22"/>
      <c r="U72" s="40"/>
      <c r="V72" s="40"/>
      <c r="W72" s="21"/>
      <c r="X72" s="21"/>
      <c r="Y72" s="21"/>
      <c r="Z72" s="21"/>
      <c r="AA72" s="21"/>
      <c r="AB72" s="3"/>
      <c r="AC72" s="3"/>
      <c r="AD72" s="3"/>
      <c r="AE72" s="3"/>
    </row>
    <row r="73" spans="1:31" s="17" customFormat="1" ht="31.5">
      <c r="A73" s="24">
        <v>8</v>
      </c>
      <c r="B73" s="23" t="s">
        <v>220</v>
      </c>
      <c r="C73" s="89">
        <f>COUNTA(C74:C76)</f>
        <v>1</v>
      </c>
      <c r="D73" s="43">
        <f t="shared" ref="D73:AA73" si="11">COUNTA(D74:D76)</f>
        <v>1</v>
      </c>
      <c r="E73" s="146">
        <f t="shared" si="11"/>
        <v>1</v>
      </c>
      <c r="F73" s="117">
        <f t="shared" si="11"/>
        <v>1</v>
      </c>
      <c r="G73" s="117">
        <f t="shared" si="11"/>
        <v>0</v>
      </c>
      <c r="H73" s="117">
        <f t="shared" si="11"/>
        <v>0</v>
      </c>
      <c r="I73" s="117">
        <f t="shared" si="11"/>
        <v>0</v>
      </c>
      <c r="J73" s="89"/>
      <c r="K73" s="146"/>
      <c r="L73" s="77"/>
      <c r="M73" s="43"/>
      <c r="N73" s="24">
        <f t="shared" si="11"/>
        <v>0</v>
      </c>
      <c r="O73" s="24">
        <f t="shared" si="11"/>
        <v>0</v>
      </c>
      <c r="P73" s="24">
        <f t="shared" si="11"/>
        <v>0</v>
      </c>
      <c r="Q73" s="24">
        <f t="shared" si="11"/>
        <v>1</v>
      </c>
      <c r="R73" s="24">
        <f t="shared" si="11"/>
        <v>0</v>
      </c>
      <c r="S73" s="24">
        <f t="shared" si="11"/>
        <v>1</v>
      </c>
      <c r="T73" s="24">
        <f t="shared" si="11"/>
        <v>0</v>
      </c>
      <c r="U73" s="43">
        <f t="shared" si="11"/>
        <v>0</v>
      </c>
      <c r="V73" s="43">
        <f t="shared" si="11"/>
        <v>1</v>
      </c>
      <c r="W73" s="24">
        <f t="shared" si="11"/>
        <v>0</v>
      </c>
      <c r="X73" s="24">
        <f t="shared" si="11"/>
        <v>0</v>
      </c>
      <c r="Y73" s="24">
        <f t="shared" si="11"/>
        <v>0</v>
      </c>
      <c r="Z73" s="24">
        <f t="shared" si="11"/>
        <v>0</v>
      </c>
      <c r="AA73" s="24">
        <f t="shared" si="11"/>
        <v>0</v>
      </c>
      <c r="AB73" s="24"/>
      <c r="AC73" s="24"/>
      <c r="AD73" s="24"/>
      <c r="AE73" s="24"/>
    </row>
    <row r="74" spans="1:31" s="2" customFormat="1" ht="47.25">
      <c r="A74" s="24"/>
      <c r="B74" s="21"/>
      <c r="C74" s="84" t="s">
        <v>123</v>
      </c>
      <c r="D74" s="40" t="s">
        <v>124</v>
      </c>
      <c r="E74" s="144" t="s">
        <v>125</v>
      </c>
      <c r="F74" s="84" t="s">
        <v>126</v>
      </c>
      <c r="G74" s="116"/>
      <c r="H74" s="116"/>
      <c r="I74" s="116"/>
      <c r="J74" s="88" t="s">
        <v>127</v>
      </c>
      <c r="K74" s="144" t="s">
        <v>943</v>
      </c>
      <c r="L74" s="95" t="s">
        <v>1812</v>
      </c>
      <c r="M74" s="41">
        <v>67.900000000000006</v>
      </c>
      <c r="N74" s="22"/>
      <c r="O74" s="22"/>
      <c r="P74" s="22"/>
      <c r="Q74" s="22" t="s">
        <v>3</v>
      </c>
      <c r="R74" s="22"/>
      <c r="S74" s="22" t="s">
        <v>966</v>
      </c>
      <c r="T74" s="22"/>
      <c r="U74" s="41"/>
      <c r="V74" s="41" t="s">
        <v>966</v>
      </c>
      <c r="W74" s="22"/>
      <c r="X74" s="22"/>
      <c r="Y74" s="22"/>
      <c r="Z74" s="22"/>
      <c r="AA74" s="22"/>
      <c r="AB74" s="3"/>
      <c r="AC74" s="3"/>
      <c r="AD74" s="3"/>
      <c r="AE74" s="3"/>
    </row>
    <row r="75" spans="1:31" s="2" customFormat="1">
      <c r="A75" s="22"/>
      <c r="B75" s="25"/>
      <c r="C75" s="84"/>
      <c r="D75" s="41"/>
      <c r="E75" s="144"/>
      <c r="F75" s="84"/>
      <c r="G75" s="116"/>
      <c r="H75" s="116"/>
      <c r="I75" s="116"/>
      <c r="J75" s="87"/>
      <c r="K75" s="144"/>
      <c r="L75" s="74"/>
      <c r="M75" s="41"/>
      <c r="N75" s="3"/>
      <c r="O75" s="3"/>
      <c r="P75" s="3"/>
      <c r="Q75" s="3"/>
      <c r="R75" s="21"/>
      <c r="S75" s="22"/>
      <c r="T75" s="22"/>
      <c r="U75" s="40"/>
      <c r="V75" s="40"/>
      <c r="W75" s="21"/>
      <c r="X75" s="21"/>
      <c r="Y75" s="21"/>
      <c r="Z75" s="21"/>
      <c r="AA75" s="21"/>
      <c r="AB75" s="3"/>
      <c r="AC75" s="3"/>
      <c r="AD75" s="3"/>
      <c r="AE75" s="3"/>
    </row>
    <row r="76" spans="1:31" s="2" customFormat="1">
      <c r="A76" s="22"/>
      <c r="B76" s="25"/>
      <c r="C76" s="84"/>
      <c r="D76" s="41"/>
      <c r="E76" s="144"/>
      <c r="F76" s="84"/>
      <c r="G76" s="116"/>
      <c r="H76" s="116"/>
      <c r="I76" s="116"/>
      <c r="J76" s="87"/>
      <c r="K76" s="144"/>
      <c r="L76" s="74"/>
      <c r="M76" s="41"/>
      <c r="N76" s="3"/>
      <c r="O76" s="3"/>
      <c r="P76" s="3"/>
      <c r="Q76" s="3"/>
      <c r="R76" s="21"/>
      <c r="S76" s="22"/>
      <c r="T76" s="22"/>
      <c r="U76" s="40"/>
      <c r="V76" s="40"/>
      <c r="W76" s="21"/>
      <c r="X76" s="21"/>
      <c r="Y76" s="21"/>
      <c r="Z76" s="21"/>
      <c r="AA76" s="21"/>
      <c r="AB76" s="3"/>
      <c r="AC76" s="3"/>
      <c r="AD76" s="3"/>
      <c r="AE76" s="3"/>
    </row>
    <row r="77" spans="1:31" s="17" customFormat="1" ht="48" customHeight="1">
      <c r="A77" s="24">
        <v>9</v>
      </c>
      <c r="B77" s="23" t="s">
        <v>907</v>
      </c>
      <c r="C77" s="89">
        <f>COUNTA(C78:C86)</f>
        <v>7</v>
      </c>
      <c r="D77" s="43">
        <f t="shared" ref="D77:AA77" si="12">COUNTA(D78:D86)</f>
        <v>6</v>
      </c>
      <c r="E77" s="146">
        <f t="shared" si="12"/>
        <v>6</v>
      </c>
      <c r="F77" s="117">
        <f t="shared" si="12"/>
        <v>6</v>
      </c>
      <c r="G77" s="117">
        <f t="shared" si="12"/>
        <v>3</v>
      </c>
      <c r="H77" s="117">
        <f t="shared" si="12"/>
        <v>0</v>
      </c>
      <c r="I77" s="117">
        <f t="shared" si="12"/>
        <v>2</v>
      </c>
      <c r="J77" s="89"/>
      <c r="K77" s="146"/>
      <c r="L77" s="77"/>
      <c r="M77" s="43"/>
      <c r="N77" s="24">
        <f t="shared" si="12"/>
        <v>0</v>
      </c>
      <c r="O77" s="24">
        <f t="shared" si="12"/>
        <v>0</v>
      </c>
      <c r="P77" s="24">
        <f t="shared" si="12"/>
        <v>0</v>
      </c>
      <c r="Q77" s="24">
        <f t="shared" si="12"/>
        <v>7</v>
      </c>
      <c r="R77" s="24">
        <f t="shared" si="12"/>
        <v>3</v>
      </c>
      <c r="S77" s="24">
        <f t="shared" si="12"/>
        <v>1</v>
      </c>
      <c r="T77" s="24">
        <f t="shared" si="12"/>
        <v>0</v>
      </c>
      <c r="U77" s="43">
        <f t="shared" si="12"/>
        <v>2</v>
      </c>
      <c r="V77" s="43">
        <f t="shared" si="12"/>
        <v>4</v>
      </c>
      <c r="W77" s="24">
        <f t="shared" si="12"/>
        <v>2</v>
      </c>
      <c r="X77" s="24">
        <f t="shared" si="12"/>
        <v>0</v>
      </c>
      <c r="Y77" s="24">
        <f t="shared" si="12"/>
        <v>0</v>
      </c>
      <c r="Z77" s="24">
        <f t="shared" si="12"/>
        <v>0</v>
      </c>
      <c r="AA77" s="24">
        <f t="shared" si="12"/>
        <v>1</v>
      </c>
      <c r="AB77" s="24"/>
      <c r="AC77" s="24"/>
      <c r="AD77" s="24"/>
      <c r="AE77" s="24"/>
    </row>
    <row r="78" spans="1:31" s="2" customFormat="1" ht="63">
      <c r="A78" s="24"/>
      <c r="B78" s="21"/>
      <c r="C78" s="84" t="s">
        <v>174</v>
      </c>
      <c r="D78" s="40" t="s">
        <v>175</v>
      </c>
      <c r="E78" s="144" t="s">
        <v>176</v>
      </c>
      <c r="F78" s="84" t="s">
        <v>177</v>
      </c>
      <c r="G78" s="116" t="s">
        <v>966</v>
      </c>
      <c r="H78" s="116"/>
      <c r="I78" s="116" t="s">
        <v>1685</v>
      </c>
      <c r="J78" s="88" t="s">
        <v>178</v>
      </c>
      <c r="K78" s="144" t="s">
        <v>943</v>
      </c>
      <c r="L78" s="95" t="s">
        <v>1812</v>
      </c>
      <c r="M78" s="41">
        <v>73.900000000000006</v>
      </c>
      <c r="N78" s="22"/>
      <c r="O78" s="22"/>
      <c r="P78" s="22"/>
      <c r="Q78" s="22" t="s">
        <v>3</v>
      </c>
      <c r="R78" s="22" t="s">
        <v>966</v>
      </c>
      <c r="S78" s="22"/>
      <c r="T78" s="22"/>
      <c r="U78" s="41"/>
      <c r="V78" s="41" t="s">
        <v>966</v>
      </c>
      <c r="W78" s="22"/>
      <c r="X78" s="22"/>
      <c r="Y78" s="22"/>
      <c r="Z78" s="22"/>
      <c r="AA78" s="22"/>
      <c r="AB78" s="3"/>
      <c r="AC78" s="3"/>
      <c r="AD78" s="3"/>
      <c r="AE78" s="3"/>
    </row>
    <row r="79" spans="1:31" s="14" customFormat="1" ht="63">
      <c r="A79" s="24"/>
      <c r="B79" s="21"/>
      <c r="C79" s="84" t="s">
        <v>630</v>
      </c>
      <c r="D79" s="40" t="s">
        <v>631</v>
      </c>
      <c r="E79" s="144" t="s">
        <v>632</v>
      </c>
      <c r="F79" s="84" t="s">
        <v>633</v>
      </c>
      <c r="G79" s="116"/>
      <c r="H79" s="116"/>
      <c r="I79" s="116"/>
      <c r="J79" s="88" t="s">
        <v>634</v>
      </c>
      <c r="K79" s="144" t="s">
        <v>629</v>
      </c>
      <c r="L79" s="74"/>
      <c r="M79" s="41">
        <v>63</v>
      </c>
      <c r="N79" s="22"/>
      <c r="O79" s="22"/>
      <c r="P79" s="22"/>
      <c r="Q79" s="22" t="s">
        <v>3</v>
      </c>
      <c r="R79" s="22"/>
      <c r="S79" s="22" t="s">
        <v>966</v>
      </c>
      <c r="T79" s="22"/>
      <c r="U79" s="41"/>
      <c r="V79" s="41" t="s">
        <v>966</v>
      </c>
      <c r="W79" s="22"/>
      <c r="X79" s="22"/>
      <c r="Y79" s="22"/>
      <c r="Z79" s="22"/>
      <c r="AA79" s="22"/>
      <c r="AB79" s="22"/>
      <c r="AC79" s="22"/>
      <c r="AD79" s="22"/>
      <c r="AE79" s="22"/>
    </row>
    <row r="80" spans="1:31" s="2" customFormat="1" ht="63">
      <c r="A80" s="24"/>
      <c r="B80" s="21"/>
      <c r="C80" s="84" t="s">
        <v>272</v>
      </c>
      <c r="D80" s="40" t="s">
        <v>273</v>
      </c>
      <c r="E80" s="144" t="s">
        <v>274</v>
      </c>
      <c r="F80" s="84" t="s">
        <v>275</v>
      </c>
      <c r="G80" s="116"/>
      <c r="H80" s="116"/>
      <c r="I80" s="116"/>
      <c r="J80" s="87"/>
      <c r="K80" s="144" t="s">
        <v>948</v>
      </c>
      <c r="L80" s="74"/>
      <c r="M80" s="41">
        <v>52</v>
      </c>
      <c r="N80" s="22"/>
      <c r="O80" s="22"/>
      <c r="P80" s="22"/>
      <c r="Q80" s="22" t="s">
        <v>227</v>
      </c>
      <c r="R80" s="22" t="s">
        <v>966</v>
      </c>
      <c r="S80" s="22"/>
      <c r="T80" s="22"/>
      <c r="U80" s="41"/>
      <c r="V80" s="41"/>
      <c r="W80" s="22" t="s">
        <v>966</v>
      </c>
      <c r="X80" s="22"/>
      <c r="Y80" s="22"/>
      <c r="Z80" s="22"/>
      <c r="AA80" s="22"/>
      <c r="AB80" s="3"/>
      <c r="AC80" s="3"/>
      <c r="AD80" s="3"/>
      <c r="AE80" s="3"/>
    </row>
    <row r="81" spans="1:31" s="14" customFormat="1" ht="63">
      <c r="A81" s="24"/>
      <c r="B81" s="21"/>
      <c r="C81" s="84" t="s">
        <v>635</v>
      </c>
      <c r="D81" s="40" t="s">
        <v>636</v>
      </c>
      <c r="E81" s="144" t="s">
        <v>637</v>
      </c>
      <c r="F81" s="84" t="s">
        <v>638</v>
      </c>
      <c r="G81" s="116" t="s">
        <v>966</v>
      </c>
      <c r="H81" s="116"/>
      <c r="I81" s="116"/>
      <c r="J81" s="88" t="s">
        <v>639</v>
      </c>
      <c r="K81" s="144" t="s">
        <v>629</v>
      </c>
      <c r="L81" s="74"/>
      <c r="M81" s="41">
        <v>54</v>
      </c>
      <c r="N81" s="22"/>
      <c r="O81" s="22"/>
      <c r="P81" s="22"/>
      <c r="Q81" s="22" t="s">
        <v>227</v>
      </c>
      <c r="R81" s="22"/>
      <c r="S81" s="22"/>
      <c r="T81" s="22"/>
      <c r="U81" s="41" t="s">
        <v>966</v>
      </c>
      <c r="V81" s="41"/>
      <c r="W81" s="22" t="s">
        <v>966</v>
      </c>
      <c r="X81" s="22"/>
      <c r="Y81" s="22"/>
      <c r="Z81" s="22"/>
      <c r="AA81" s="22"/>
      <c r="AB81" s="22"/>
      <c r="AC81" s="22"/>
      <c r="AD81" s="22"/>
      <c r="AE81" s="22"/>
    </row>
    <row r="82" spans="1:31" s="14" customFormat="1" ht="83.25" customHeight="1">
      <c r="A82" s="24"/>
      <c r="B82" s="21"/>
      <c r="C82" s="84" t="s">
        <v>640</v>
      </c>
      <c r="D82" s="40" t="s">
        <v>641</v>
      </c>
      <c r="E82" s="144" t="s">
        <v>642</v>
      </c>
      <c r="F82" s="84" t="s">
        <v>643</v>
      </c>
      <c r="G82" s="116" t="s">
        <v>966</v>
      </c>
      <c r="H82" s="116"/>
      <c r="I82" s="116"/>
      <c r="J82" s="88" t="s">
        <v>644</v>
      </c>
      <c r="K82" s="144" t="s">
        <v>629</v>
      </c>
      <c r="L82" s="74"/>
      <c r="M82" s="41">
        <v>56</v>
      </c>
      <c r="N82" s="22"/>
      <c r="O82" s="22"/>
      <c r="P82" s="22"/>
      <c r="Q82" s="22" t="s">
        <v>227</v>
      </c>
      <c r="R82" s="22"/>
      <c r="S82" s="22"/>
      <c r="T82" s="22"/>
      <c r="U82" s="41" t="s">
        <v>966</v>
      </c>
      <c r="V82" s="41"/>
      <c r="W82" s="22"/>
      <c r="X82" s="22"/>
      <c r="Y82" s="22"/>
      <c r="Z82" s="22"/>
      <c r="AA82" s="22" t="s">
        <v>966</v>
      </c>
      <c r="AB82" s="22"/>
      <c r="AC82" s="22"/>
      <c r="AD82" s="22"/>
      <c r="AE82" s="22"/>
    </row>
    <row r="83" spans="1:31" s="166" customFormat="1" ht="83.25" customHeight="1">
      <c r="A83" s="167"/>
      <c r="B83" s="164"/>
      <c r="C83" s="164" t="s">
        <v>1939</v>
      </c>
      <c r="D83" s="253" t="s">
        <v>1941</v>
      </c>
      <c r="E83" s="253" t="s">
        <v>1942</v>
      </c>
      <c r="F83" s="253" t="s">
        <v>1943</v>
      </c>
      <c r="G83" s="164"/>
      <c r="H83" s="164"/>
      <c r="I83" s="164" t="s">
        <v>966</v>
      </c>
      <c r="J83" s="256" t="s">
        <v>1944</v>
      </c>
      <c r="K83" s="253" t="s">
        <v>1945</v>
      </c>
      <c r="L83" s="164"/>
      <c r="M83" s="163">
        <v>67</v>
      </c>
      <c r="N83" s="163"/>
      <c r="O83" s="163"/>
      <c r="P83" s="163"/>
      <c r="Q83" s="163" t="s">
        <v>227</v>
      </c>
      <c r="R83" s="259" t="s">
        <v>966</v>
      </c>
      <c r="S83" s="163"/>
      <c r="T83" s="163"/>
      <c r="U83" s="163"/>
      <c r="V83" s="163" t="s">
        <v>966</v>
      </c>
      <c r="W83" s="163"/>
      <c r="X83" s="163"/>
      <c r="Y83" s="163"/>
      <c r="Z83" s="163"/>
      <c r="AA83" s="163"/>
      <c r="AB83" s="163"/>
      <c r="AC83" s="163"/>
      <c r="AD83" s="163"/>
      <c r="AE83" s="163"/>
    </row>
    <row r="84" spans="1:31" s="166" customFormat="1" ht="83.25" customHeight="1">
      <c r="A84" s="167"/>
      <c r="B84" s="164"/>
      <c r="C84" s="164" t="s">
        <v>1940</v>
      </c>
      <c r="D84" s="255"/>
      <c r="E84" s="255"/>
      <c r="F84" s="255"/>
      <c r="G84" s="164"/>
      <c r="H84" s="164"/>
      <c r="I84" s="164"/>
      <c r="J84" s="258"/>
      <c r="K84" s="255"/>
      <c r="L84" s="164"/>
      <c r="M84" s="163">
        <v>67</v>
      </c>
      <c r="N84" s="163"/>
      <c r="O84" s="163"/>
      <c r="P84" s="163"/>
      <c r="Q84" s="163" t="s">
        <v>227</v>
      </c>
      <c r="R84" s="261"/>
      <c r="S84" s="163"/>
      <c r="T84" s="163"/>
      <c r="U84" s="163"/>
      <c r="V84" s="163" t="s">
        <v>966</v>
      </c>
      <c r="W84" s="163"/>
      <c r="X84" s="163"/>
      <c r="Y84" s="163"/>
      <c r="Z84" s="163"/>
      <c r="AA84" s="163"/>
      <c r="AB84" s="163"/>
      <c r="AC84" s="163"/>
      <c r="AD84" s="163"/>
      <c r="AE84" s="163"/>
    </row>
    <row r="85" spans="1:31" s="14" customFormat="1" ht="21.75" customHeight="1">
      <c r="A85" s="24"/>
      <c r="B85" s="21"/>
      <c r="C85" s="84"/>
      <c r="D85" s="40"/>
      <c r="E85" s="144"/>
      <c r="F85" s="84"/>
      <c r="G85" s="116"/>
      <c r="H85" s="116"/>
      <c r="I85" s="116"/>
      <c r="J85" s="88"/>
      <c r="K85" s="144"/>
      <c r="L85" s="74"/>
      <c r="M85" s="41"/>
      <c r="N85" s="22"/>
      <c r="O85" s="22"/>
      <c r="P85" s="22"/>
      <c r="Q85" s="22"/>
      <c r="R85" s="22"/>
      <c r="S85" s="22"/>
      <c r="T85" s="22"/>
      <c r="U85" s="41"/>
      <c r="V85" s="41"/>
      <c r="W85" s="22"/>
      <c r="X85" s="22"/>
      <c r="Y85" s="22"/>
      <c r="Z85" s="22"/>
      <c r="AA85" s="22"/>
      <c r="AB85" s="22"/>
      <c r="AC85" s="22"/>
      <c r="AD85" s="22"/>
      <c r="AE85" s="22"/>
    </row>
    <row r="86" spans="1:31" s="2" customFormat="1">
      <c r="A86" s="22"/>
      <c r="B86" s="25"/>
      <c r="C86" s="84"/>
      <c r="D86" s="41"/>
      <c r="E86" s="144"/>
      <c r="F86" s="84"/>
      <c r="G86" s="116"/>
      <c r="H86" s="116"/>
      <c r="I86" s="116"/>
      <c r="J86" s="87"/>
      <c r="K86" s="144"/>
      <c r="L86" s="74"/>
      <c r="M86" s="41"/>
      <c r="N86" s="3"/>
      <c r="O86" s="3"/>
      <c r="P86" s="3"/>
      <c r="Q86" s="3"/>
      <c r="R86" s="21"/>
      <c r="S86" s="22"/>
      <c r="T86" s="22"/>
      <c r="U86" s="40"/>
      <c r="V86" s="40"/>
      <c r="W86" s="21"/>
      <c r="X86" s="21"/>
      <c r="Y86" s="21"/>
      <c r="Z86" s="21"/>
      <c r="AA86" s="21"/>
      <c r="AB86" s="3"/>
      <c r="AC86" s="3"/>
      <c r="AD86" s="3"/>
      <c r="AE86" s="3"/>
    </row>
    <row r="87" spans="1:31" s="17" customFormat="1" ht="64.5" customHeight="1">
      <c r="A87" s="24">
        <v>10</v>
      </c>
      <c r="B87" s="23" t="s">
        <v>908</v>
      </c>
      <c r="C87" s="89">
        <f>COUNTA(C88:C107)</f>
        <v>18</v>
      </c>
      <c r="D87" s="43">
        <f t="shared" ref="D87:AA87" si="13">COUNTA(D88:D107)</f>
        <v>5</v>
      </c>
      <c r="E87" s="146">
        <f t="shared" si="13"/>
        <v>5</v>
      </c>
      <c r="F87" s="117">
        <f t="shared" si="13"/>
        <v>5</v>
      </c>
      <c r="G87" s="117">
        <f t="shared" si="13"/>
        <v>1</v>
      </c>
      <c r="H87" s="117">
        <f t="shared" si="13"/>
        <v>0</v>
      </c>
      <c r="I87" s="117">
        <f t="shared" si="13"/>
        <v>0</v>
      </c>
      <c r="J87" s="89"/>
      <c r="K87" s="146"/>
      <c r="L87" s="77"/>
      <c r="M87" s="43"/>
      <c r="N87" s="24">
        <f t="shared" si="13"/>
        <v>0</v>
      </c>
      <c r="O87" s="24">
        <f t="shared" si="13"/>
        <v>0</v>
      </c>
      <c r="P87" s="24">
        <f t="shared" si="13"/>
        <v>3</v>
      </c>
      <c r="Q87" s="24">
        <f t="shared" si="13"/>
        <v>15</v>
      </c>
      <c r="R87" s="24">
        <f t="shared" si="13"/>
        <v>3</v>
      </c>
      <c r="S87" s="24">
        <f t="shared" si="13"/>
        <v>1</v>
      </c>
      <c r="T87" s="24">
        <f t="shared" si="13"/>
        <v>0</v>
      </c>
      <c r="U87" s="43">
        <f t="shared" si="13"/>
        <v>1</v>
      </c>
      <c r="V87" s="43">
        <f t="shared" si="13"/>
        <v>17</v>
      </c>
      <c r="W87" s="24">
        <f t="shared" si="13"/>
        <v>0</v>
      </c>
      <c r="X87" s="24">
        <f t="shared" si="13"/>
        <v>1</v>
      </c>
      <c r="Y87" s="24">
        <f t="shared" si="13"/>
        <v>0</v>
      </c>
      <c r="Z87" s="24">
        <f t="shared" si="13"/>
        <v>0</v>
      </c>
      <c r="AA87" s="24">
        <f t="shared" si="13"/>
        <v>0</v>
      </c>
      <c r="AB87" s="24"/>
      <c r="AC87" s="24"/>
      <c r="AD87" s="24"/>
      <c r="AE87" s="24"/>
    </row>
    <row r="88" spans="1:31" s="2" customFormat="1" ht="130.5" customHeight="1">
      <c r="A88" s="24"/>
      <c r="B88" s="21"/>
      <c r="C88" s="84" t="s">
        <v>45</v>
      </c>
      <c r="D88" s="40" t="s">
        <v>46</v>
      </c>
      <c r="E88" s="144" t="s">
        <v>47</v>
      </c>
      <c r="F88" s="86" t="s">
        <v>48</v>
      </c>
      <c r="G88" s="123"/>
      <c r="H88" s="123"/>
      <c r="I88" s="123"/>
      <c r="J88" s="88" t="s">
        <v>49</v>
      </c>
      <c r="K88" s="144" t="s">
        <v>943</v>
      </c>
      <c r="L88" s="95" t="s">
        <v>1812</v>
      </c>
      <c r="M88" s="41">
        <v>76.8</v>
      </c>
      <c r="N88" s="22"/>
      <c r="O88" s="22"/>
      <c r="P88" s="22" t="s">
        <v>2</v>
      </c>
      <c r="Q88" s="22"/>
      <c r="R88" s="22"/>
      <c r="S88" s="22" t="s">
        <v>966</v>
      </c>
      <c r="T88" s="22"/>
      <c r="U88" s="41"/>
      <c r="V88" s="41" t="s">
        <v>966</v>
      </c>
      <c r="W88" s="22"/>
      <c r="X88" s="22"/>
      <c r="Y88" s="22"/>
      <c r="Z88" s="22"/>
      <c r="AA88" s="22"/>
      <c r="AB88" s="3"/>
      <c r="AC88" s="3"/>
      <c r="AD88" s="3"/>
      <c r="AE88" s="3"/>
    </row>
    <row r="89" spans="1:31" s="2" customFormat="1" ht="76.5" customHeight="1">
      <c r="A89" s="24"/>
      <c r="B89" s="21"/>
      <c r="C89" s="84" t="s">
        <v>385</v>
      </c>
      <c r="D89" s="40" t="s">
        <v>386</v>
      </c>
      <c r="E89" s="144" t="s">
        <v>47</v>
      </c>
      <c r="F89" s="86" t="s">
        <v>387</v>
      </c>
      <c r="G89" s="123"/>
      <c r="H89" s="123"/>
      <c r="I89" s="123"/>
      <c r="J89" s="88" t="s">
        <v>388</v>
      </c>
      <c r="K89" s="144" t="s">
        <v>318</v>
      </c>
      <c r="L89" s="74"/>
      <c r="M89" s="41">
        <v>51</v>
      </c>
      <c r="N89" s="22"/>
      <c r="O89" s="22"/>
      <c r="P89" s="22"/>
      <c r="Q89" s="22" t="s">
        <v>227</v>
      </c>
      <c r="R89" s="22" t="s">
        <v>966</v>
      </c>
      <c r="S89" s="22"/>
      <c r="T89" s="22"/>
      <c r="U89" s="41"/>
      <c r="V89" s="41"/>
      <c r="W89" s="22"/>
      <c r="X89" s="22" t="s">
        <v>966</v>
      </c>
      <c r="Y89" s="22"/>
      <c r="Z89" s="22"/>
      <c r="AA89" s="22"/>
      <c r="AB89" s="3"/>
      <c r="AC89" s="3"/>
      <c r="AD89" s="3"/>
      <c r="AE89" s="3"/>
    </row>
    <row r="90" spans="1:31" s="2" customFormat="1" ht="105" customHeight="1">
      <c r="A90" s="24"/>
      <c r="B90" s="21"/>
      <c r="C90" s="84" t="s">
        <v>51</v>
      </c>
      <c r="D90" s="273" t="s">
        <v>53</v>
      </c>
      <c r="E90" s="273" t="s">
        <v>54</v>
      </c>
      <c r="F90" s="305" t="s">
        <v>55</v>
      </c>
      <c r="G90" s="123"/>
      <c r="H90" s="123"/>
      <c r="I90" s="123"/>
      <c r="J90" s="307" t="s">
        <v>56</v>
      </c>
      <c r="K90" s="268" t="s">
        <v>50</v>
      </c>
      <c r="L90" s="293" t="s">
        <v>1812</v>
      </c>
      <c r="M90" s="41">
        <v>75.099999999999994</v>
      </c>
      <c r="N90" s="22"/>
      <c r="O90" s="22"/>
      <c r="P90" s="22" t="s">
        <v>2</v>
      </c>
      <c r="Q90" s="22"/>
      <c r="R90" s="305" t="s">
        <v>966</v>
      </c>
      <c r="S90" s="22"/>
      <c r="T90" s="22"/>
      <c r="U90" s="41"/>
      <c r="V90" s="41" t="s">
        <v>966</v>
      </c>
      <c r="W90" s="22"/>
      <c r="X90" s="22"/>
      <c r="Y90" s="22"/>
      <c r="Z90" s="22"/>
      <c r="AA90" s="22"/>
      <c r="AB90" s="3"/>
      <c r="AC90" s="3"/>
      <c r="AD90" s="3"/>
      <c r="AE90" s="3"/>
    </row>
    <row r="91" spans="1:31" s="2" customFormat="1" ht="15.75" customHeight="1">
      <c r="A91" s="24"/>
      <c r="B91" s="21"/>
      <c r="C91" s="84" t="s">
        <v>52</v>
      </c>
      <c r="D91" s="273"/>
      <c r="E91" s="273"/>
      <c r="F91" s="305"/>
      <c r="G91" s="123"/>
      <c r="H91" s="123"/>
      <c r="I91" s="123"/>
      <c r="J91" s="307"/>
      <c r="K91" s="269"/>
      <c r="L91" s="294"/>
      <c r="M91" s="41">
        <v>75.2</v>
      </c>
      <c r="N91" s="22"/>
      <c r="O91" s="22"/>
      <c r="P91" s="22" t="s">
        <v>2</v>
      </c>
      <c r="Q91" s="22"/>
      <c r="R91" s="305"/>
      <c r="S91" s="22"/>
      <c r="T91" s="22"/>
      <c r="U91" s="41"/>
      <c r="V91" s="41" t="s">
        <v>966</v>
      </c>
      <c r="W91" s="22"/>
      <c r="X91" s="22"/>
      <c r="Y91" s="22"/>
      <c r="Z91" s="22"/>
      <c r="AA91" s="22"/>
      <c r="AB91" s="3"/>
      <c r="AC91" s="3"/>
      <c r="AD91" s="3"/>
      <c r="AE91" s="3"/>
    </row>
    <row r="92" spans="1:31" s="2" customFormat="1" ht="15" customHeight="1">
      <c r="A92" s="24"/>
      <c r="B92" s="21"/>
      <c r="C92" s="84" t="s">
        <v>360</v>
      </c>
      <c r="D92" s="273"/>
      <c r="E92" s="273"/>
      <c r="F92" s="305"/>
      <c r="G92" s="123"/>
      <c r="H92" s="123"/>
      <c r="I92" s="123"/>
      <c r="J92" s="307"/>
      <c r="K92" s="273" t="s">
        <v>949</v>
      </c>
      <c r="L92" s="74"/>
      <c r="M92" s="41">
        <v>59</v>
      </c>
      <c r="N92" s="22"/>
      <c r="O92" s="22"/>
      <c r="P92" s="22"/>
      <c r="Q92" s="22" t="s">
        <v>227</v>
      </c>
      <c r="R92" s="305"/>
      <c r="S92" s="22"/>
      <c r="T92" s="22"/>
      <c r="U92" s="41"/>
      <c r="V92" s="41" t="s">
        <v>966</v>
      </c>
      <c r="W92" s="22"/>
      <c r="X92" s="22"/>
      <c r="Y92" s="22"/>
      <c r="Z92" s="22"/>
      <c r="AA92" s="22"/>
      <c r="AB92" s="3"/>
      <c r="AC92" s="3"/>
      <c r="AD92" s="3"/>
      <c r="AE92" s="3"/>
    </row>
    <row r="93" spans="1:31" s="2" customFormat="1" ht="41.25" customHeight="1">
      <c r="A93" s="24"/>
      <c r="B93" s="21"/>
      <c r="C93" s="84" t="s">
        <v>361</v>
      </c>
      <c r="D93" s="273"/>
      <c r="E93" s="273"/>
      <c r="F93" s="305"/>
      <c r="G93" s="123"/>
      <c r="H93" s="123"/>
      <c r="I93" s="123"/>
      <c r="J93" s="307"/>
      <c r="K93" s="273"/>
      <c r="L93" s="74"/>
      <c r="M93" s="41">
        <v>56</v>
      </c>
      <c r="N93" s="22"/>
      <c r="O93" s="22"/>
      <c r="P93" s="22"/>
      <c r="Q93" s="22" t="s">
        <v>227</v>
      </c>
      <c r="R93" s="305"/>
      <c r="S93" s="22"/>
      <c r="T93" s="22"/>
      <c r="U93" s="41"/>
      <c r="V93" s="41" t="s">
        <v>966</v>
      </c>
      <c r="W93" s="22"/>
      <c r="X93" s="22"/>
      <c r="Y93" s="22"/>
      <c r="Z93" s="22"/>
      <c r="AA93" s="22"/>
      <c r="AB93" s="3"/>
      <c r="AC93" s="3"/>
      <c r="AD93" s="3"/>
      <c r="AE93" s="3"/>
    </row>
    <row r="94" spans="1:31" s="2" customFormat="1" ht="41.25" customHeight="1">
      <c r="A94" s="24"/>
      <c r="B94" s="21"/>
      <c r="C94" s="84" t="s">
        <v>362</v>
      </c>
      <c r="D94" s="273"/>
      <c r="E94" s="273"/>
      <c r="F94" s="305"/>
      <c r="G94" s="123"/>
      <c r="H94" s="123"/>
      <c r="I94" s="123"/>
      <c r="J94" s="307"/>
      <c r="K94" s="273"/>
      <c r="L94" s="74"/>
      <c r="M94" s="41">
        <v>55</v>
      </c>
      <c r="N94" s="22"/>
      <c r="O94" s="22"/>
      <c r="P94" s="22"/>
      <c r="Q94" s="22" t="s">
        <v>227</v>
      </c>
      <c r="R94" s="305"/>
      <c r="S94" s="22"/>
      <c r="T94" s="22"/>
      <c r="U94" s="41"/>
      <c r="V94" s="41" t="s">
        <v>966</v>
      </c>
      <c r="W94" s="22"/>
      <c r="X94" s="22"/>
      <c r="Y94" s="22"/>
      <c r="Z94" s="22"/>
      <c r="AA94" s="22"/>
      <c r="AB94" s="3"/>
      <c r="AC94" s="3"/>
      <c r="AD94" s="3"/>
      <c r="AE94" s="3"/>
    </row>
    <row r="95" spans="1:31" s="2" customFormat="1" ht="41.25" customHeight="1">
      <c r="A95" s="24"/>
      <c r="B95" s="21"/>
      <c r="C95" s="84" t="s">
        <v>363</v>
      </c>
      <c r="D95" s="273"/>
      <c r="E95" s="273"/>
      <c r="F95" s="305"/>
      <c r="G95" s="123"/>
      <c r="H95" s="123"/>
      <c r="I95" s="123"/>
      <c r="J95" s="307"/>
      <c r="K95" s="273"/>
      <c r="L95" s="74"/>
      <c r="M95" s="41">
        <v>55</v>
      </c>
      <c r="N95" s="22"/>
      <c r="O95" s="22"/>
      <c r="P95" s="22"/>
      <c r="Q95" s="22" t="s">
        <v>227</v>
      </c>
      <c r="R95" s="305"/>
      <c r="S95" s="22"/>
      <c r="T95" s="22"/>
      <c r="U95" s="41"/>
      <c r="V95" s="41" t="s">
        <v>966</v>
      </c>
      <c r="W95" s="22"/>
      <c r="X95" s="22"/>
      <c r="Y95" s="22"/>
      <c r="Z95" s="22"/>
      <c r="AA95" s="22"/>
      <c r="AB95" s="3"/>
      <c r="AC95" s="3"/>
      <c r="AD95" s="3"/>
      <c r="AE95" s="3"/>
    </row>
    <row r="96" spans="1:31" s="2" customFormat="1" ht="41.25" customHeight="1">
      <c r="A96" s="24"/>
      <c r="B96" s="21"/>
      <c r="C96" s="84" t="s">
        <v>364</v>
      </c>
      <c r="D96" s="273"/>
      <c r="E96" s="273"/>
      <c r="F96" s="305"/>
      <c r="G96" s="123"/>
      <c r="H96" s="123"/>
      <c r="I96" s="123"/>
      <c r="J96" s="307"/>
      <c r="K96" s="273"/>
      <c r="L96" s="74"/>
      <c r="M96" s="41">
        <v>54</v>
      </c>
      <c r="N96" s="22"/>
      <c r="O96" s="22"/>
      <c r="P96" s="22"/>
      <c r="Q96" s="22" t="s">
        <v>227</v>
      </c>
      <c r="R96" s="305"/>
      <c r="S96" s="22"/>
      <c r="T96" s="22"/>
      <c r="U96" s="41"/>
      <c r="V96" s="41" t="s">
        <v>966</v>
      </c>
      <c r="W96" s="22"/>
      <c r="X96" s="22"/>
      <c r="Y96" s="22"/>
      <c r="Z96" s="22"/>
      <c r="AA96" s="22"/>
      <c r="AB96" s="3"/>
      <c r="AC96" s="3"/>
      <c r="AD96" s="3"/>
      <c r="AE96" s="3"/>
    </row>
    <row r="97" spans="1:31" s="2" customFormat="1" ht="41.25" customHeight="1">
      <c r="A97" s="24"/>
      <c r="B97" s="21"/>
      <c r="C97" s="84" t="s">
        <v>365</v>
      </c>
      <c r="D97" s="273"/>
      <c r="E97" s="273"/>
      <c r="F97" s="305"/>
      <c r="G97" s="123"/>
      <c r="H97" s="123"/>
      <c r="I97" s="123"/>
      <c r="J97" s="307"/>
      <c r="K97" s="273"/>
      <c r="L97" s="74"/>
      <c r="M97" s="41">
        <v>53</v>
      </c>
      <c r="N97" s="22"/>
      <c r="O97" s="22"/>
      <c r="P97" s="22"/>
      <c r="Q97" s="22" t="s">
        <v>227</v>
      </c>
      <c r="R97" s="305"/>
      <c r="S97" s="22"/>
      <c r="T97" s="22"/>
      <c r="U97" s="41"/>
      <c r="V97" s="41" t="s">
        <v>966</v>
      </c>
      <c r="W97" s="22"/>
      <c r="X97" s="22"/>
      <c r="Y97" s="22"/>
      <c r="Z97" s="22"/>
      <c r="AA97" s="22"/>
      <c r="AB97" s="3"/>
      <c r="AC97" s="3"/>
      <c r="AD97" s="3"/>
      <c r="AE97" s="3"/>
    </row>
    <row r="98" spans="1:31" s="2" customFormat="1" ht="41.25" customHeight="1">
      <c r="A98" s="24"/>
      <c r="B98" s="21"/>
      <c r="C98" s="84" t="s">
        <v>366</v>
      </c>
      <c r="D98" s="273"/>
      <c r="E98" s="273"/>
      <c r="F98" s="305"/>
      <c r="G98" s="123"/>
      <c r="H98" s="123"/>
      <c r="I98" s="123"/>
      <c r="J98" s="307"/>
      <c r="K98" s="273"/>
      <c r="L98" s="74"/>
      <c r="M98" s="41">
        <v>54</v>
      </c>
      <c r="N98" s="22"/>
      <c r="O98" s="22"/>
      <c r="P98" s="22"/>
      <c r="Q98" s="22" t="s">
        <v>227</v>
      </c>
      <c r="R98" s="305"/>
      <c r="S98" s="22"/>
      <c r="T98" s="22"/>
      <c r="U98" s="41"/>
      <c r="V98" s="41" t="s">
        <v>966</v>
      </c>
      <c r="W98" s="22"/>
      <c r="X98" s="22"/>
      <c r="Y98" s="22"/>
      <c r="Z98" s="22"/>
      <c r="AA98" s="22"/>
      <c r="AB98" s="3"/>
      <c r="AC98" s="3"/>
      <c r="AD98" s="3"/>
      <c r="AE98" s="3"/>
    </row>
    <row r="99" spans="1:31" s="2" customFormat="1" ht="41.25" customHeight="1">
      <c r="A99" s="24"/>
      <c r="B99" s="21"/>
      <c r="C99" s="84" t="s">
        <v>367</v>
      </c>
      <c r="D99" s="273"/>
      <c r="E99" s="273"/>
      <c r="F99" s="305"/>
      <c r="G99" s="123"/>
      <c r="H99" s="123"/>
      <c r="I99" s="123"/>
      <c r="J99" s="307"/>
      <c r="K99" s="273"/>
      <c r="L99" s="74"/>
      <c r="M99" s="41">
        <v>54</v>
      </c>
      <c r="N99" s="22"/>
      <c r="O99" s="22"/>
      <c r="P99" s="22"/>
      <c r="Q99" s="22" t="s">
        <v>227</v>
      </c>
      <c r="R99" s="305"/>
      <c r="S99" s="22"/>
      <c r="T99" s="22"/>
      <c r="U99" s="41"/>
      <c r="V99" s="41" t="s">
        <v>966</v>
      </c>
      <c r="W99" s="22"/>
      <c r="X99" s="22"/>
      <c r="Y99" s="22"/>
      <c r="Z99" s="22"/>
      <c r="AA99" s="22"/>
      <c r="AB99" s="3"/>
      <c r="AC99" s="3"/>
      <c r="AD99" s="3"/>
      <c r="AE99" s="3"/>
    </row>
    <row r="100" spans="1:31" s="2" customFormat="1" ht="41.25" customHeight="1">
      <c r="A100" s="24"/>
      <c r="B100" s="21"/>
      <c r="C100" s="84" t="s">
        <v>368</v>
      </c>
      <c r="D100" s="273"/>
      <c r="E100" s="273"/>
      <c r="F100" s="305"/>
      <c r="G100" s="123"/>
      <c r="H100" s="123"/>
      <c r="I100" s="123"/>
      <c r="J100" s="307"/>
      <c r="K100" s="273"/>
      <c r="L100" s="74"/>
      <c r="M100" s="41">
        <v>54</v>
      </c>
      <c r="N100" s="22"/>
      <c r="O100" s="22"/>
      <c r="P100" s="22"/>
      <c r="Q100" s="22" t="s">
        <v>227</v>
      </c>
      <c r="R100" s="305"/>
      <c r="S100" s="22"/>
      <c r="T100" s="22"/>
      <c r="U100" s="41"/>
      <c r="V100" s="41" t="s">
        <v>966</v>
      </c>
      <c r="W100" s="22"/>
      <c r="X100" s="22"/>
      <c r="Y100" s="22"/>
      <c r="Z100" s="22"/>
      <c r="AA100" s="22"/>
      <c r="AB100" s="3"/>
      <c r="AC100" s="3"/>
      <c r="AD100" s="3"/>
      <c r="AE100" s="3"/>
    </row>
    <row r="101" spans="1:31" s="2" customFormat="1" ht="41.25" customHeight="1">
      <c r="A101" s="24"/>
      <c r="B101" s="21"/>
      <c r="C101" s="84" t="s">
        <v>369</v>
      </c>
      <c r="D101" s="273"/>
      <c r="E101" s="273"/>
      <c r="F101" s="305"/>
      <c r="G101" s="123"/>
      <c r="H101" s="123"/>
      <c r="I101" s="123"/>
      <c r="J101" s="307"/>
      <c r="K101" s="273"/>
      <c r="L101" s="74"/>
      <c r="M101" s="41">
        <v>55</v>
      </c>
      <c r="N101" s="22"/>
      <c r="O101" s="22"/>
      <c r="P101" s="22"/>
      <c r="Q101" s="22" t="s">
        <v>227</v>
      </c>
      <c r="R101" s="305"/>
      <c r="S101" s="22"/>
      <c r="T101" s="22"/>
      <c r="U101" s="41"/>
      <c r="V101" s="41" t="s">
        <v>966</v>
      </c>
      <c r="W101" s="22"/>
      <c r="X101" s="22"/>
      <c r="Y101" s="22"/>
      <c r="Z101" s="22"/>
      <c r="AA101" s="22"/>
      <c r="AB101" s="3"/>
      <c r="AC101" s="3"/>
      <c r="AD101" s="3"/>
      <c r="AE101" s="3"/>
    </row>
    <row r="102" spans="1:31" s="2" customFormat="1" ht="41.25" customHeight="1">
      <c r="A102" s="24"/>
      <c r="B102" s="21"/>
      <c r="C102" s="84" t="s">
        <v>371</v>
      </c>
      <c r="D102" s="273"/>
      <c r="E102" s="273"/>
      <c r="F102" s="305"/>
      <c r="G102" s="123"/>
      <c r="H102" s="123"/>
      <c r="I102" s="123"/>
      <c r="J102" s="307"/>
      <c r="K102" s="273"/>
      <c r="L102" s="74"/>
      <c r="M102" s="41">
        <v>54</v>
      </c>
      <c r="N102" s="22"/>
      <c r="O102" s="22"/>
      <c r="P102" s="22"/>
      <c r="Q102" s="22" t="s">
        <v>227</v>
      </c>
      <c r="R102" s="305"/>
      <c r="S102" s="22"/>
      <c r="T102" s="22"/>
      <c r="U102" s="41"/>
      <c r="V102" s="41" t="s">
        <v>966</v>
      </c>
      <c r="W102" s="22"/>
      <c r="X102" s="22"/>
      <c r="Y102" s="22"/>
      <c r="Z102" s="22"/>
      <c r="AA102" s="22"/>
      <c r="AB102" s="3"/>
      <c r="AC102" s="3"/>
      <c r="AD102" s="3"/>
      <c r="AE102" s="3"/>
    </row>
    <row r="103" spans="1:31" s="2" customFormat="1" ht="41.25" customHeight="1">
      <c r="A103" s="24"/>
      <c r="B103" s="21"/>
      <c r="C103" s="84" t="s">
        <v>370</v>
      </c>
      <c r="D103" s="273"/>
      <c r="E103" s="273"/>
      <c r="F103" s="305"/>
      <c r="G103" s="123"/>
      <c r="H103" s="123"/>
      <c r="I103" s="123"/>
      <c r="J103" s="307"/>
      <c r="K103" s="273"/>
      <c r="L103" s="74"/>
      <c r="M103" s="41">
        <v>54</v>
      </c>
      <c r="N103" s="22"/>
      <c r="O103" s="22"/>
      <c r="P103" s="22"/>
      <c r="Q103" s="22" t="s">
        <v>227</v>
      </c>
      <c r="R103" s="305"/>
      <c r="S103" s="22"/>
      <c r="T103" s="22"/>
      <c r="U103" s="41"/>
      <c r="V103" s="41" t="s">
        <v>966</v>
      </c>
      <c r="W103" s="22"/>
      <c r="X103" s="22"/>
      <c r="Y103" s="22"/>
      <c r="Z103" s="22"/>
      <c r="AA103" s="22"/>
      <c r="AB103" s="3"/>
      <c r="AC103" s="3"/>
      <c r="AD103" s="3"/>
      <c r="AE103" s="3"/>
    </row>
    <row r="104" spans="1:31" s="2" customFormat="1" ht="107.25" customHeight="1">
      <c r="A104" s="24"/>
      <c r="B104" s="21"/>
      <c r="C104" s="84" t="s">
        <v>314</v>
      </c>
      <c r="D104" s="40" t="s">
        <v>315</v>
      </c>
      <c r="E104" s="144" t="s">
        <v>54</v>
      </c>
      <c r="F104" s="86" t="s">
        <v>316</v>
      </c>
      <c r="G104" s="123" t="s">
        <v>966</v>
      </c>
      <c r="H104" s="123"/>
      <c r="I104" s="123"/>
      <c r="J104" s="87" t="s">
        <v>317</v>
      </c>
      <c r="K104" s="144" t="s">
        <v>949</v>
      </c>
      <c r="L104" s="74"/>
      <c r="M104" s="41">
        <v>62</v>
      </c>
      <c r="N104" s="22"/>
      <c r="O104" s="22"/>
      <c r="P104" s="22"/>
      <c r="Q104" s="22" t="s">
        <v>319</v>
      </c>
      <c r="R104" s="22" t="s">
        <v>966</v>
      </c>
      <c r="S104" s="22"/>
      <c r="T104" s="22"/>
      <c r="U104" s="41"/>
      <c r="V104" s="41" t="s">
        <v>966</v>
      </c>
      <c r="W104" s="22"/>
      <c r="X104" s="22"/>
      <c r="Y104" s="22"/>
      <c r="Z104" s="22"/>
      <c r="AA104" s="22"/>
      <c r="AB104" s="3"/>
      <c r="AC104" s="3"/>
      <c r="AD104" s="3"/>
      <c r="AE104" s="3"/>
    </row>
    <row r="105" spans="1:31" s="2" customFormat="1" ht="70.5" customHeight="1">
      <c r="A105" s="24"/>
      <c r="B105" s="21"/>
      <c r="C105" s="84" t="s">
        <v>863</v>
      </c>
      <c r="D105" s="40" t="s">
        <v>864</v>
      </c>
      <c r="E105" s="144" t="s">
        <v>865</v>
      </c>
      <c r="F105" s="86" t="s">
        <v>866</v>
      </c>
      <c r="G105" s="123"/>
      <c r="H105" s="123"/>
      <c r="I105" s="123"/>
      <c r="J105" s="88" t="s">
        <v>886</v>
      </c>
      <c r="K105" s="144" t="s">
        <v>822</v>
      </c>
      <c r="L105" s="74"/>
      <c r="M105" s="41">
        <v>57</v>
      </c>
      <c r="N105" s="22"/>
      <c r="O105" s="22"/>
      <c r="P105" s="22"/>
      <c r="Q105" s="22" t="s">
        <v>227</v>
      </c>
      <c r="R105" s="22"/>
      <c r="S105" s="22"/>
      <c r="T105" s="22"/>
      <c r="U105" s="41" t="s">
        <v>966</v>
      </c>
      <c r="V105" s="41" t="s">
        <v>966</v>
      </c>
      <c r="W105" s="22"/>
      <c r="X105" s="22"/>
      <c r="Y105" s="22"/>
      <c r="Z105" s="22"/>
      <c r="AA105" s="22"/>
      <c r="AB105" s="3"/>
      <c r="AC105" s="3"/>
      <c r="AD105" s="3"/>
      <c r="AE105" s="3"/>
    </row>
    <row r="106" spans="1:31" s="2" customFormat="1">
      <c r="A106" s="22"/>
      <c r="B106" s="25"/>
      <c r="C106" s="84"/>
      <c r="D106" s="41"/>
      <c r="E106" s="144"/>
      <c r="F106" s="84"/>
      <c r="G106" s="116"/>
      <c r="H106" s="116"/>
      <c r="I106" s="116"/>
      <c r="J106" s="87"/>
      <c r="K106" s="144"/>
      <c r="L106" s="74"/>
      <c r="M106" s="41"/>
      <c r="N106" s="3"/>
      <c r="O106" s="3"/>
      <c r="P106" s="3"/>
      <c r="Q106" s="3"/>
      <c r="R106" s="21"/>
      <c r="S106" s="22"/>
      <c r="T106" s="22"/>
      <c r="U106" s="40"/>
      <c r="V106" s="40"/>
      <c r="W106" s="21"/>
      <c r="X106" s="21"/>
      <c r="Y106" s="21"/>
      <c r="Z106" s="21"/>
      <c r="AA106" s="21"/>
      <c r="AB106" s="3"/>
      <c r="AC106" s="3"/>
      <c r="AD106" s="3"/>
      <c r="AE106" s="3"/>
    </row>
    <row r="107" spans="1:31" s="2" customFormat="1">
      <c r="A107" s="22"/>
      <c r="B107" s="25"/>
      <c r="C107" s="84"/>
      <c r="D107" s="41"/>
      <c r="E107" s="144"/>
      <c r="F107" s="84"/>
      <c r="G107" s="116"/>
      <c r="H107" s="116"/>
      <c r="I107" s="116"/>
      <c r="J107" s="87"/>
      <c r="K107" s="144"/>
      <c r="L107" s="74"/>
      <c r="M107" s="41"/>
      <c r="N107" s="3"/>
      <c r="O107" s="3"/>
      <c r="P107" s="3"/>
      <c r="Q107" s="3"/>
      <c r="R107" s="21"/>
      <c r="S107" s="22"/>
      <c r="T107" s="22"/>
      <c r="U107" s="40"/>
      <c r="V107" s="40"/>
      <c r="W107" s="21"/>
      <c r="X107" s="21"/>
      <c r="Y107" s="21"/>
      <c r="Z107" s="21"/>
      <c r="AA107" s="21"/>
      <c r="AB107" s="3"/>
      <c r="AC107" s="3"/>
      <c r="AD107" s="3"/>
      <c r="AE107" s="3"/>
    </row>
    <row r="108" spans="1:31" s="17" customFormat="1" ht="31.5">
      <c r="A108" s="24">
        <v>11</v>
      </c>
      <c r="B108" s="23" t="s">
        <v>909</v>
      </c>
      <c r="C108" s="89">
        <f>COUNTA(C109:C124)</f>
        <v>14</v>
      </c>
      <c r="D108" s="43">
        <f t="shared" ref="D108:AA108" si="14">COUNTA(D109:D124)</f>
        <v>6</v>
      </c>
      <c r="E108" s="146">
        <f t="shared" si="14"/>
        <v>6</v>
      </c>
      <c r="F108" s="117">
        <f t="shared" si="14"/>
        <v>6</v>
      </c>
      <c r="G108" s="117">
        <f t="shared" si="14"/>
        <v>0</v>
      </c>
      <c r="H108" s="117">
        <f t="shared" si="14"/>
        <v>0</v>
      </c>
      <c r="I108" s="117"/>
      <c r="J108" s="89"/>
      <c r="K108" s="146"/>
      <c r="L108" s="77"/>
      <c r="M108" s="43"/>
      <c r="N108" s="24">
        <f t="shared" si="14"/>
        <v>0</v>
      </c>
      <c r="O108" s="24">
        <f t="shared" si="14"/>
        <v>0</v>
      </c>
      <c r="P108" s="24">
        <f t="shared" si="14"/>
        <v>0</v>
      </c>
      <c r="Q108" s="24">
        <f t="shared" si="14"/>
        <v>14</v>
      </c>
      <c r="R108" s="24">
        <f t="shared" si="14"/>
        <v>1</v>
      </c>
      <c r="S108" s="24">
        <f t="shared" si="14"/>
        <v>2</v>
      </c>
      <c r="T108" s="24">
        <f t="shared" si="14"/>
        <v>2</v>
      </c>
      <c r="U108" s="43">
        <f t="shared" si="14"/>
        <v>1</v>
      </c>
      <c r="V108" s="43">
        <f t="shared" si="14"/>
        <v>5</v>
      </c>
      <c r="W108" s="24">
        <f t="shared" si="14"/>
        <v>1</v>
      </c>
      <c r="X108" s="24">
        <f t="shared" si="14"/>
        <v>0</v>
      </c>
      <c r="Y108" s="24">
        <f t="shared" si="14"/>
        <v>8</v>
      </c>
      <c r="Z108" s="24">
        <f t="shared" si="14"/>
        <v>0</v>
      </c>
      <c r="AA108" s="24">
        <f t="shared" si="14"/>
        <v>0</v>
      </c>
      <c r="AB108" s="24"/>
      <c r="AC108" s="24"/>
      <c r="AD108" s="24"/>
      <c r="AE108" s="24"/>
    </row>
    <row r="109" spans="1:31" s="2" customFormat="1" ht="87" customHeight="1">
      <c r="A109" s="24"/>
      <c r="B109" s="21"/>
      <c r="C109" s="84" t="s">
        <v>871</v>
      </c>
      <c r="D109" s="273" t="s">
        <v>383</v>
      </c>
      <c r="E109" s="273" t="s">
        <v>384</v>
      </c>
      <c r="F109" s="305" t="s">
        <v>872</v>
      </c>
      <c r="G109" s="123"/>
      <c r="H109" s="123"/>
      <c r="I109" s="123" t="s">
        <v>1685</v>
      </c>
      <c r="J109" s="307" t="s">
        <v>883</v>
      </c>
      <c r="K109" s="144" t="s">
        <v>822</v>
      </c>
      <c r="L109" s="74"/>
      <c r="M109" s="41">
        <v>61</v>
      </c>
      <c r="N109" s="22"/>
      <c r="O109" s="22"/>
      <c r="P109" s="22"/>
      <c r="Q109" s="22" t="s">
        <v>227</v>
      </c>
      <c r="R109" s="22"/>
      <c r="S109" s="305" t="s">
        <v>966</v>
      </c>
      <c r="T109" s="22"/>
      <c r="U109" s="41"/>
      <c r="V109" s="41" t="s">
        <v>966</v>
      </c>
      <c r="W109" s="22"/>
      <c r="X109" s="22"/>
      <c r="Y109" s="22"/>
      <c r="Z109" s="22"/>
      <c r="AA109" s="22"/>
      <c r="AB109" s="3"/>
      <c r="AC109" s="3"/>
      <c r="AD109" s="3"/>
      <c r="AE109" s="3"/>
    </row>
    <row r="110" spans="1:31" s="2" customFormat="1" ht="47.25">
      <c r="A110" s="24"/>
      <c r="B110" s="7"/>
      <c r="C110" s="84" t="s">
        <v>382</v>
      </c>
      <c r="D110" s="273"/>
      <c r="E110" s="273"/>
      <c r="F110" s="305"/>
      <c r="G110" s="123"/>
      <c r="H110" s="123"/>
      <c r="I110" s="123" t="s">
        <v>1685</v>
      </c>
      <c r="J110" s="307"/>
      <c r="K110" s="144" t="s">
        <v>950</v>
      </c>
      <c r="L110" s="74"/>
      <c r="M110" s="41">
        <v>64</v>
      </c>
      <c r="N110" s="22"/>
      <c r="O110" s="22"/>
      <c r="P110" s="22"/>
      <c r="Q110" s="22" t="s">
        <v>227</v>
      </c>
      <c r="R110" s="22"/>
      <c r="S110" s="305"/>
      <c r="T110" s="22"/>
      <c r="U110" s="41"/>
      <c r="V110" s="41"/>
      <c r="W110" s="22" t="s">
        <v>966</v>
      </c>
      <c r="X110" s="22"/>
      <c r="Y110" s="22"/>
      <c r="Z110" s="22"/>
      <c r="AA110" s="22"/>
      <c r="AB110" s="3"/>
      <c r="AC110" s="3"/>
      <c r="AD110" s="3"/>
      <c r="AE110" s="3"/>
    </row>
    <row r="111" spans="1:31" s="2" customFormat="1" ht="103.5" customHeight="1">
      <c r="A111" s="24"/>
      <c r="B111" s="23"/>
      <c r="C111" s="84" t="s">
        <v>355</v>
      </c>
      <c r="D111" s="40" t="s">
        <v>356</v>
      </c>
      <c r="E111" s="144" t="s">
        <v>357</v>
      </c>
      <c r="F111" s="84" t="s">
        <v>358</v>
      </c>
      <c r="G111" s="116"/>
      <c r="H111" s="116"/>
      <c r="I111" s="116"/>
      <c r="J111" s="87" t="s">
        <v>359</v>
      </c>
      <c r="K111" s="144" t="s">
        <v>951</v>
      </c>
      <c r="L111" s="74"/>
      <c r="M111" s="41">
        <v>57</v>
      </c>
      <c r="N111" s="22"/>
      <c r="O111" s="22"/>
      <c r="P111" s="22"/>
      <c r="Q111" s="22" t="s">
        <v>227</v>
      </c>
      <c r="R111" s="22"/>
      <c r="S111" s="22"/>
      <c r="T111" s="22" t="s">
        <v>966</v>
      </c>
      <c r="U111" s="41"/>
      <c r="V111" s="41" t="s">
        <v>966</v>
      </c>
      <c r="W111" s="22"/>
      <c r="X111" s="22"/>
      <c r="Y111" s="22"/>
      <c r="Z111" s="22"/>
      <c r="AA111" s="22"/>
      <c r="AB111" s="3"/>
      <c r="AC111" s="3"/>
      <c r="AD111" s="3"/>
      <c r="AE111" s="3"/>
    </row>
    <row r="112" spans="1:31" s="2" customFormat="1" ht="121.5" customHeight="1">
      <c r="A112" s="24"/>
      <c r="B112" s="21"/>
      <c r="C112" s="84" t="s">
        <v>203</v>
      </c>
      <c r="D112" s="273" t="s">
        <v>204</v>
      </c>
      <c r="E112" s="273" t="s">
        <v>205</v>
      </c>
      <c r="F112" s="273" t="s">
        <v>206</v>
      </c>
      <c r="G112" s="116"/>
      <c r="H112" s="116"/>
      <c r="I112" s="116"/>
      <c r="J112" s="307" t="s">
        <v>207</v>
      </c>
      <c r="K112" s="144" t="s">
        <v>943</v>
      </c>
      <c r="L112" s="95" t="s">
        <v>1812</v>
      </c>
      <c r="M112" s="41">
        <v>74.400000000000006</v>
      </c>
      <c r="N112" s="22"/>
      <c r="O112" s="22"/>
      <c r="P112" s="22"/>
      <c r="Q112" s="22" t="s">
        <v>3</v>
      </c>
      <c r="R112" s="305" t="s">
        <v>966</v>
      </c>
      <c r="S112" s="22"/>
      <c r="T112" s="22"/>
      <c r="U112" s="41"/>
      <c r="V112" s="41"/>
      <c r="W112" s="22"/>
      <c r="X112" s="22"/>
      <c r="Y112" s="22" t="s">
        <v>966</v>
      </c>
      <c r="Z112" s="22"/>
      <c r="AA112" s="22"/>
      <c r="AB112" s="3"/>
      <c r="AC112" s="3"/>
      <c r="AD112" s="3"/>
      <c r="AE112" s="3"/>
    </row>
    <row r="113" spans="1:31" s="2" customFormat="1" ht="63">
      <c r="A113" s="24"/>
      <c r="B113" s="21"/>
      <c r="C113" s="84" t="s">
        <v>334</v>
      </c>
      <c r="D113" s="273"/>
      <c r="E113" s="273"/>
      <c r="F113" s="273"/>
      <c r="G113" s="116"/>
      <c r="H113" s="116"/>
      <c r="I113" s="116"/>
      <c r="J113" s="307"/>
      <c r="K113" s="144" t="s">
        <v>952</v>
      </c>
      <c r="L113" s="74"/>
      <c r="M113" s="41">
        <v>54</v>
      </c>
      <c r="N113" s="22"/>
      <c r="O113" s="22"/>
      <c r="P113" s="22"/>
      <c r="Q113" s="22" t="s">
        <v>227</v>
      </c>
      <c r="R113" s="305"/>
      <c r="S113" s="22"/>
      <c r="T113" s="22"/>
      <c r="U113" s="41"/>
      <c r="V113" s="41"/>
      <c r="W113" s="22"/>
      <c r="X113" s="22"/>
      <c r="Y113" s="22" t="s">
        <v>966</v>
      </c>
      <c r="Z113" s="22"/>
      <c r="AA113" s="22"/>
      <c r="AB113" s="3"/>
      <c r="AC113" s="3"/>
      <c r="AD113" s="3"/>
      <c r="AE113" s="3"/>
    </row>
    <row r="114" spans="1:31" s="2" customFormat="1" ht="63">
      <c r="A114" s="24"/>
      <c r="B114" s="21"/>
      <c r="C114" s="84" t="s">
        <v>335</v>
      </c>
      <c r="D114" s="273"/>
      <c r="E114" s="273"/>
      <c r="F114" s="273"/>
      <c r="G114" s="116"/>
      <c r="H114" s="116"/>
      <c r="I114" s="116"/>
      <c r="J114" s="307"/>
      <c r="K114" s="144" t="s">
        <v>336</v>
      </c>
      <c r="L114" s="74"/>
      <c r="M114" s="41">
        <v>53</v>
      </c>
      <c r="N114" s="22"/>
      <c r="O114" s="22"/>
      <c r="P114" s="22"/>
      <c r="Q114" s="22" t="s">
        <v>227</v>
      </c>
      <c r="R114" s="305"/>
      <c r="S114" s="22"/>
      <c r="T114" s="22"/>
      <c r="U114" s="41"/>
      <c r="V114" s="41"/>
      <c r="W114" s="22"/>
      <c r="X114" s="22"/>
      <c r="Y114" s="22" t="s">
        <v>966</v>
      </c>
      <c r="Z114" s="22"/>
      <c r="AA114" s="22"/>
      <c r="AB114" s="3"/>
      <c r="AC114" s="3"/>
      <c r="AD114" s="3"/>
      <c r="AE114" s="3"/>
    </row>
    <row r="115" spans="1:31" s="2" customFormat="1" ht="57.75" customHeight="1">
      <c r="A115" s="24"/>
      <c r="B115" s="21"/>
      <c r="C115" s="84" t="s">
        <v>848</v>
      </c>
      <c r="D115" s="273"/>
      <c r="E115" s="273"/>
      <c r="F115" s="273"/>
      <c r="G115" s="116"/>
      <c r="H115" s="116"/>
      <c r="I115" s="116"/>
      <c r="J115" s="307"/>
      <c r="K115" s="273" t="s">
        <v>850</v>
      </c>
      <c r="L115" s="74"/>
      <c r="M115" s="41">
        <v>55</v>
      </c>
      <c r="N115" s="22"/>
      <c r="O115" s="22"/>
      <c r="P115" s="22"/>
      <c r="Q115" s="22" t="s">
        <v>227</v>
      </c>
      <c r="R115" s="305"/>
      <c r="S115" s="22"/>
      <c r="T115" s="22"/>
      <c r="U115" s="41"/>
      <c r="V115" s="41"/>
      <c r="W115" s="22"/>
      <c r="X115" s="22"/>
      <c r="Y115" s="22" t="s">
        <v>966</v>
      </c>
      <c r="Z115" s="22"/>
      <c r="AA115" s="22"/>
      <c r="AB115" s="3"/>
      <c r="AC115" s="3"/>
      <c r="AD115" s="3"/>
      <c r="AE115" s="3"/>
    </row>
    <row r="116" spans="1:31" s="2" customFormat="1" ht="59.25" customHeight="1">
      <c r="A116" s="24"/>
      <c r="B116" s="21"/>
      <c r="C116" s="84" t="s">
        <v>849</v>
      </c>
      <c r="D116" s="273"/>
      <c r="E116" s="273"/>
      <c r="F116" s="273"/>
      <c r="G116" s="116"/>
      <c r="H116" s="116"/>
      <c r="I116" s="116"/>
      <c r="J116" s="307"/>
      <c r="K116" s="273"/>
      <c r="L116" s="74"/>
      <c r="M116" s="41">
        <v>53</v>
      </c>
      <c r="N116" s="22"/>
      <c r="O116" s="22"/>
      <c r="P116" s="22"/>
      <c r="Q116" s="22" t="s">
        <v>227</v>
      </c>
      <c r="R116" s="305"/>
      <c r="S116" s="22"/>
      <c r="T116" s="22"/>
      <c r="U116" s="41"/>
      <c r="V116" s="41"/>
      <c r="W116" s="22"/>
      <c r="X116" s="22"/>
      <c r="Y116" s="22" t="s">
        <v>966</v>
      </c>
      <c r="Z116" s="22"/>
      <c r="AA116" s="22"/>
      <c r="AB116" s="3"/>
      <c r="AC116" s="3"/>
      <c r="AD116" s="3"/>
      <c r="AE116" s="3"/>
    </row>
    <row r="117" spans="1:31" s="2" customFormat="1" ht="83.25" customHeight="1">
      <c r="A117" s="22"/>
      <c r="B117" s="21"/>
      <c r="C117" s="84" t="s">
        <v>829</v>
      </c>
      <c r="D117" s="273" t="s">
        <v>831</v>
      </c>
      <c r="E117" s="273" t="s">
        <v>832</v>
      </c>
      <c r="F117" s="305" t="s">
        <v>833</v>
      </c>
      <c r="G117" s="123"/>
      <c r="H117" s="123"/>
      <c r="I117" s="123"/>
      <c r="J117" s="307" t="s">
        <v>888</v>
      </c>
      <c r="K117" s="273" t="s">
        <v>822</v>
      </c>
      <c r="L117" s="74"/>
      <c r="M117" s="41">
        <v>59</v>
      </c>
      <c r="N117" s="22"/>
      <c r="O117" s="22"/>
      <c r="P117" s="22"/>
      <c r="Q117" s="22" t="s">
        <v>227</v>
      </c>
      <c r="R117" s="22"/>
      <c r="S117" s="22"/>
      <c r="T117" s="22"/>
      <c r="U117" s="305" t="s">
        <v>966</v>
      </c>
      <c r="V117" s="41" t="s">
        <v>966</v>
      </c>
      <c r="W117" s="22"/>
      <c r="X117" s="22"/>
      <c r="Y117" s="22"/>
      <c r="Z117" s="22"/>
      <c r="AA117" s="22"/>
      <c r="AB117" s="3"/>
      <c r="AC117" s="3"/>
      <c r="AD117" s="3"/>
      <c r="AE117" s="3"/>
    </row>
    <row r="118" spans="1:31" s="2" customFormat="1" ht="34.5" customHeight="1">
      <c r="A118" s="22"/>
      <c r="B118" s="21"/>
      <c r="C118" s="84" t="s">
        <v>830</v>
      </c>
      <c r="D118" s="273"/>
      <c r="E118" s="273"/>
      <c r="F118" s="305"/>
      <c r="G118" s="123"/>
      <c r="H118" s="123"/>
      <c r="I118" s="123"/>
      <c r="J118" s="307"/>
      <c r="K118" s="273"/>
      <c r="L118" s="74"/>
      <c r="M118" s="41">
        <v>57</v>
      </c>
      <c r="N118" s="22"/>
      <c r="O118" s="22"/>
      <c r="P118" s="22"/>
      <c r="Q118" s="22" t="s">
        <v>227</v>
      </c>
      <c r="R118" s="22"/>
      <c r="S118" s="22"/>
      <c r="T118" s="22"/>
      <c r="U118" s="305"/>
      <c r="V118" s="41" t="s">
        <v>966</v>
      </c>
      <c r="W118" s="22"/>
      <c r="X118" s="22"/>
      <c r="Y118" s="22"/>
      <c r="Z118" s="22"/>
      <c r="AA118" s="22"/>
      <c r="AB118" s="3"/>
      <c r="AC118" s="3"/>
      <c r="AD118" s="3"/>
      <c r="AE118" s="3"/>
    </row>
    <row r="119" spans="1:31" s="2" customFormat="1" ht="141" customHeight="1">
      <c r="A119" s="24"/>
      <c r="B119" s="21"/>
      <c r="C119" s="84" t="s">
        <v>350</v>
      </c>
      <c r="D119" s="273" t="s">
        <v>351</v>
      </c>
      <c r="E119" s="273" t="s">
        <v>352</v>
      </c>
      <c r="F119" s="305" t="s">
        <v>353</v>
      </c>
      <c r="G119" s="123"/>
      <c r="H119" s="123"/>
      <c r="I119" s="123"/>
      <c r="J119" s="306" t="s">
        <v>354</v>
      </c>
      <c r="K119" s="144" t="s">
        <v>953</v>
      </c>
      <c r="L119" s="74"/>
      <c r="M119" s="41">
        <v>58</v>
      </c>
      <c r="N119" s="22"/>
      <c r="O119" s="22"/>
      <c r="P119" s="22"/>
      <c r="Q119" s="22" t="s">
        <v>227</v>
      </c>
      <c r="R119" s="22"/>
      <c r="S119" s="305" t="s">
        <v>966</v>
      </c>
      <c r="T119" s="22"/>
      <c r="U119" s="41"/>
      <c r="V119" s="41"/>
      <c r="W119" s="22"/>
      <c r="X119" s="22"/>
      <c r="Y119" s="22" t="s">
        <v>966</v>
      </c>
      <c r="Z119" s="22"/>
      <c r="AA119" s="22"/>
      <c r="AB119" s="3"/>
      <c r="AC119" s="3"/>
      <c r="AD119" s="3"/>
      <c r="AE119" s="3"/>
    </row>
    <row r="120" spans="1:31" s="2" customFormat="1" ht="78.75" customHeight="1">
      <c r="A120" s="24"/>
      <c r="B120" s="21"/>
      <c r="C120" s="84" t="s">
        <v>846</v>
      </c>
      <c r="D120" s="273"/>
      <c r="E120" s="273"/>
      <c r="F120" s="305"/>
      <c r="G120" s="123"/>
      <c r="H120" s="123"/>
      <c r="I120" s="123"/>
      <c r="J120" s="306"/>
      <c r="K120" s="273" t="s">
        <v>822</v>
      </c>
      <c r="L120" s="74"/>
      <c r="M120" s="41">
        <v>55</v>
      </c>
      <c r="N120" s="22"/>
      <c r="O120" s="22"/>
      <c r="P120" s="22"/>
      <c r="Q120" s="22" t="s">
        <v>227</v>
      </c>
      <c r="R120" s="22"/>
      <c r="S120" s="305"/>
      <c r="T120" s="22"/>
      <c r="U120" s="41"/>
      <c r="V120" s="41"/>
      <c r="W120" s="22"/>
      <c r="X120" s="22"/>
      <c r="Y120" s="22" t="s">
        <v>966</v>
      </c>
      <c r="Z120" s="22"/>
      <c r="AA120" s="22"/>
      <c r="AB120" s="3"/>
      <c r="AC120" s="3"/>
      <c r="AD120" s="3"/>
      <c r="AE120" s="3"/>
    </row>
    <row r="121" spans="1:31" s="2" customFormat="1" ht="69" customHeight="1">
      <c r="A121" s="24"/>
      <c r="B121" s="21"/>
      <c r="C121" s="84" t="s">
        <v>847</v>
      </c>
      <c r="D121" s="273"/>
      <c r="E121" s="273"/>
      <c r="F121" s="305"/>
      <c r="G121" s="123"/>
      <c r="H121" s="123"/>
      <c r="I121" s="123"/>
      <c r="J121" s="306"/>
      <c r="K121" s="273"/>
      <c r="L121" s="74"/>
      <c r="M121" s="41">
        <v>54</v>
      </c>
      <c r="N121" s="22"/>
      <c r="O121" s="22"/>
      <c r="P121" s="22"/>
      <c r="Q121" s="22" t="s">
        <v>227</v>
      </c>
      <c r="R121" s="22"/>
      <c r="S121" s="305"/>
      <c r="T121" s="22"/>
      <c r="U121" s="41"/>
      <c r="V121" s="41"/>
      <c r="W121" s="22"/>
      <c r="X121" s="22"/>
      <c r="Y121" s="22" t="s">
        <v>966</v>
      </c>
      <c r="Z121" s="22"/>
      <c r="AA121" s="22"/>
      <c r="AB121" s="3"/>
      <c r="AC121" s="3"/>
      <c r="AD121" s="3"/>
      <c r="AE121" s="3"/>
    </row>
    <row r="122" spans="1:31" s="2" customFormat="1" ht="47.25">
      <c r="A122" s="24"/>
      <c r="B122" s="21"/>
      <c r="C122" s="84" t="s">
        <v>855</v>
      </c>
      <c r="D122" s="40" t="s">
        <v>856</v>
      </c>
      <c r="E122" s="144" t="s">
        <v>857</v>
      </c>
      <c r="F122" s="86" t="s">
        <v>858</v>
      </c>
      <c r="G122" s="123"/>
      <c r="H122" s="123"/>
      <c r="I122" s="123"/>
      <c r="J122" s="88" t="s">
        <v>893</v>
      </c>
      <c r="K122" s="144" t="s">
        <v>822</v>
      </c>
      <c r="L122" s="74"/>
      <c r="M122" s="41">
        <v>58</v>
      </c>
      <c r="N122" s="22"/>
      <c r="O122" s="22"/>
      <c r="P122" s="22"/>
      <c r="Q122" s="22" t="s">
        <v>227</v>
      </c>
      <c r="R122" s="22"/>
      <c r="S122" s="22"/>
      <c r="T122" s="22" t="s">
        <v>966</v>
      </c>
      <c r="U122" s="41"/>
      <c r="V122" s="41" t="s">
        <v>966</v>
      </c>
      <c r="W122" s="22"/>
      <c r="X122" s="22"/>
      <c r="Y122" s="22"/>
      <c r="Z122" s="22"/>
      <c r="AA122" s="22"/>
      <c r="AB122" s="3"/>
      <c r="AC122" s="3"/>
      <c r="AD122" s="3"/>
      <c r="AE122" s="3"/>
    </row>
    <row r="123" spans="1:31" s="2" customFormat="1">
      <c r="A123" s="22"/>
      <c r="B123" s="25"/>
      <c r="C123" s="84"/>
      <c r="D123" s="41"/>
      <c r="E123" s="144"/>
      <c r="F123" s="84"/>
      <c r="G123" s="116"/>
      <c r="H123" s="116"/>
      <c r="I123" s="116"/>
      <c r="J123" s="87"/>
      <c r="K123" s="144"/>
      <c r="L123" s="74"/>
      <c r="M123" s="41"/>
      <c r="N123" s="3"/>
      <c r="O123" s="3"/>
      <c r="P123" s="3"/>
      <c r="Q123" s="3"/>
      <c r="R123" s="21"/>
      <c r="S123" s="22"/>
      <c r="T123" s="22"/>
      <c r="U123" s="40"/>
      <c r="V123" s="40"/>
      <c r="W123" s="21"/>
      <c r="X123" s="21"/>
      <c r="Y123" s="21"/>
      <c r="Z123" s="21"/>
      <c r="AA123" s="21"/>
      <c r="AB123" s="3"/>
      <c r="AC123" s="3"/>
      <c r="AD123" s="3"/>
      <c r="AE123" s="3"/>
    </row>
    <row r="124" spans="1:31" s="2" customFormat="1">
      <c r="A124" s="22"/>
      <c r="B124" s="25"/>
      <c r="C124" s="84"/>
      <c r="D124" s="41"/>
      <c r="E124" s="144"/>
      <c r="F124" s="84"/>
      <c r="G124" s="116"/>
      <c r="H124" s="116"/>
      <c r="I124" s="116"/>
      <c r="J124" s="87"/>
      <c r="K124" s="144"/>
      <c r="L124" s="74"/>
      <c r="M124" s="41"/>
      <c r="N124" s="3"/>
      <c r="O124" s="3"/>
      <c r="P124" s="3"/>
      <c r="Q124" s="3"/>
      <c r="R124" s="21"/>
      <c r="S124" s="22"/>
      <c r="T124" s="22"/>
      <c r="U124" s="40"/>
      <c r="V124" s="40"/>
      <c r="W124" s="21"/>
      <c r="X124" s="21"/>
      <c r="Y124" s="21"/>
      <c r="Z124" s="21"/>
      <c r="AA124" s="21"/>
      <c r="AB124" s="3"/>
      <c r="AC124" s="3"/>
      <c r="AD124" s="3"/>
      <c r="AE124" s="3"/>
    </row>
    <row r="125" spans="1:31" s="17" customFormat="1" ht="31.5">
      <c r="A125" s="24">
        <v>12</v>
      </c>
      <c r="B125" s="23" t="s">
        <v>910</v>
      </c>
      <c r="C125" s="89">
        <f>COUNTA(C126:C131)</f>
        <v>4</v>
      </c>
      <c r="D125" s="43">
        <f t="shared" ref="D125:AA125" si="15">COUNTA(D126:D131)</f>
        <v>2</v>
      </c>
      <c r="E125" s="146">
        <f t="shared" si="15"/>
        <v>2</v>
      </c>
      <c r="F125" s="117">
        <f t="shared" si="15"/>
        <v>2</v>
      </c>
      <c r="G125" s="117">
        <f t="shared" si="15"/>
        <v>1</v>
      </c>
      <c r="H125" s="117">
        <f t="shared" si="15"/>
        <v>0</v>
      </c>
      <c r="I125" s="117">
        <f t="shared" si="15"/>
        <v>1</v>
      </c>
      <c r="J125" s="89"/>
      <c r="K125" s="146"/>
      <c r="L125" s="77"/>
      <c r="M125" s="43"/>
      <c r="N125" s="24">
        <f t="shared" si="15"/>
        <v>0</v>
      </c>
      <c r="O125" s="24">
        <f t="shared" si="15"/>
        <v>0</v>
      </c>
      <c r="P125" s="24">
        <f t="shared" si="15"/>
        <v>0</v>
      </c>
      <c r="Q125" s="24">
        <f t="shared" si="15"/>
        <v>4</v>
      </c>
      <c r="R125" s="24">
        <f t="shared" si="15"/>
        <v>1</v>
      </c>
      <c r="S125" s="24">
        <f t="shared" si="15"/>
        <v>1</v>
      </c>
      <c r="T125" s="24">
        <f t="shared" si="15"/>
        <v>0</v>
      </c>
      <c r="U125" s="43">
        <f t="shared" si="15"/>
        <v>0</v>
      </c>
      <c r="V125" s="43">
        <f t="shared" si="15"/>
        <v>4</v>
      </c>
      <c r="W125" s="24">
        <f t="shared" si="15"/>
        <v>0</v>
      </c>
      <c r="X125" s="24">
        <f t="shared" si="15"/>
        <v>0</v>
      </c>
      <c r="Y125" s="24">
        <f t="shared" si="15"/>
        <v>0</v>
      </c>
      <c r="Z125" s="24">
        <f t="shared" si="15"/>
        <v>0</v>
      </c>
      <c r="AA125" s="24">
        <f t="shared" si="15"/>
        <v>0</v>
      </c>
      <c r="AB125" s="24"/>
      <c r="AC125" s="24"/>
      <c r="AD125" s="24"/>
      <c r="AE125" s="24"/>
    </row>
    <row r="126" spans="1:31" s="2" customFormat="1" ht="88.5" customHeight="1">
      <c r="A126" s="24"/>
      <c r="B126" s="21"/>
      <c r="C126" s="84" t="s">
        <v>533</v>
      </c>
      <c r="D126" s="40" t="s">
        <v>534</v>
      </c>
      <c r="E126" s="144" t="s">
        <v>535</v>
      </c>
      <c r="F126" s="86" t="s">
        <v>536</v>
      </c>
      <c r="G126" s="123"/>
      <c r="H126" s="123"/>
      <c r="I126" s="123" t="s">
        <v>1685</v>
      </c>
      <c r="J126" s="88" t="s">
        <v>884</v>
      </c>
      <c r="K126" s="144" t="s">
        <v>537</v>
      </c>
      <c r="L126" s="74"/>
      <c r="M126" s="41">
        <v>69</v>
      </c>
      <c r="N126" s="22"/>
      <c r="O126" s="22"/>
      <c r="P126" s="22"/>
      <c r="Q126" s="22" t="s">
        <v>227</v>
      </c>
      <c r="R126" s="22"/>
      <c r="S126" s="22" t="s">
        <v>966</v>
      </c>
      <c r="T126" s="22"/>
      <c r="U126" s="41"/>
      <c r="V126" s="41" t="s">
        <v>966</v>
      </c>
      <c r="W126" s="22"/>
      <c r="X126" s="22"/>
      <c r="Y126" s="22"/>
      <c r="Z126" s="22"/>
      <c r="AA126" s="22"/>
      <c r="AB126" s="3"/>
      <c r="AC126" s="3"/>
      <c r="AD126" s="3"/>
      <c r="AE126" s="3"/>
    </row>
    <row r="127" spans="1:31" s="2" customFormat="1" ht="61.5" customHeight="1">
      <c r="A127" s="24"/>
      <c r="B127" s="21"/>
      <c r="C127" s="84" t="s">
        <v>320</v>
      </c>
      <c r="D127" s="273" t="s">
        <v>323</v>
      </c>
      <c r="E127" s="273" t="s">
        <v>324</v>
      </c>
      <c r="F127" s="305" t="s">
        <v>325</v>
      </c>
      <c r="G127" s="123"/>
      <c r="H127" s="123"/>
      <c r="I127" s="123"/>
      <c r="J127" s="306" t="s">
        <v>326</v>
      </c>
      <c r="K127" s="273" t="s">
        <v>953</v>
      </c>
      <c r="L127" s="74"/>
      <c r="M127" s="41">
        <v>59</v>
      </c>
      <c r="N127" s="22"/>
      <c r="O127" s="22"/>
      <c r="P127" s="22"/>
      <c r="Q127" s="22" t="s">
        <v>227</v>
      </c>
      <c r="R127" s="305" t="s">
        <v>966</v>
      </c>
      <c r="S127" s="22"/>
      <c r="T127" s="22"/>
      <c r="U127" s="41"/>
      <c r="V127" s="41" t="s">
        <v>966</v>
      </c>
      <c r="W127" s="22"/>
      <c r="X127" s="22"/>
      <c r="Y127" s="22"/>
      <c r="Z127" s="22"/>
      <c r="AA127" s="22"/>
      <c r="AB127" s="3"/>
      <c r="AC127" s="3"/>
      <c r="AD127" s="3"/>
      <c r="AE127" s="3"/>
    </row>
    <row r="128" spans="1:31" s="2" customFormat="1" ht="61.5" customHeight="1">
      <c r="A128" s="24"/>
      <c r="B128" s="21"/>
      <c r="C128" s="84" t="s">
        <v>321</v>
      </c>
      <c r="D128" s="273"/>
      <c r="E128" s="273"/>
      <c r="F128" s="305"/>
      <c r="G128" s="123" t="s">
        <v>966</v>
      </c>
      <c r="H128" s="123"/>
      <c r="I128" s="123"/>
      <c r="J128" s="306"/>
      <c r="K128" s="273"/>
      <c r="L128" s="74"/>
      <c r="M128" s="41">
        <v>59</v>
      </c>
      <c r="N128" s="22"/>
      <c r="O128" s="22"/>
      <c r="P128" s="22"/>
      <c r="Q128" s="22" t="s">
        <v>227</v>
      </c>
      <c r="R128" s="305"/>
      <c r="S128" s="22"/>
      <c r="T128" s="22"/>
      <c r="U128" s="41"/>
      <c r="V128" s="41" t="s">
        <v>966</v>
      </c>
      <c r="W128" s="22"/>
      <c r="X128" s="22"/>
      <c r="Y128" s="22"/>
      <c r="Z128" s="22"/>
      <c r="AA128" s="22"/>
      <c r="AB128" s="3"/>
      <c r="AC128" s="3"/>
      <c r="AD128" s="3"/>
      <c r="AE128" s="3"/>
    </row>
    <row r="129" spans="1:31" s="2" customFormat="1" ht="61.5" customHeight="1">
      <c r="A129" s="24"/>
      <c r="B129" s="21"/>
      <c r="C129" s="84" t="s">
        <v>322</v>
      </c>
      <c r="D129" s="273"/>
      <c r="E129" s="273"/>
      <c r="F129" s="305"/>
      <c r="G129" s="123"/>
      <c r="H129" s="123"/>
      <c r="I129" s="123"/>
      <c r="J129" s="306"/>
      <c r="K129" s="273"/>
      <c r="L129" s="74"/>
      <c r="M129" s="41">
        <v>62</v>
      </c>
      <c r="N129" s="22"/>
      <c r="O129" s="22"/>
      <c r="P129" s="22"/>
      <c r="Q129" s="22" t="s">
        <v>227</v>
      </c>
      <c r="R129" s="305"/>
      <c r="S129" s="22"/>
      <c r="T129" s="22"/>
      <c r="U129" s="41"/>
      <c r="V129" s="41" t="s">
        <v>966</v>
      </c>
      <c r="W129" s="22"/>
      <c r="X129" s="22"/>
      <c r="Y129" s="22"/>
      <c r="Z129" s="22"/>
      <c r="AA129" s="22"/>
      <c r="AB129" s="3"/>
      <c r="AC129" s="3"/>
      <c r="AD129" s="3"/>
      <c r="AE129" s="3"/>
    </row>
    <row r="130" spans="1:31" s="2" customFormat="1">
      <c r="A130" s="22"/>
      <c r="B130" s="25"/>
      <c r="C130" s="84"/>
      <c r="D130" s="41"/>
      <c r="E130" s="144"/>
      <c r="F130" s="84"/>
      <c r="G130" s="116"/>
      <c r="H130" s="116"/>
      <c r="I130" s="116"/>
      <c r="J130" s="87"/>
      <c r="K130" s="144"/>
      <c r="L130" s="74"/>
      <c r="M130" s="41"/>
      <c r="N130" s="3"/>
      <c r="O130" s="3"/>
      <c r="P130" s="3"/>
      <c r="Q130" s="3"/>
      <c r="R130" s="21"/>
      <c r="S130" s="22"/>
      <c r="T130" s="22"/>
      <c r="U130" s="40"/>
      <c r="V130" s="40"/>
      <c r="W130" s="21"/>
      <c r="X130" s="21"/>
      <c r="Y130" s="21"/>
      <c r="Z130" s="21"/>
      <c r="AA130" s="21"/>
      <c r="AB130" s="3"/>
      <c r="AC130" s="3"/>
      <c r="AD130" s="3"/>
      <c r="AE130" s="3"/>
    </row>
    <row r="131" spans="1:31" s="2" customFormat="1">
      <c r="A131" s="22"/>
      <c r="B131" s="25"/>
      <c r="C131" s="84"/>
      <c r="D131" s="41"/>
      <c r="E131" s="144"/>
      <c r="F131" s="84"/>
      <c r="G131" s="116"/>
      <c r="H131" s="116"/>
      <c r="I131" s="116"/>
      <c r="J131" s="87"/>
      <c r="K131" s="144"/>
      <c r="L131" s="74"/>
      <c r="M131" s="41"/>
      <c r="N131" s="3"/>
      <c r="O131" s="3"/>
      <c r="P131" s="3"/>
      <c r="Q131" s="3"/>
      <c r="R131" s="21"/>
      <c r="S131" s="22"/>
      <c r="T131" s="22"/>
      <c r="U131" s="40"/>
      <c r="V131" s="40"/>
      <c r="W131" s="21"/>
      <c r="X131" s="21"/>
      <c r="Y131" s="21"/>
      <c r="Z131" s="21"/>
      <c r="AA131" s="21"/>
      <c r="AB131" s="3"/>
      <c r="AC131" s="3"/>
      <c r="AD131" s="3"/>
      <c r="AE131" s="3"/>
    </row>
    <row r="132" spans="1:31" s="17" customFormat="1" ht="42" customHeight="1">
      <c r="A132" s="24">
        <v>13</v>
      </c>
      <c r="B132" s="23" t="s">
        <v>911</v>
      </c>
      <c r="C132" s="89">
        <f>COUNTA(C133:C143)</f>
        <v>9</v>
      </c>
      <c r="D132" s="43">
        <f t="shared" ref="D132:AA132" si="16">COUNTA(D133:D143)</f>
        <v>2</v>
      </c>
      <c r="E132" s="146">
        <f t="shared" si="16"/>
        <v>2</v>
      </c>
      <c r="F132" s="117">
        <f t="shared" si="16"/>
        <v>2</v>
      </c>
      <c r="G132" s="117">
        <f t="shared" si="16"/>
        <v>0</v>
      </c>
      <c r="H132" s="117">
        <f t="shared" si="16"/>
        <v>0</v>
      </c>
      <c r="I132" s="117">
        <f t="shared" si="16"/>
        <v>0</v>
      </c>
      <c r="J132" s="89"/>
      <c r="K132" s="146"/>
      <c r="L132" s="77"/>
      <c r="M132" s="43"/>
      <c r="N132" s="24">
        <f t="shared" si="16"/>
        <v>1</v>
      </c>
      <c r="O132" s="24">
        <f t="shared" si="16"/>
        <v>2</v>
      </c>
      <c r="P132" s="24">
        <f t="shared" si="16"/>
        <v>1</v>
      </c>
      <c r="Q132" s="24">
        <f t="shared" si="16"/>
        <v>5</v>
      </c>
      <c r="R132" s="24">
        <f t="shared" si="16"/>
        <v>2</v>
      </c>
      <c r="S132" s="24">
        <f t="shared" si="16"/>
        <v>0</v>
      </c>
      <c r="T132" s="24">
        <f t="shared" si="16"/>
        <v>0</v>
      </c>
      <c r="U132" s="43">
        <f t="shared" si="16"/>
        <v>0</v>
      </c>
      <c r="V132" s="43">
        <f t="shared" si="16"/>
        <v>9</v>
      </c>
      <c r="W132" s="24">
        <f t="shared" si="16"/>
        <v>0</v>
      </c>
      <c r="X132" s="24">
        <f t="shared" si="16"/>
        <v>0</v>
      </c>
      <c r="Y132" s="24">
        <f t="shared" si="16"/>
        <v>0</v>
      </c>
      <c r="Z132" s="24">
        <f t="shared" si="16"/>
        <v>0</v>
      </c>
      <c r="AA132" s="24">
        <f t="shared" si="16"/>
        <v>0</v>
      </c>
      <c r="AB132" s="24"/>
      <c r="AC132" s="24"/>
      <c r="AD132" s="24"/>
      <c r="AE132" s="24"/>
    </row>
    <row r="133" spans="1:31" s="14" customFormat="1" ht="92.25" customHeight="1">
      <c r="A133" s="24"/>
      <c r="B133" s="21"/>
      <c r="C133" s="84" t="s">
        <v>39</v>
      </c>
      <c r="D133" s="273" t="s">
        <v>40</v>
      </c>
      <c r="E133" s="273" t="s">
        <v>41</v>
      </c>
      <c r="F133" s="305" t="s">
        <v>42</v>
      </c>
      <c r="G133" s="123"/>
      <c r="H133" s="123"/>
      <c r="I133" s="123"/>
      <c r="J133" s="307" t="s">
        <v>43</v>
      </c>
      <c r="K133" s="144" t="s">
        <v>742</v>
      </c>
      <c r="L133" s="74"/>
      <c r="M133" s="41">
        <v>90.75</v>
      </c>
      <c r="N133" s="22" t="s">
        <v>44</v>
      </c>
      <c r="O133" s="22"/>
      <c r="P133" s="22"/>
      <c r="Q133" s="22"/>
      <c r="R133" s="305" t="s">
        <v>966</v>
      </c>
      <c r="S133" s="22"/>
      <c r="T133" s="22"/>
      <c r="U133" s="41"/>
      <c r="V133" s="41" t="s">
        <v>966</v>
      </c>
      <c r="W133" s="22"/>
      <c r="X133" s="22"/>
      <c r="Y133" s="22"/>
      <c r="Z133" s="22"/>
      <c r="AA133" s="22"/>
      <c r="AB133" s="22"/>
      <c r="AC133" s="22"/>
      <c r="AD133" s="22"/>
      <c r="AE133" s="22"/>
    </row>
    <row r="134" spans="1:31" s="14" customFormat="1" ht="89.25" customHeight="1">
      <c r="A134" s="24"/>
      <c r="B134" s="21"/>
      <c r="C134" s="84" t="s">
        <v>437</v>
      </c>
      <c r="D134" s="273"/>
      <c r="E134" s="273"/>
      <c r="F134" s="305"/>
      <c r="G134" s="123"/>
      <c r="H134" s="123"/>
      <c r="I134" s="123"/>
      <c r="J134" s="307"/>
      <c r="K134" s="144" t="s">
        <v>958</v>
      </c>
      <c r="L134" s="74"/>
      <c r="M134" s="41">
        <v>86</v>
      </c>
      <c r="N134" s="22"/>
      <c r="O134" s="22"/>
      <c r="P134" s="22" t="s">
        <v>438</v>
      </c>
      <c r="Q134" s="22"/>
      <c r="R134" s="305"/>
      <c r="S134" s="22"/>
      <c r="T134" s="22"/>
      <c r="U134" s="41"/>
      <c r="V134" s="41" t="s">
        <v>966</v>
      </c>
      <c r="W134" s="22"/>
      <c r="X134" s="22"/>
      <c r="Y134" s="22"/>
      <c r="Z134" s="22"/>
      <c r="AA134" s="22"/>
      <c r="AB134" s="22"/>
      <c r="AC134" s="22"/>
      <c r="AD134" s="22"/>
      <c r="AE134" s="22"/>
    </row>
    <row r="135" spans="1:31" s="14" customFormat="1" ht="67.5" customHeight="1">
      <c r="A135" s="24"/>
      <c r="B135" s="21"/>
      <c r="C135" s="84" t="s">
        <v>437</v>
      </c>
      <c r="D135" s="273"/>
      <c r="E135" s="273"/>
      <c r="F135" s="305"/>
      <c r="G135" s="123"/>
      <c r="H135" s="123"/>
      <c r="I135" s="123"/>
      <c r="J135" s="307"/>
      <c r="K135" s="273" t="s">
        <v>954</v>
      </c>
      <c r="L135" s="74"/>
      <c r="M135" s="41">
        <v>95.17</v>
      </c>
      <c r="N135" s="22"/>
      <c r="O135" s="22" t="s">
        <v>44</v>
      </c>
      <c r="P135" s="22"/>
      <c r="Q135" s="22"/>
      <c r="R135" s="305"/>
      <c r="S135" s="22"/>
      <c r="T135" s="22"/>
      <c r="U135" s="41"/>
      <c r="V135" s="41" t="s">
        <v>966</v>
      </c>
      <c r="W135" s="22"/>
      <c r="X135" s="22"/>
      <c r="Y135" s="22"/>
      <c r="Z135" s="22"/>
      <c r="AA135" s="22"/>
      <c r="AB135" s="22"/>
      <c r="AC135" s="22"/>
      <c r="AD135" s="22"/>
      <c r="AE135" s="22"/>
    </row>
    <row r="136" spans="1:31" s="14" customFormat="1" ht="59.25" customHeight="1">
      <c r="A136" s="24"/>
      <c r="B136" s="21"/>
      <c r="C136" s="84" t="s">
        <v>743</v>
      </c>
      <c r="D136" s="273"/>
      <c r="E136" s="273"/>
      <c r="F136" s="305"/>
      <c r="G136" s="123"/>
      <c r="H136" s="123"/>
      <c r="I136" s="123"/>
      <c r="J136" s="307"/>
      <c r="K136" s="273"/>
      <c r="L136" s="74"/>
      <c r="M136" s="41">
        <v>92.92</v>
      </c>
      <c r="N136" s="22"/>
      <c r="O136" s="22" t="s">
        <v>44</v>
      </c>
      <c r="P136" s="22"/>
      <c r="Q136" s="22"/>
      <c r="R136" s="305"/>
      <c r="S136" s="22"/>
      <c r="T136" s="22"/>
      <c r="U136" s="41"/>
      <c r="V136" s="41" t="s">
        <v>966</v>
      </c>
      <c r="W136" s="22"/>
      <c r="X136" s="22"/>
      <c r="Y136" s="22"/>
      <c r="Z136" s="22"/>
      <c r="AA136" s="22"/>
      <c r="AB136" s="22"/>
      <c r="AC136" s="22"/>
      <c r="AD136" s="22"/>
      <c r="AE136" s="22"/>
    </row>
    <row r="137" spans="1:31" s="14" customFormat="1" ht="89.25" customHeight="1">
      <c r="A137" s="24"/>
      <c r="B137" s="21"/>
      <c r="C137" s="84" t="s">
        <v>327</v>
      </c>
      <c r="D137" s="273" t="s">
        <v>330</v>
      </c>
      <c r="E137" s="273" t="s">
        <v>332</v>
      </c>
      <c r="F137" s="273" t="s">
        <v>331</v>
      </c>
      <c r="G137" s="116"/>
      <c r="H137" s="116"/>
      <c r="I137" s="116"/>
      <c r="J137" s="307" t="s">
        <v>333</v>
      </c>
      <c r="K137" s="273" t="s">
        <v>953</v>
      </c>
      <c r="L137" s="74"/>
      <c r="M137" s="41">
        <v>64</v>
      </c>
      <c r="N137" s="22"/>
      <c r="O137" s="22"/>
      <c r="P137" s="22"/>
      <c r="Q137" s="22" t="s">
        <v>227</v>
      </c>
      <c r="R137" s="305" t="s">
        <v>966</v>
      </c>
      <c r="S137" s="22"/>
      <c r="T137" s="22"/>
      <c r="U137" s="41"/>
      <c r="V137" s="41" t="s">
        <v>966</v>
      </c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s="14" customFormat="1" ht="54.75" customHeight="1">
      <c r="A138" s="24"/>
      <c r="B138" s="21"/>
      <c r="C138" s="84" t="s">
        <v>328</v>
      </c>
      <c r="D138" s="273"/>
      <c r="E138" s="273"/>
      <c r="F138" s="273"/>
      <c r="G138" s="116"/>
      <c r="H138" s="116"/>
      <c r="I138" s="116"/>
      <c r="J138" s="307"/>
      <c r="K138" s="273"/>
      <c r="L138" s="74"/>
      <c r="M138" s="41">
        <v>63</v>
      </c>
      <c r="N138" s="22"/>
      <c r="O138" s="22"/>
      <c r="P138" s="22"/>
      <c r="Q138" s="22" t="s">
        <v>227</v>
      </c>
      <c r="R138" s="305"/>
      <c r="S138" s="22"/>
      <c r="T138" s="22"/>
      <c r="U138" s="41"/>
      <c r="V138" s="41" t="s">
        <v>966</v>
      </c>
      <c r="W138" s="22"/>
      <c r="X138" s="22"/>
      <c r="Y138" s="22"/>
      <c r="Z138" s="22"/>
      <c r="AA138" s="22"/>
      <c r="AB138" s="22"/>
      <c r="AC138" s="22"/>
      <c r="AD138" s="22"/>
      <c r="AE138" s="22"/>
    </row>
    <row r="139" spans="1:31" s="14" customFormat="1" ht="54.75" customHeight="1">
      <c r="A139" s="24"/>
      <c r="B139" s="21"/>
      <c r="C139" s="84" t="s">
        <v>329</v>
      </c>
      <c r="D139" s="273"/>
      <c r="E139" s="273"/>
      <c r="F139" s="273"/>
      <c r="G139" s="116"/>
      <c r="H139" s="116"/>
      <c r="I139" s="116"/>
      <c r="J139" s="307"/>
      <c r="K139" s="273"/>
      <c r="L139" s="74"/>
      <c r="M139" s="41">
        <v>65</v>
      </c>
      <c r="N139" s="22"/>
      <c r="O139" s="22"/>
      <c r="P139" s="22"/>
      <c r="Q139" s="22" t="s">
        <v>227</v>
      </c>
      <c r="R139" s="305"/>
      <c r="S139" s="22"/>
      <c r="T139" s="22"/>
      <c r="U139" s="41"/>
      <c r="V139" s="41" t="s">
        <v>966</v>
      </c>
      <c r="W139" s="22"/>
      <c r="X139" s="22"/>
      <c r="Y139" s="22"/>
      <c r="Z139" s="22"/>
      <c r="AA139" s="22"/>
      <c r="AB139" s="22"/>
      <c r="AC139" s="22"/>
      <c r="AD139" s="22"/>
      <c r="AE139" s="22"/>
    </row>
    <row r="140" spans="1:31" s="14" customFormat="1" ht="75" customHeight="1">
      <c r="A140" s="24"/>
      <c r="B140" s="21"/>
      <c r="C140" s="84" t="s">
        <v>867</v>
      </c>
      <c r="D140" s="273"/>
      <c r="E140" s="273"/>
      <c r="F140" s="273"/>
      <c r="G140" s="116"/>
      <c r="H140" s="116"/>
      <c r="I140" s="116"/>
      <c r="J140" s="307"/>
      <c r="K140" s="273" t="s">
        <v>822</v>
      </c>
      <c r="L140" s="74"/>
      <c r="M140" s="41">
        <v>59</v>
      </c>
      <c r="N140" s="22"/>
      <c r="O140" s="22"/>
      <c r="P140" s="22"/>
      <c r="Q140" s="22" t="s">
        <v>227</v>
      </c>
      <c r="R140" s="305"/>
      <c r="S140" s="22"/>
      <c r="T140" s="22"/>
      <c r="U140" s="41"/>
      <c r="V140" s="41" t="s">
        <v>966</v>
      </c>
      <c r="W140" s="22"/>
      <c r="X140" s="22"/>
      <c r="Y140" s="22"/>
      <c r="Z140" s="22"/>
      <c r="AA140" s="22"/>
      <c r="AB140" s="22"/>
      <c r="AC140" s="22"/>
      <c r="AD140" s="22"/>
      <c r="AE140" s="22"/>
    </row>
    <row r="141" spans="1:31" s="14" customFormat="1" ht="30.75" customHeight="1">
      <c r="A141" s="24"/>
      <c r="B141" s="21"/>
      <c r="C141" s="84" t="s">
        <v>868</v>
      </c>
      <c r="D141" s="273"/>
      <c r="E141" s="273"/>
      <c r="F141" s="273"/>
      <c r="G141" s="116"/>
      <c r="H141" s="116"/>
      <c r="I141" s="116"/>
      <c r="J141" s="307"/>
      <c r="K141" s="273"/>
      <c r="L141" s="74"/>
      <c r="M141" s="41">
        <v>58</v>
      </c>
      <c r="N141" s="22"/>
      <c r="O141" s="22"/>
      <c r="P141" s="22"/>
      <c r="Q141" s="22" t="s">
        <v>227</v>
      </c>
      <c r="R141" s="305"/>
      <c r="S141" s="22"/>
      <c r="T141" s="22"/>
      <c r="U141" s="41"/>
      <c r="V141" s="41" t="s">
        <v>966</v>
      </c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s="2" customFormat="1">
      <c r="A142" s="22"/>
      <c r="B142" s="25"/>
      <c r="C142" s="84"/>
      <c r="D142" s="41"/>
      <c r="E142" s="144"/>
      <c r="F142" s="84"/>
      <c r="G142" s="116"/>
      <c r="H142" s="116"/>
      <c r="I142" s="116"/>
      <c r="J142" s="87"/>
      <c r="K142" s="144"/>
      <c r="L142" s="74"/>
      <c r="M142" s="41"/>
      <c r="N142" s="3"/>
      <c r="O142" s="3"/>
      <c r="P142" s="3"/>
      <c r="Q142" s="3"/>
      <c r="R142" s="21"/>
      <c r="S142" s="22"/>
      <c r="T142" s="22"/>
      <c r="U142" s="40"/>
      <c r="V142" s="40"/>
      <c r="W142" s="21"/>
      <c r="X142" s="21"/>
      <c r="Y142" s="21"/>
      <c r="Z142" s="21"/>
      <c r="AA142" s="21"/>
      <c r="AB142" s="3"/>
      <c r="AC142" s="3"/>
      <c r="AD142" s="3"/>
      <c r="AE142" s="3"/>
    </row>
    <row r="143" spans="1:31" s="2" customFormat="1">
      <c r="A143" s="22"/>
      <c r="B143" s="25"/>
      <c r="C143" s="84"/>
      <c r="D143" s="41"/>
      <c r="E143" s="144"/>
      <c r="F143" s="84"/>
      <c r="G143" s="116"/>
      <c r="H143" s="116"/>
      <c r="I143" s="116"/>
      <c r="J143" s="87"/>
      <c r="K143" s="144"/>
      <c r="L143" s="74"/>
      <c r="M143" s="41"/>
      <c r="N143" s="3"/>
      <c r="O143" s="3"/>
      <c r="P143" s="3"/>
      <c r="Q143" s="3"/>
      <c r="R143" s="21"/>
      <c r="S143" s="22"/>
      <c r="T143" s="22"/>
      <c r="U143" s="40"/>
      <c r="V143" s="40"/>
      <c r="W143" s="21"/>
      <c r="X143" s="21"/>
      <c r="Y143" s="21"/>
      <c r="Z143" s="21"/>
      <c r="AA143" s="21"/>
      <c r="AB143" s="3"/>
      <c r="AC143" s="3"/>
      <c r="AD143" s="3"/>
      <c r="AE143" s="3"/>
    </row>
    <row r="144" spans="1:31" s="17" customFormat="1" ht="50.25" customHeight="1">
      <c r="A144" s="24">
        <v>14</v>
      </c>
      <c r="B144" s="23" t="s">
        <v>912</v>
      </c>
      <c r="C144" s="89">
        <f>COUNTA(C145:C167)</f>
        <v>21</v>
      </c>
      <c r="D144" s="43">
        <f t="shared" ref="D144:AA144" si="17">COUNTA(D145:D167)</f>
        <v>6</v>
      </c>
      <c r="E144" s="146">
        <f t="shared" si="17"/>
        <v>6</v>
      </c>
      <c r="F144" s="117">
        <f t="shared" si="17"/>
        <v>6</v>
      </c>
      <c r="G144" s="117">
        <f t="shared" si="17"/>
        <v>2</v>
      </c>
      <c r="H144" s="117">
        <f t="shared" si="17"/>
        <v>0</v>
      </c>
      <c r="I144" s="117">
        <f t="shared" si="17"/>
        <v>6</v>
      </c>
      <c r="J144" s="89"/>
      <c r="K144" s="146"/>
      <c r="L144" s="77"/>
      <c r="M144" s="43"/>
      <c r="N144" s="24">
        <f t="shared" si="17"/>
        <v>0</v>
      </c>
      <c r="O144" s="24">
        <f t="shared" si="17"/>
        <v>0</v>
      </c>
      <c r="P144" s="24">
        <f t="shared" si="17"/>
        <v>12</v>
      </c>
      <c r="Q144" s="24">
        <f t="shared" si="17"/>
        <v>9</v>
      </c>
      <c r="R144" s="24">
        <f t="shared" si="17"/>
        <v>4</v>
      </c>
      <c r="S144" s="24">
        <f t="shared" si="17"/>
        <v>0</v>
      </c>
      <c r="T144" s="24">
        <f t="shared" si="17"/>
        <v>0</v>
      </c>
      <c r="U144" s="43">
        <f t="shared" si="17"/>
        <v>2</v>
      </c>
      <c r="V144" s="43">
        <f t="shared" si="17"/>
        <v>4</v>
      </c>
      <c r="W144" s="24">
        <f t="shared" si="17"/>
        <v>2</v>
      </c>
      <c r="X144" s="24">
        <f t="shared" si="17"/>
        <v>0</v>
      </c>
      <c r="Y144" s="24">
        <f t="shared" si="17"/>
        <v>13</v>
      </c>
      <c r="Z144" s="24">
        <f t="shared" si="17"/>
        <v>2</v>
      </c>
      <c r="AA144" s="24">
        <f t="shared" si="17"/>
        <v>0</v>
      </c>
      <c r="AB144" s="24"/>
      <c r="AC144" s="24"/>
      <c r="AD144" s="24"/>
      <c r="AE144" s="24"/>
    </row>
    <row r="145" spans="1:31" s="2" customFormat="1" ht="47.25">
      <c r="A145" s="24"/>
      <c r="B145" s="21"/>
      <c r="C145" s="84" t="s">
        <v>337</v>
      </c>
      <c r="D145" s="273" t="s">
        <v>339</v>
      </c>
      <c r="E145" s="273" t="s">
        <v>340</v>
      </c>
      <c r="F145" s="305" t="s">
        <v>341</v>
      </c>
      <c r="G145" s="123"/>
      <c r="H145" s="123"/>
      <c r="I145" s="123"/>
      <c r="J145" s="306" t="s">
        <v>342</v>
      </c>
      <c r="K145" s="144" t="s">
        <v>953</v>
      </c>
      <c r="L145" s="74"/>
      <c r="M145" s="41">
        <v>62</v>
      </c>
      <c r="N145" s="22"/>
      <c r="O145" s="22"/>
      <c r="P145" s="22"/>
      <c r="Q145" s="22" t="s">
        <v>227</v>
      </c>
      <c r="R145" s="22"/>
      <c r="S145" s="22"/>
      <c r="T145" s="22"/>
      <c r="U145" s="305" t="s">
        <v>966</v>
      </c>
      <c r="V145" s="41"/>
      <c r="W145" s="22"/>
      <c r="X145" s="22"/>
      <c r="Y145" s="22" t="s">
        <v>966</v>
      </c>
      <c r="Z145" s="22"/>
      <c r="AA145" s="22"/>
      <c r="AB145" s="3"/>
      <c r="AC145" s="3"/>
      <c r="AD145" s="3"/>
      <c r="AE145" s="3"/>
    </row>
    <row r="146" spans="1:31" s="2" customFormat="1" ht="47.25">
      <c r="A146" s="24"/>
      <c r="B146" s="21"/>
      <c r="C146" s="84" t="s">
        <v>337</v>
      </c>
      <c r="D146" s="273"/>
      <c r="E146" s="273"/>
      <c r="F146" s="305"/>
      <c r="G146" s="123"/>
      <c r="H146" s="123"/>
      <c r="I146" s="123" t="s">
        <v>1685</v>
      </c>
      <c r="J146" s="306"/>
      <c r="K146" s="144" t="s">
        <v>734</v>
      </c>
      <c r="L146" s="74"/>
      <c r="M146" s="41">
        <v>71.17</v>
      </c>
      <c r="N146" s="22"/>
      <c r="O146" s="22"/>
      <c r="P146" s="22" t="s">
        <v>438</v>
      </c>
      <c r="Q146" s="22"/>
      <c r="R146" s="22"/>
      <c r="S146" s="22"/>
      <c r="T146" s="22"/>
      <c r="U146" s="305"/>
      <c r="V146" s="41"/>
      <c r="W146" s="22"/>
      <c r="X146" s="22"/>
      <c r="Y146" s="22" t="s">
        <v>966</v>
      </c>
      <c r="Z146" s="22"/>
      <c r="AA146" s="22"/>
      <c r="AB146" s="3"/>
      <c r="AC146" s="3"/>
      <c r="AD146" s="3"/>
      <c r="AE146" s="3"/>
    </row>
    <row r="147" spans="1:31" s="2" customFormat="1" ht="47.25">
      <c r="A147" s="24"/>
      <c r="B147" s="21"/>
      <c r="C147" s="84" t="s">
        <v>338</v>
      </c>
      <c r="D147" s="273"/>
      <c r="E147" s="273"/>
      <c r="F147" s="305"/>
      <c r="G147" s="123" t="s">
        <v>966</v>
      </c>
      <c r="H147" s="123"/>
      <c r="I147" s="123"/>
      <c r="J147" s="306"/>
      <c r="K147" s="144" t="s">
        <v>953</v>
      </c>
      <c r="L147" s="74"/>
      <c r="M147" s="41">
        <v>61</v>
      </c>
      <c r="N147" s="22"/>
      <c r="O147" s="22"/>
      <c r="P147" s="22"/>
      <c r="Q147" s="22" t="s">
        <v>227</v>
      </c>
      <c r="R147" s="22"/>
      <c r="S147" s="22"/>
      <c r="T147" s="22"/>
      <c r="U147" s="305"/>
      <c r="V147" s="41"/>
      <c r="W147" s="22"/>
      <c r="X147" s="22"/>
      <c r="Y147" s="22" t="s">
        <v>966</v>
      </c>
      <c r="Z147" s="22"/>
      <c r="AA147" s="22"/>
      <c r="AB147" s="3"/>
      <c r="AC147" s="3"/>
      <c r="AD147" s="3"/>
      <c r="AE147" s="3"/>
    </row>
    <row r="148" spans="1:31" s="2" customFormat="1" ht="47.25">
      <c r="A148" s="24"/>
      <c r="B148" s="21"/>
      <c r="C148" s="84" t="s">
        <v>338</v>
      </c>
      <c r="D148" s="273"/>
      <c r="E148" s="273"/>
      <c r="F148" s="305"/>
      <c r="G148" s="123"/>
      <c r="H148" s="123"/>
      <c r="I148" s="123" t="s">
        <v>1685</v>
      </c>
      <c r="J148" s="306"/>
      <c r="K148" s="144" t="s">
        <v>734</v>
      </c>
      <c r="L148" s="74"/>
      <c r="M148" s="41">
        <v>70.08</v>
      </c>
      <c r="N148" s="22"/>
      <c r="O148" s="22"/>
      <c r="P148" s="22" t="s">
        <v>438</v>
      </c>
      <c r="Q148" s="22"/>
      <c r="R148" s="22"/>
      <c r="S148" s="22"/>
      <c r="T148" s="22"/>
      <c r="U148" s="305"/>
      <c r="V148" s="41"/>
      <c r="W148" s="22"/>
      <c r="X148" s="22"/>
      <c r="Y148" s="22" t="s">
        <v>966</v>
      </c>
      <c r="Z148" s="22"/>
      <c r="AA148" s="22"/>
      <c r="AB148" s="3"/>
      <c r="AC148" s="3"/>
      <c r="AD148" s="3"/>
      <c r="AE148" s="3"/>
    </row>
    <row r="149" spans="1:31" s="2" customFormat="1" ht="86.25" customHeight="1">
      <c r="A149" s="24"/>
      <c r="B149" s="21"/>
      <c r="C149" s="84" t="s">
        <v>844</v>
      </c>
      <c r="D149" s="273"/>
      <c r="E149" s="273"/>
      <c r="F149" s="305"/>
      <c r="G149" s="123"/>
      <c r="H149" s="123"/>
      <c r="I149" s="123" t="s">
        <v>1685</v>
      </c>
      <c r="J149" s="306"/>
      <c r="K149" s="144" t="s">
        <v>845</v>
      </c>
      <c r="L149" s="74"/>
      <c r="M149" s="41">
        <v>66</v>
      </c>
      <c r="N149" s="22"/>
      <c r="O149" s="22"/>
      <c r="P149" s="22"/>
      <c r="Q149" s="22" t="s">
        <v>227</v>
      </c>
      <c r="R149" s="22"/>
      <c r="S149" s="22"/>
      <c r="T149" s="22"/>
      <c r="U149" s="305"/>
      <c r="V149" s="41"/>
      <c r="W149" s="22"/>
      <c r="X149" s="22"/>
      <c r="Y149" s="22" t="s">
        <v>966</v>
      </c>
      <c r="Z149" s="22"/>
      <c r="AA149" s="22"/>
      <c r="AB149" s="3"/>
      <c r="AC149" s="3"/>
      <c r="AD149" s="3"/>
      <c r="AE149" s="3"/>
    </row>
    <row r="150" spans="1:31" s="169" customFormat="1" ht="86.25" customHeight="1">
      <c r="A150" s="167"/>
      <c r="B150" s="164"/>
      <c r="C150" s="164" t="s">
        <v>1848</v>
      </c>
      <c r="D150" s="253" t="s">
        <v>339</v>
      </c>
      <c r="E150" s="253" t="s">
        <v>1851</v>
      </c>
      <c r="F150" s="253" t="s">
        <v>1852</v>
      </c>
      <c r="G150" s="259" t="s">
        <v>966</v>
      </c>
      <c r="H150" s="163"/>
      <c r="I150" s="163"/>
      <c r="J150" s="256" t="s">
        <v>1853</v>
      </c>
      <c r="K150" s="253" t="s">
        <v>1850</v>
      </c>
      <c r="L150" s="164"/>
      <c r="M150" s="163">
        <v>76</v>
      </c>
      <c r="N150" s="163"/>
      <c r="O150" s="163"/>
      <c r="P150" s="163" t="s">
        <v>438</v>
      </c>
      <c r="Q150" s="163"/>
      <c r="R150" s="163"/>
      <c r="S150" s="163"/>
      <c r="T150" s="163"/>
      <c r="U150" s="259" t="s">
        <v>966</v>
      </c>
      <c r="V150" s="163"/>
      <c r="W150" s="163"/>
      <c r="X150" s="163"/>
      <c r="Y150" s="163" t="s">
        <v>966</v>
      </c>
      <c r="Z150" s="163"/>
      <c r="AA150" s="163"/>
      <c r="AB150" s="168"/>
      <c r="AC150" s="168"/>
      <c r="AD150" s="168"/>
      <c r="AE150" s="168"/>
    </row>
    <row r="151" spans="1:31" s="169" customFormat="1" ht="86.25" customHeight="1">
      <c r="A151" s="167"/>
      <c r="B151" s="164"/>
      <c r="C151" s="164" t="s">
        <v>1849</v>
      </c>
      <c r="D151" s="255"/>
      <c r="E151" s="255"/>
      <c r="F151" s="261"/>
      <c r="G151" s="261"/>
      <c r="H151" s="163"/>
      <c r="I151" s="163"/>
      <c r="J151" s="324"/>
      <c r="K151" s="255"/>
      <c r="L151" s="164"/>
      <c r="M151" s="163">
        <v>78</v>
      </c>
      <c r="N151" s="163"/>
      <c r="O151" s="163"/>
      <c r="P151" s="163" t="s">
        <v>438</v>
      </c>
      <c r="Q151" s="163"/>
      <c r="R151" s="163"/>
      <c r="S151" s="163"/>
      <c r="T151" s="163"/>
      <c r="U151" s="261"/>
      <c r="V151" s="163"/>
      <c r="W151" s="163"/>
      <c r="X151" s="163"/>
      <c r="Y151" s="163" t="s">
        <v>966</v>
      </c>
      <c r="Z151" s="163"/>
      <c r="AA151" s="163"/>
      <c r="AB151" s="168"/>
      <c r="AC151" s="168"/>
      <c r="AD151" s="168"/>
      <c r="AE151" s="168"/>
    </row>
    <row r="152" spans="1:31" s="2" customFormat="1" ht="75" customHeight="1">
      <c r="A152" s="24"/>
      <c r="B152" s="21"/>
      <c r="C152" s="84" t="s">
        <v>941</v>
      </c>
      <c r="D152" s="273" t="s">
        <v>878</v>
      </c>
      <c r="E152" s="273" t="s">
        <v>737</v>
      </c>
      <c r="F152" s="305" t="s">
        <v>738</v>
      </c>
      <c r="G152" s="123"/>
      <c r="H152" s="123"/>
      <c r="I152" s="123"/>
      <c r="J152" s="307" t="s">
        <v>739</v>
      </c>
      <c r="K152" s="273" t="s">
        <v>734</v>
      </c>
      <c r="L152" s="74"/>
      <c r="M152" s="41">
        <v>70.17</v>
      </c>
      <c r="N152" s="22"/>
      <c r="O152" s="22"/>
      <c r="P152" s="22" t="s">
        <v>438</v>
      </c>
      <c r="Q152" s="3"/>
      <c r="R152" s="305" t="s">
        <v>966</v>
      </c>
      <c r="S152" s="22"/>
      <c r="T152" s="22"/>
      <c r="U152" s="41"/>
      <c r="V152" s="41" t="s">
        <v>966</v>
      </c>
      <c r="W152" s="22"/>
      <c r="X152" s="22"/>
      <c r="Y152" s="22"/>
      <c r="Z152" s="22"/>
      <c r="AA152" s="22"/>
      <c r="AB152" s="3"/>
      <c r="AC152" s="3"/>
      <c r="AD152" s="3"/>
      <c r="AE152" s="3"/>
    </row>
    <row r="153" spans="1:31" s="2" customFormat="1" ht="57" customHeight="1">
      <c r="A153" s="24"/>
      <c r="B153" s="21"/>
      <c r="C153" s="84" t="s">
        <v>735</v>
      </c>
      <c r="D153" s="273"/>
      <c r="E153" s="273"/>
      <c r="F153" s="305"/>
      <c r="G153" s="123"/>
      <c r="H153" s="123"/>
      <c r="I153" s="123"/>
      <c r="J153" s="307"/>
      <c r="K153" s="273"/>
      <c r="L153" s="74"/>
      <c r="M153" s="41">
        <v>71.08</v>
      </c>
      <c r="N153" s="22"/>
      <c r="O153" s="22"/>
      <c r="P153" s="22" t="s">
        <v>438</v>
      </c>
      <c r="Q153" s="3"/>
      <c r="R153" s="305"/>
      <c r="S153" s="22"/>
      <c r="T153" s="22"/>
      <c r="U153" s="41"/>
      <c r="V153" s="41" t="s">
        <v>966</v>
      </c>
      <c r="W153" s="22"/>
      <c r="X153" s="22"/>
      <c r="Y153" s="22"/>
      <c r="Z153" s="22"/>
      <c r="AA153" s="22"/>
      <c r="AB153" s="3"/>
      <c r="AC153" s="3"/>
      <c r="AD153" s="3"/>
      <c r="AE153" s="3"/>
    </row>
    <row r="154" spans="1:31" s="2" customFormat="1" ht="57" customHeight="1">
      <c r="A154" s="24"/>
      <c r="B154" s="21"/>
      <c r="C154" s="84" t="s">
        <v>736</v>
      </c>
      <c r="D154" s="273"/>
      <c r="E154" s="273"/>
      <c r="F154" s="305"/>
      <c r="G154" s="123"/>
      <c r="H154" s="123"/>
      <c r="I154" s="123"/>
      <c r="J154" s="307"/>
      <c r="K154" s="273"/>
      <c r="L154" s="74"/>
      <c r="M154" s="41">
        <v>71.92</v>
      </c>
      <c r="N154" s="22"/>
      <c r="O154" s="22"/>
      <c r="P154" s="22" t="s">
        <v>438</v>
      </c>
      <c r="Q154" s="3"/>
      <c r="R154" s="305"/>
      <c r="S154" s="22"/>
      <c r="T154" s="22"/>
      <c r="U154" s="41"/>
      <c r="V154" s="41" t="s">
        <v>966</v>
      </c>
      <c r="W154" s="22"/>
      <c r="X154" s="22"/>
      <c r="Y154" s="22"/>
      <c r="Z154" s="22"/>
      <c r="AA154" s="22"/>
      <c r="AB154" s="3"/>
      <c r="AC154" s="3"/>
      <c r="AD154" s="3"/>
      <c r="AE154" s="3"/>
    </row>
    <row r="155" spans="1:31" s="2" customFormat="1" ht="48" customHeight="1">
      <c r="A155" s="24"/>
      <c r="B155" s="21"/>
      <c r="C155" s="84" t="s">
        <v>877</v>
      </c>
      <c r="D155" s="273"/>
      <c r="E155" s="273"/>
      <c r="F155" s="305"/>
      <c r="G155" s="123"/>
      <c r="H155" s="123"/>
      <c r="I155" s="123"/>
      <c r="J155" s="307"/>
      <c r="K155" s="273" t="s">
        <v>824</v>
      </c>
      <c r="L155" s="74"/>
      <c r="M155" s="41">
        <v>50</v>
      </c>
      <c r="N155" s="22"/>
      <c r="O155" s="22"/>
      <c r="P155" s="22"/>
      <c r="Q155" s="22" t="s">
        <v>227</v>
      </c>
      <c r="R155" s="305"/>
      <c r="S155" s="22"/>
      <c r="T155" s="22"/>
      <c r="U155" s="41"/>
      <c r="V155" s="41"/>
      <c r="W155" s="22"/>
      <c r="X155" s="22"/>
      <c r="Y155" s="22"/>
      <c r="Z155" s="22" t="s">
        <v>966</v>
      </c>
      <c r="AA155" s="22"/>
      <c r="AB155" s="3"/>
      <c r="AC155" s="3"/>
      <c r="AD155" s="3"/>
      <c r="AE155" s="3"/>
    </row>
    <row r="156" spans="1:31" s="2" customFormat="1" ht="48" customHeight="1">
      <c r="A156" s="24"/>
      <c r="B156" s="21"/>
      <c r="C156" s="84" t="s">
        <v>823</v>
      </c>
      <c r="D156" s="273"/>
      <c r="E156" s="273"/>
      <c r="F156" s="305"/>
      <c r="G156" s="123"/>
      <c r="H156" s="123"/>
      <c r="I156" s="123"/>
      <c r="J156" s="307"/>
      <c r="K156" s="273"/>
      <c r="L156" s="74"/>
      <c r="M156" s="41">
        <v>50</v>
      </c>
      <c r="N156" s="22"/>
      <c r="O156" s="22"/>
      <c r="P156" s="22"/>
      <c r="Q156" s="22" t="s">
        <v>227</v>
      </c>
      <c r="R156" s="305"/>
      <c r="S156" s="22"/>
      <c r="T156" s="22"/>
      <c r="U156" s="41"/>
      <c r="V156" s="41"/>
      <c r="W156" s="22"/>
      <c r="X156" s="22"/>
      <c r="Y156" s="22"/>
      <c r="Z156" s="22" t="s">
        <v>966</v>
      </c>
      <c r="AA156" s="22"/>
      <c r="AB156" s="3"/>
      <c r="AC156" s="3"/>
      <c r="AD156" s="3"/>
      <c r="AE156" s="3"/>
    </row>
    <row r="157" spans="1:31" s="2" customFormat="1" ht="47.25">
      <c r="A157" s="24"/>
      <c r="B157" s="21"/>
      <c r="C157" s="84" t="s">
        <v>343</v>
      </c>
      <c r="D157" s="273" t="s">
        <v>346</v>
      </c>
      <c r="E157" s="273" t="s">
        <v>347</v>
      </c>
      <c r="F157" s="305" t="s">
        <v>348</v>
      </c>
      <c r="G157" s="123"/>
      <c r="H157" s="123"/>
      <c r="I157" s="123"/>
      <c r="J157" s="306" t="s">
        <v>349</v>
      </c>
      <c r="K157" s="144" t="s">
        <v>953</v>
      </c>
      <c r="L157" s="74"/>
      <c r="M157" s="41">
        <v>61</v>
      </c>
      <c r="N157" s="22"/>
      <c r="O157" s="22"/>
      <c r="P157" s="22"/>
      <c r="Q157" s="22" t="s">
        <v>227</v>
      </c>
      <c r="R157" s="305" t="s">
        <v>966</v>
      </c>
      <c r="S157" s="22"/>
      <c r="T157" s="22"/>
      <c r="U157" s="41"/>
      <c r="V157" s="41"/>
      <c r="W157" s="22" t="s">
        <v>966</v>
      </c>
      <c r="X157" s="22"/>
      <c r="Y157" s="22"/>
      <c r="Z157" s="22"/>
      <c r="AA157" s="22"/>
      <c r="AB157" s="3"/>
      <c r="AC157" s="3"/>
      <c r="AD157" s="3"/>
      <c r="AE157" s="3"/>
    </row>
    <row r="158" spans="1:31" s="2" customFormat="1" ht="47.25">
      <c r="A158" s="24"/>
      <c r="B158" s="21"/>
      <c r="C158" s="84" t="s">
        <v>343</v>
      </c>
      <c r="D158" s="273"/>
      <c r="E158" s="273"/>
      <c r="F158" s="305"/>
      <c r="G158" s="123"/>
      <c r="H158" s="123"/>
      <c r="I158" s="123" t="s">
        <v>1685</v>
      </c>
      <c r="J158" s="306"/>
      <c r="K158" s="144" t="s">
        <v>734</v>
      </c>
      <c r="L158" s="74"/>
      <c r="M158" s="41">
        <v>72.08</v>
      </c>
      <c r="N158" s="22"/>
      <c r="O158" s="22"/>
      <c r="P158" s="22" t="s">
        <v>438</v>
      </c>
      <c r="Q158" s="22"/>
      <c r="R158" s="305"/>
      <c r="S158" s="22"/>
      <c r="T158" s="22"/>
      <c r="U158" s="41"/>
      <c r="V158" s="41"/>
      <c r="W158" s="22" t="s">
        <v>966</v>
      </c>
      <c r="X158" s="22"/>
      <c r="Y158" s="22"/>
      <c r="Z158" s="22"/>
      <c r="AA158" s="22"/>
      <c r="AB158" s="3"/>
      <c r="AC158" s="3"/>
      <c r="AD158" s="3"/>
      <c r="AE158" s="3"/>
    </row>
    <row r="159" spans="1:31" s="2" customFormat="1" ht="47.25">
      <c r="A159" s="24"/>
      <c r="B159" s="21"/>
      <c r="C159" s="84" t="s">
        <v>344</v>
      </c>
      <c r="D159" s="273"/>
      <c r="E159" s="273"/>
      <c r="F159" s="305"/>
      <c r="G159" s="123"/>
      <c r="H159" s="123"/>
      <c r="I159" s="123"/>
      <c r="J159" s="306"/>
      <c r="K159" s="144" t="s">
        <v>318</v>
      </c>
      <c r="L159" s="74"/>
      <c r="M159" s="41">
        <v>56</v>
      </c>
      <c r="N159" s="22"/>
      <c r="O159" s="22"/>
      <c r="P159" s="22"/>
      <c r="Q159" s="22" t="s">
        <v>227</v>
      </c>
      <c r="R159" s="305"/>
      <c r="S159" s="22"/>
      <c r="T159" s="22"/>
      <c r="U159" s="41"/>
      <c r="V159" s="41"/>
      <c r="W159" s="22"/>
      <c r="X159" s="22"/>
      <c r="Y159" s="22" t="s">
        <v>966</v>
      </c>
      <c r="Z159" s="22"/>
      <c r="AA159" s="22"/>
      <c r="AB159" s="3"/>
      <c r="AC159" s="3"/>
      <c r="AD159" s="3"/>
      <c r="AE159" s="3"/>
    </row>
    <row r="160" spans="1:31" s="2" customFormat="1" ht="47.25">
      <c r="A160" s="24"/>
      <c r="B160" s="21"/>
      <c r="C160" s="84" t="s">
        <v>344</v>
      </c>
      <c r="D160" s="273"/>
      <c r="E160" s="273"/>
      <c r="F160" s="305"/>
      <c r="G160" s="123"/>
      <c r="H160" s="123"/>
      <c r="I160" s="123" t="s">
        <v>1685</v>
      </c>
      <c r="J160" s="306"/>
      <c r="K160" s="144" t="s">
        <v>734</v>
      </c>
      <c r="L160" s="74"/>
      <c r="M160" s="41">
        <v>71.08</v>
      </c>
      <c r="N160" s="22"/>
      <c r="O160" s="22"/>
      <c r="P160" s="22" t="s">
        <v>438</v>
      </c>
      <c r="Q160" s="22"/>
      <c r="R160" s="305"/>
      <c r="S160" s="22"/>
      <c r="T160" s="22"/>
      <c r="U160" s="41"/>
      <c r="V160" s="41"/>
      <c r="W160" s="22"/>
      <c r="X160" s="22"/>
      <c r="Y160" s="22" t="s">
        <v>966</v>
      </c>
      <c r="Z160" s="22"/>
      <c r="AA160" s="22"/>
      <c r="AB160" s="3"/>
      <c r="AC160" s="3"/>
      <c r="AD160" s="3"/>
      <c r="AE160" s="3"/>
    </row>
    <row r="161" spans="1:31" s="2" customFormat="1" ht="81" customHeight="1">
      <c r="A161" s="24"/>
      <c r="B161" s="21"/>
      <c r="C161" s="84" t="s">
        <v>345</v>
      </c>
      <c r="D161" s="273"/>
      <c r="E161" s="273"/>
      <c r="F161" s="305"/>
      <c r="G161" s="123"/>
      <c r="H161" s="123"/>
      <c r="I161" s="123"/>
      <c r="J161" s="306"/>
      <c r="K161" s="144" t="s">
        <v>949</v>
      </c>
      <c r="L161" s="74"/>
      <c r="M161" s="41">
        <v>56</v>
      </c>
      <c r="N161" s="22"/>
      <c r="O161" s="22"/>
      <c r="P161" s="22"/>
      <c r="Q161" s="22" t="s">
        <v>227</v>
      </c>
      <c r="R161" s="305"/>
      <c r="S161" s="22"/>
      <c r="T161" s="22"/>
      <c r="U161" s="41"/>
      <c r="V161" s="41"/>
      <c r="W161" s="22"/>
      <c r="X161" s="22"/>
      <c r="Y161" s="22" t="s">
        <v>966</v>
      </c>
      <c r="Z161" s="22"/>
      <c r="AA161" s="22"/>
      <c r="AB161" s="3"/>
      <c r="AC161" s="3"/>
      <c r="AD161" s="3"/>
      <c r="AE161" s="3"/>
    </row>
    <row r="162" spans="1:31" s="2" customFormat="1" ht="47.25">
      <c r="A162" s="24"/>
      <c r="B162" s="21"/>
      <c r="C162" s="84" t="s">
        <v>345</v>
      </c>
      <c r="D162" s="273"/>
      <c r="E162" s="273"/>
      <c r="F162" s="305"/>
      <c r="G162" s="123"/>
      <c r="H162" s="123"/>
      <c r="I162" s="123" t="s">
        <v>1685</v>
      </c>
      <c r="J162" s="306"/>
      <c r="K162" s="144" t="s">
        <v>734</v>
      </c>
      <c r="L162" s="74"/>
      <c r="M162" s="41">
        <v>75</v>
      </c>
      <c r="N162" s="22"/>
      <c r="O162" s="22"/>
      <c r="P162" s="22" t="s">
        <v>438</v>
      </c>
      <c r="Q162" s="22"/>
      <c r="R162" s="305"/>
      <c r="S162" s="22"/>
      <c r="T162" s="22"/>
      <c r="U162" s="41"/>
      <c r="V162" s="41"/>
      <c r="W162" s="22"/>
      <c r="X162" s="22"/>
      <c r="Y162" s="22" t="s">
        <v>966</v>
      </c>
      <c r="Z162" s="22"/>
      <c r="AA162" s="22"/>
      <c r="AB162" s="3"/>
      <c r="AC162" s="3"/>
      <c r="AD162" s="3"/>
      <c r="AE162" s="3"/>
    </row>
    <row r="163" spans="1:31" s="169" customFormat="1" ht="31.5">
      <c r="A163" s="167"/>
      <c r="B163" s="164"/>
      <c r="C163" s="164" t="s">
        <v>1854</v>
      </c>
      <c r="D163" s="253" t="s">
        <v>1856</v>
      </c>
      <c r="E163" s="253" t="s">
        <v>1857</v>
      </c>
      <c r="F163" s="259" t="s">
        <v>348</v>
      </c>
      <c r="G163" s="163"/>
      <c r="H163" s="163"/>
      <c r="I163" s="163"/>
      <c r="J163" s="256" t="s">
        <v>349</v>
      </c>
      <c r="K163" s="253" t="s">
        <v>1850</v>
      </c>
      <c r="L163" s="164"/>
      <c r="M163" s="163">
        <v>78.89</v>
      </c>
      <c r="N163" s="163"/>
      <c r="O163" s="163"/>
      <c r="P163" s="163" t="s">
        <v>438</v>
      </c>
      <c r="Q163" s="163"/>
      <c r="R163" s="259" t="s">
        <v>966</v>
      </c>
      <c r="S163" s="163"/>
      <c r="T163" s="163"/>
      <c r="U163" s="163"/>
      <c r="V163" s="163"/>
      <c r="W163" s="163"/>
      <c r="X163" s="163"/>
      <c r="Y163" s="163" t="s">
        <v>966</v>
      </c>
      <c r="Z163" s="163"/>
      <c r="AA163" s="163"/>
      <c r="AB163" s="168"/>
      <c r="AC163" s="168"/>
      <c r="AD163" s="168"/>
      <c r="AE163" s="168"/>
    </row>
    <row r="164" spans="1:31" s="169" customFormat="1" ht="31.5">
      <c r="A164" s="167"/>
      <c r="B164" s="164"/>
      <c r="C164" s="164" t="s">
        <v>1855</v>
      </c>
      <c r="D164" s="255"/>
      <c r="E164" s="255"/>
      <c r="F164" s="261"/>
      <c r="G164" s="163"/>
      <c r="H164" s="163"/>
      <c r="I164" s="163"/>
      <c r="J164" s="324"/>
      <c r="K164" s="255"/>
      <c r="L164" s="164"/>
      <c r="M164" s="163">
        <v>79</v>
      </c>
      <c r="N164" s="163"/>
      <c r="O164" s="163"/>
      <c r="P164" s="163" t="s">
        <v>438</v>
      </c>
      <c r="Q164" s="163"/>
      <c r="R164" s="261"/>
      <c r="S164" s="163"/>
      <c r="T164" s="163"/>
      <c r="U164" s="163"/>
      <c r="V164" s="163"/>
      <c r="W164" s="163"/>
      <c r="X164" s="163"/>
      <c r="Y164" s="163" t="s">
        <v>966</v>
      </c>
      <c r="Z164" s="163"/>
      <c r="AA164" s="163"/>
      <c r="AB164" s="168"/>
      <c r="AC164" s="168"/>
      <c r="AD164" s="168"/>
      <c r="AE164" s="168"/>
    </row>
    <row r="165" spans="1:31" s="2" customFormat="1" ht="85.5" customHeight="1">
      <c r="A165" s="24"/>
      <c r="B165" s="21"/>
      <c r="C165" s="84" t="s">
        <v>825</v>
      </c>
      <c r="D165" s="40" t="s">
        <v>826</v>
      </c>
      <c r="E165" s="144" t="s">
        <v>827</v>
      </c>
      <c r="F165" s="86" t="s">
        <v>828</v>
      </c>
      <c r="G165" s="123"/>
      <c r="H165" s="123"/>
      <c r="I165" s="123"/>
      <c r="J165" s="88" t="s">
        <v>889</v>
      </c>
      <c r="K165" s="144" t="s">
        <v>822</v>
      </c>
      <c r="L165" s="74"/>
      <c r="M165" s="41">
        <v>63</v>
      </c>
      <c r="N165" s="22"/>
      <c r="O165" s="22"/>
      <c r="P165" s="22"/>
      <c r="Q165" s="22" t="s">
        <v>227</v>
      </c>
      <c r="R165" s="22" t="s">
        <v>966</v>
      </c>
      <c r="S165" s="22"/>
      <c r="T165" s="22"/>
      <c r="U165" s="41"/>
      <c r="V165" s="41" t="s">
        <v>966</v>
      </c>
      <c r="W165" s="22"/>
      <c r="X165" s="22"/>
      <c r="Y165" s="22"/>
      <c r="Z165" s="22"/>
      <c r="AA165" s="22"/>
      <c r="AB165" s="3"/>
      <c r="AC165" s="3"/>
      <c r="AD165" s="3"/>
      <c r="AE165" s="3"/>
    </row>
    <row r="166" spans="1:31" s="2" customFormat="1">
      <c r="A166" s="22"/>
      <c r="B166" s="25"/>
      <c r="C166" s="84"/>
      <c r="D166" s="41"/>
      <c r="E166" s="144"/>
      <c r="F166" s="84"/>
      <c r="G166" s="116"/>
      <c r="H166" s="116"/>
      <c r="I166" s="116"/>
      <c r="J166" s="87"/>
      <c r="K166" s="144"/>
      <c r="L166" s="74"/>
      <c r="M166" s="41"/>
      <c r="N166" s="3"/>
      <c r="O166" s="3"/>
      <c r="P166" s="3"/>
      <c r="Q166" s="3"/>
      <c r="R166" s="21"/>
      <c r="S166" s="22"/>
      <c r="T166" s="22"/>
      <c r="U166" s="40"/>
      <c r="V166" s="40"/>
      <c r="W166" s="21"/>
      <c r="X166" s="21"/>
      <c r="Y166" s="21"/>
      <c r="Z166" s="21"/>
      <c r="AA166" s="21"/>
      <c r="AB166" s="3"/>
      <c r="AC166" s="3"/>
      <c r="AD166" s="3"/>
      <c r="AE166" s="3"/>
    </row>
    <row r="167" spans="1:31" s="2" customFormat="1">
      <c r="A167" s="22"/>
      <c r="B167" s="25"/>
      <c r="C167" s="84"/>
      <c r="D167" s="41"/>
      <c r="E167" s="144"/>
      <c r="F167" s="84"/>
      <c r="G167" s="116"/>
      <c r="H167" s="116"/>
      <c r="I167" s="116"/>
      <c r="J167" s="87"/>
      <c r="K167" s="144"/>
      <c r="L167" s="74"/>
      <c r="M167" s="41"/>
      <c r="N167" s="3"/>
      <c r="O167" s="3"/>
      <c r="P167" s="3"/>
      <c r="Q167" s="3"/>
      <c r="R167" s="21"/>
      <c r="S167" s="22"/>
      <c r="T167" s="22"/>
      <c r="U167" s="40"/>
      <c r="V167" s="40"/>
      <c r="W167" s="21"/>
      <c r="X167" s="21"/>
      <c r="Y167" s="21"/>
      <c r="Z167" s="21"/>
      <c r="AA167" s="21"/>
      <c r="AB167" s="3"/>
      <c r="AC167" s="3"/>
      <c r="AD167" s="3"/>
      <c r="AE167" s="3"/>
    </row>
    <row r="168" spans="1:31" s="17" customFormat="1" ht="50.25" customHeight="1">
      <c r="A168" s="24">
        <v>15</v>
      </c>
      <c r="B168" s="23" t="s">
        <v>913</v>
      </c>
      <c r="C168" s="89">
        <f>COUNTA(C169:C192)</f>
        <v>22</v>
      </c>
      <c r="D168" s="43">
        <f>COUNTA(D169:D192)</f>
        <v>6</v>
      </c>
      <c r="E168" s="146">
        <f t="shared" ref="E168:I168" si="18">COUNTA(E169:E192)</f>
        <v>6</v>
      </c>
      <c r="F168" s="117">
        <f t="shared" si="18"/>
        <v>6</v>
      </c>
      <c r="G168" s="117">
        <f t="shared" si="18"/>
        <v>1</v>
      </c>
      <c r="H168" s="117">
        <f t="shared" si="18"/>
        <v>0</v>
      </c>
      <c r="I168" s="117">
        <f t="shared" si="18"/>
        <v>0</v>
      </c>
      <c r="J168" s="89"/>
      <c r="K168" s="146"/>
      <c r="L168" s="77"/>
      <c r="M168" s="43"/>
      <c r="N168" s="24">
        <f t="shared" ref="N168:AA168" si="19">COUNTA(N169:N192)</f>
        <v>0</v>
      </c>
      <c r="O168" s="24">
        <f t="shared" si="19"/>
        <v>0</v>
      </c>
      <c r="P168" s="24">
        <f t="shared" si="19"/>
        <v>9</v>
      </c>
      <c r="Q168" s="24">
        <f t="shared" si="19"/>
        <v>13</v>
      </c>
      <c r="R168" s="24">
        <f t="shared" si="19"/>
        <v>2</v>
      </c>
      <c r="S168" s="24">
        <f t="shared" si="19"/>
        <v>4</v>
      </c>
      <c r="T168" s="24">
        <f t="shared" si="19"/>
        <v>0</v>
      </c>
      <c r="U168" s="43">
        <f t="shared" si="19"/>
        <v>0</v>
      </c>
      <c r="V168" s="43">
        <f t="shared" si="19"/>
        <v>11</v>
      </c>
      <c r="W168" s="24">
        <f t="shared" si="19"/>
        <v>11</v>
      </c>
      <c r="X168" s="24">
        <f t="shared" si="19"/>
        <v>0</v>
      </c>
      <c r="Y168" s="24">
        <f t="shared" si="19"/>
        <v>0</v>
      </c>
      <c r="Z168" s="24">
        <f t="shared" si="19"/>
        <v>0</v>
      </c>
      <c r="AA168" s="24">
        <f t="shared" si="19"/>
        <v>0</v>
      </c>
      <c r="AB168" s="24"/>
      <c r="AC168" s="24"/>
      <c r="AD168" s="24"/>
      <c r="AE168" s="24"/>
    </row>
    <row r="169" spans="1:31" s="2" customFormat="1" ht="50.25" customHeight="1">
      <c r="A169" s="24"/>
      <c r="B169" s="21"/>
      <c r="C169" s="84" t="s">
        <v>376</v>
      </c>
      <c r="D169" s="273" t="s">
        <v>378</v>
      </c>
      <c r="E169" s="273" t="s">
        <v>379</v>
      </c>
      <c r="F169" s="273" t="s">
        <v>380</v>
      </c>
      <c r="G169" s="116"/>
      <c r="H169" s="116"/>
      <c r="I169" s="116"/>
      <c r="J169" s="306" t="s">
        <v>381</v>
      </c>
      <c r="K169" s="273" t="s">
        <v>949</v>
      </c>
      <c r="L169" s="74"/>
      <c r="M169" s="41">
        <v>63</v>
      </c>
      <c r="N169" s="22"/>
      <c r="O169" s="22"/>
      <c r="P169" s="22"/>
      <c r="Q169" s="22" t="s">
        <v>227</v>
      </c>
      <c r="R169" s="22"/>
      <c r="S169" s="305" t="s">
        <v>966</v>
      </c>
      <c r="T169" s="22"/>
      <c r="U169" s="41"/>
      <c r="V169" s="41" t="s">
        <v>966</v>
      </c>
      <c r="W169" s="22"/>
      <c r="X169" s="22"/>
      <c r="Y169" s="22"/>
      <c r="Z169" s="22"/>
      <c r="AA169" s="22"/>
      <c r="AB169" s="3"/>
      <c r="AC169" s="3"/>
      <c r="AD169" s="3"/>
      <c r="AE169" s="3"/>
    </row>
    <row r="170" spans="1:31" s="2" customFormat="1" ht="49.5" customHeight="1">
      <c r="A170" s="24"/>
      <c r="B170" s="21"/>
      <c r="C170" s="84" t="s">
        <v>377</v>
      </c>
      <c r="D170" s="273"/>
      <c r="E170" s="273"/>
      <c r="F170" s="273"/>
      <c r="G170" s="116"/>
      <c r="H170" s="116"/>
      <c r="I170" s="116"/>
      <c r="J170" s="306"/>
      <c r="K170" s="273"/>
      <c r="L170" s="74"/>
      <c r="M170" s="41">
        <v>63</v>
      </c>
      <c r="N170" s="22"/>
      <c r="O170" s="22"/>
      <c r="P170" s="22"/>
      <c r="Q170" s="22" t="s">
        <v>227</v>
      </c>
      <c r="R170" s="22"/>
      <c r="S170" s="305"/>
      <c r="T170" s="22"/>
      <c r="U170" s="41"/>
      <c r="V170" s="41" t="s">
        <v>966</v>
      </c>
      <c r="W170" s="22"/>
      <c r="X170" s="22"/>
      <c r="Y170" s="22"/>
      <c r="Z170" s="22"/>
      <c r="AA170" s="22"/>
      <c r="AB170" s="3"/>
      <c r="AC170" s="3"/>
      <c r="AD170" s="3"/>
      <c r="AE170" s="3"/>
    </row>
    <row r="171" spans="1:31" s="2" customFormat="1" ht="44.25" customHeight="1">
      <c r="A171" s="24"/>
      <c r="B171" s="21"/>
      <c r="C171" s="84" t="s">
        <v>834</v>
      </c>
      <c r="D171" s="273" t="s">
        <v>837</v>
      </c>
      <c r="E171" s="273" t="s">
        <v>838</v>
      </c>
      <c r="F171" s="273" t="s">
        <v>839</v>
      </c>
      <c r="G171" s="116"/>
      <c r="H171" s="116"/>
      <c r="I171" s="116"/>
      <c r="J171" s="307" t="s">
        <v>880</v>
      </c>
      <c r="K171" s="273" t="s">
        <v>822</v>
      </c>
      <c r="L171" s="74"/>
      <c r="M171" s="41">
        <v>59</v>
      </c>
      <c r="N171" s="22"/>
      <c r="O171" s="22"/>
      <c r="P171" s="22"/>
      <c r="Q171" s="22" t="s">
        <v>227</v>
      </c>
      <c r="R171" s="22"/>
      <c r="S171" s="305" t="s">
        <v>966</v>
      </c>
      <c r="T171" s="22"/>
      <c r="U171" s="41"/>
      <c r="V171" s="41" t="s">
        <v>966</v>
      </c>
      <c r="W171" s="22"/>
      <c r="X171" s="22"/>
      <c r="Y171" s="22"/>
      <c r="Z171" s="22"/>
      <c r="AA171" s="22"/>
      <c r="AB171" s="3"/>
      <c r="AC171" s="3"/>
      <c r="AD171" s="3"/>
      <c r="AE171" s="3"/>
    </row>
    <row r="172" spans="1:31" s="2" customFormat="1" ht="44.25" customHeight="1">
      <c r="A172" s="24"/>
      <c r="B172" s="21"/>
      <c r="C172" s="84" t="s">
        <v>835</v>
      </c>
      <c r="D172" s="273"/>
      <c r="E172" s="273"/>
      <c r="F172" s="273"/>
      <c r="G172" s="116" t="s">
        <v>966</v>
      </c>
      <c r="H172" s="116"/>
      <c r="I172" s="116"/>
      <c r="J172" s="307"/>
      <c r="K172" s="273"/>
      <c r="L172" s="74"/>
      <c r="M172" s="41">
        <v>54</v>
      </c>
      <c r="N172" s="22"/>
      <c r="O172" s="22"/>
      <c r="P172" s="22"/>
      <c r="Q172" s="22" t="s">
        <v>227</v>
      </c>
      <c r="R172" s="22"/>
      <c r="S172" s="305"/>
      <c r="T172" s="22"/>
      <c r="U172" s="41"/>
      <c r="V172" s="41" t="s">
        <v>966</v>
      </c>
      <c r="W172" s="22"/>
      <c r="X172" s="22"/>
      <c r="Y172" s="22"/>
      <c r="Z172" s="22"/>
      <c r="AA172" s="22"/>
      <c r="AB172" s="3"/>
      <c r="AC172" s="3"/>
      <c r="AD172" s="3"/>
      <c r="AE172" s="3"/>
    </row>
    <row r="173" spans="1:31" s="2" customFormat="1" ht="44.25" customHeight="1">
      <c r="A173" s="24"/>
      <c r="B173" s="21"/>
      <c r="C173" s="84" t="s">
        <v>836</v>
      </c>
      <c r="D173" s="273"/>
      <c r="E173" s="273"/>
      <c r="F173" s="273"/>
      <c r="G173" s="116"/>
      <c r="H173" s="116"/>
      <c r="I173" s="116"/>
      <c r="J173" s="307"/>
      <c r="K173" s="273"/>
      <c r="L173" s="74"/>
      <c r="M173" s="41">
        <v>54</v>
      </c>
      <c r="N173" s="22"/>
      <c r="O173" s="22"/>
      <c r="P173" s="22"/>
      <c r="Q173" s="22" t="s">
        <v>227</v>
      </c>
      <c r="R173" s="22"/>
      <c r="S173" s="305"/>
      <c r="T173" s="22"/>
      <c r="U173" s="41"/>
      <c r="V173" s="41" t="s">
        <v>966</v>
      </c>
      <c r="W173" s="22"/>
      <c r="X173" s="22"/>
      <c r="Y173" s="22"/>
      <c r="Z173" s="22"/>
      <c r="AA173" s="22"/>
      <c r="AB173" s="3"/>
      <c r="AC173" s="3"/>
      <c r="AD173" s="3"/>
      <c r="AE173" s="3"/>
    </row>
    <row r="174" spans="1:31" s="2" customFormat="1" ht="133.5" customHeight="1">
      <c r="A174" s="24"/>
      <c r="B174" s="21"/>
      <c r="C174" s="84" t="s">
        <v>869</v>
      </c>
      <c r="D174" s="40" t="s">
        <v>870</v>
      </c>
      <c r="E174" s="144" t="s">
        <v>838</v>
      </c>
      <c r="F174" s="84" t="s">
        <v>380</v>
      </c>
      <c r="G174" s="116"/>
      <c r="H174" s="116"/>
      <c r="I174" s="116"/>
      <c r="J174" s="88" t="s">
        <v>882</v>
      </c>
      <c r="K174" s="144" t="s">
        <v>822</v>
      </c>
      <c r="L174" s="74"/>
      <c r="M174" s="41">
        <v>57</v>
      </c>
      <c r="N174" s="22"/>
      <c r="O174" s="22"/>
      <c r="P174" s="22"/>
      <c r="Q174" s="22" t="s">
        <v>227</v>
      </c>
      <c r="R174" s="22"/>
      <c r="S174" s="22" t="s">
        <v>966</v>
      </c>
      <c r="T174" s="22"/>
      <c r="U174" s="41"/>
      <c r="V174" s="41" t="s">
        <v>966</v>
      </c>
      <c r="W174" s="22"/>
      <c r="X174" s="22"/>
      <c r="Y174" s="22"/>
      <c r="Z174" s="22"/>
      <c r="AA174" s="22"/>
      <c r="AB174" s="3"/>
      <c r="AC174" s="3"/>
      <c r="AD174" s="3"/>
      <c r="AE174" s="3"/>
    </row>
    <row r="175" spans="1:31" s="2" customFormat="1" ht="90" customHeight="1">
      <c r="A175" s="24"/>
      <c r="B175" s="21"/>
      <c r="C175" s="84" t="s">
        <v>57</v>
      </c>
      <c r="D175" s="273" t="s">
        <v>60</v>
      </c>
      <c r="E175" s="273" t="s">
        <v>61</v>
      </c>
      <c r="F175" s="305" t="s">
        <v>62</v>
      </c>
      <c r="G175" s="123"/>
      <c r="H175" s="123"/>
      <c r="I175" s="123"/>
      <c r="J175" s="307" t="s">
        <v>63</v>
      </c>
      <c r="K175" s="273" t="s">
        <v>955</v>
      </c>
      <c r="L175" s="293" t="s">
        <v>1812</v>
      </c>
      <c r="M175" s="41">
        <v>79.8</v>
      </c>
      <c r="N175" s="22"/>
      <c r="O175" s="22"/>
      <c r="P175" s="22" t="s">
        <v>2</v>
      </c>
      <c r="Q175" s="22"/>
      <c r="R175" s="305" t="s">
        <v>966</v>
      </c>
      <c r="S175" s="22"/>
      <c r="T175" s="22"/>
      <c r="U175" s="41"/>
      <c r="V175" s="41" t="s">
        <v>966</v>
      </c>
      <c r="W175" s="22"/>
      <c r="X175" s="22"/>
      <c r="Y175" s="22"/>
      <c r="Z175" s="22"/>
      <c r="AA175" s="22"/>
      <c r="AB175" s="3"/>
      <c r="AC175" s="3"/>
      <c r="AD175" s="3"/>
      <c r="AE175" s="3"/>
    </row>
    <row r="176" spans="1:31" s="2" customFormat="1" ht="47.25">
      <c r="A176" s="24"/>
      <c r="B176" s="21"/>
      <c r="C176" s="84" t="s">
        <v>58</v>
      </c>
      <c r="D176" s="273"/>
      <c r="E176" s="273"/>
      <c r="F176" s="305"/>
      <c r="G176" s="123"/>
      <c r="H176" s="123"/>
      <c r="I176" s="123"/>
      <c r="J176" s="307"/>
      <c r="K176" s="273"/>
      <c r="L176" s="295"/>
      <c r="M176" s="41">
        <v>81</v>
      </c>
      <c r="N176" s="22"/>
      <c r="O176" s="22"/>
      <c r="P176" s="22" t="s">
        <v>64</v>
      </c>
      <c r="Q176" s="22"/>
      <c r="R176" s="305"/>
      <c r="S176" s="22"/>
      <c r="T176" s="22"/>
      <c r="U176" s="41"/>
      <c r="V176" s="41" t="s">
        <v>966</v>
      </c>
      <c r="W176" s="22"/>
      <c r="X176" s="22"/>
      <c r="Y176" s="22"/>
      <c r="Z176" s="22"/>
      <c r="AA176" s="22"/>
      <c r="AB176" s="3"/>
      <c r="AC176" s="3"/>
      <c r="AD176" s="3"/>
      <c r="AE176" s="3"/>
    </row>
    <row r="177" spans="1:31" s="2" customFormat="1" ht="47.25">
      <c r="A177" s="24"/>
      <c r="B177" s="21"/>
      <c r="C177" s="84" t="s">
        <v>59</v>
      </c>
      <c r="D177" s="273"/>
      <c r="E177" s="273"/>
      <c r="F177" s="305"/>
      <c r="G177" s="123"/>
      <c r="H177" s="123"/>
      <c r="I177" s="123"/>
      <c r="J177" s="307"/>
      <c r="K177" s="273"/>
      <c r="L177" s="295"/>
      <c r="M177" s="41">
        <v>81.900000000000006</v>
      </c>
      <c r="N177" s="22"/>
      <c r="O177" s="22"/>
      <c r="P177" s="22" t="s">
        <v>2</v>
      </c>
      <c r="Q177" s="22"/>
      <c r="R177" s="305"/>
      <c r="S177" s="22"/>
      <c r="T177" s="22"/>
      <c r="U177" s="41"/>
      <c r="V177" s="41" t="s">
        <v>966</v>
      </c>
      <c r="W177" s="22"/>
      <c r="X177" s="22"/>
      <c r="Y177" s="22"/>
      <c r="Z177" s="22"/>
      <c r="AA177" s="22"/>
      <c r="AB177" s="3"/>
      <c r="AC177" s="3"/>
      <c r="AD177" s="3"/>
      <c r="AE177" s="3"/>
    </row>
    <row r="178" spans="1:31" s="2" customFormat="1" ht="62.25" customHeight="1">
      <c r="A178" s="24"/>
      <c r="B178" s="21"/>
      <c r="C178" s="84" t="s">
        <v>65</v>
      </c>
      <c r="D178" s="273"/>
      <c r="E178" s="273"/>
      <c r="F178" s="305"/>
      <c r="G178" s="123"/>
      <c r="H178" s="123"/>
      <c r="I178" s="123"/>
      <c r="J178" s="307"/>
      <c r="K178" s="273"/>
      <c r="L178" s="295"/>
      <c r="M178" s="41">
        <v>75.7</v>
      </c>
      <c r="N178" s="22"/>
      <c r="O178" s="22"/>
      <c r="P178" s="22" t="s">
        <v>2</v>
      </c>
      <c r="Q178" s="22"/>
      <c r="R178" s="305"/>
      <c r="S178" s="22"/>
      <c r="T178" s="22"/>
      <c r="U178" s="41"/>
      <c r="V178" s="41"/>
      <c r="W178" s="22" t="s">
        <v>966</v>
      </c>
      <c r="X178" s="22"/>
      <c r="Y178" s="22"/>
      <c r="Z178" s="22"/>
      <c r="AA178" s="22"/>
      <c r="AB178" s="3"/>
      <c r="AC178" s="3"/>
      <c r="AD178" s="3"/>
      <c r="AE178" s="3"/>
    </row>
    <row r="179" spans="1:31" s="2" customFormat="1" ht="62.25" customHeight="1">
      <c r="A179" s="24"/>
      <c r="B179" s="21"/>
      <c r="C179" s="84" t="s">
        <v>68</v>
      </c>
      <c r="D179" s="273"/>
      <c r="E179" s="273"/>
      <c r="F179" s="305"/>
      <c r="G179" s="123"/>
      <c r="H179" s="123"/>
      <c r="I179" s="123"/>
      <c r="J179" s="307"/>
      <c r="K179" s="273"/>
      <c r="L179" s="295"/>
      <c r="M179" s="41">
        <v>80</v>
      </c>
      <c r="N179" s="22"/>
      <c r="O179" s="22"/>
      <c r="P179" s="22" t="s">
        <v>2</v>
      </c>
      <c r="Q179" s="22"/>
      <c r="R179" s="305"/>
      <c r="S179" s="22"/>
      <c r="T179" s="22"/>
      <c r="U179" s="41"/>
      <c r="V179" s="41"/>
      <c r="W179" s="22" t="s">
        <v>966</v>
      </c>
      <c r="X179" s="22"/>
      <c r="Y179" s="22"/>
      <c r="Z179" s="22"/>
      <c r="AA179" s="22"/>
      <c r="AB179" s="3"/>
      <c r="AC179" s="3"/>
      <c r="AD179" s="3"/>
      <c r="AE179" s="3"/>
    </row>
    <row r="180" spans="1:31" s="2" customFormat="1" ht="62.25" customHeight="1">
      <c r="A180" s="24"/>
      <c r="B180" s="21"/>
      <c r="C180" s="84" t="s">
        <v>69</v>
      </c>
      <c r="D180" s="273"/>
      <c r="E180" s="273"/>
      <c r="F180" s="305"/>
      <c r="G180" s="123"/>
      <c r="H180" s="123"/>
      <c r="I180" s="123"/>
      <c r="J180" s="307"/>
      <c r="K180" s="273"/>
      <c r="L180" s="295"/>
      <c r="M180" s="41">
        <v>81.5</v>
      </c>
      <c r="N180" s="22"/>
      <c r="O180" s="22"/>
      <c r="P180" s="22" t="s">
        <v>2</v>
      </c>
      <c r="Q180" s="22"/>
      <c r="R180" s="305"/>
      <c r="S180" s="22"/>
      <c r="T180" s="22"/>
      <c r="U180" s="41"/>
      <c r="V180" s="41"/>
      <c r="W180" s="22" t="s">
        <v>966</v>
      </c>
      <c r="X180" s="22"/>
      <c r="Y180" s="22"/>
      <c r="Z180" s="22"/>
      <c r="AA180" s="22"/>
      <c r="AB180" s="3"/>
      <c r="AC180" s="3"/>
      <c r="AD180" s="3"/>
      <c r="AE180" s="3"/>
    </row>
    <row r="181" spans="1:31" s="2" customFormat="1" ht="60" customHeight="1">
      <c r="A181" s="24"/>
      <c r="B181" s="21"/>
      <c r="C181" s="84" t="s">
        <v>70</v>
      </c>
      <c r="D181" s="273"/>
      <c r="E181" s="273"/>
      <c r="F181" s="305"/>
      <c r="G181" s="123"/>
      <c r="H181" s="123"/>
      <c r="I181" s="123"/>
      <c r="J181" s="307"/>
      <c r="K181" s="273"/>
      <c r="L181" s="295"/>
      <c r="M181" s="41">
        <v>82.3</v>
      </c>
      <c r="N181" s="22"/>
      <c r="O181" s="22"/>
      <c r="P181" s="22" t="s">
        <v>2</v>
      </c>
      <c r="Q181" s="22"/>
      <c r="R181" s="305"/>
      <c r="S181" s="22"/>
      <c r="T181" s="22"/>
      <c r="U181" s="41"/>
      <c r="V181" s="41"/>
      <c r="W181" s="22" t="s">
        <v>966</v>
      </c>
      <c r="X181" s="22"/>
      <c r="Y181" s="22"/>
      <c r="Z181" s="22"/>
      <c r="AA181" s="22"/>
      <c r="AB181" s="3"/>
      <c r="AC181" s="3"/>
      <c r="AD181" s="3"/>
      <c r="AE181" s="3"/>
    </row>
    <row r="182" spans="1:31" s="2" customFormat="1" ht="60" customHeight="1">
      <c r="A182" s="24"/>
      <c r="B182" s="21"/>
      <c r="C182" s="84" t="s">
        <v>66</v>
      </c>
      <c r="D182" s="273"/>
      <c r="E182" s="273"/>
      <c r="F182" s="305"/>
      <c r="G182" s="123"/>
      <c r="H182" s="123"/>
      <c r="I182" s="123"/>
      <c r="J182" s="307"/>
      <c r="K182" s="273"/>
      <c r="L182" s="295"/>
      <c r="M182" s="41">
        <v>81.7</v>
      </c>
      <c r="N182" s="22"/>
      <c r="O182" s="22"/>
      <c r="P182" s="22" t="s">
        <v>2</v>
      </c>
      <c r="Q182" s="22"/>
      <c r="R182" s="305"/>
      <c r="S182" s="22"/>
      <c r="T182" s="22"/>
      <c r="U182" s="41"/>
      <c r="V182" s="41"/>
      <c r="W182" s="22" t="s">
        <v>966</v>
      </c>
      <c r="X182" s="22"/>
      <c r="Y182" s="22"/>
      <c r="Z182" s="22"/>
      <c r="AA182" s="22"/>
      <c r="AB182" s="3"/>
      <c r="AC182" s="3"/>
      <c r="AD182" s="3"/>
      <c r="AE182" s="3"/>
    </row>
    <row r="183" spans="1:31" s="2" customFormat="1" ht="49.5" customHeight="1">
      <c r="A183" s="24"/>
      <c r="B183" s="21"/>
      <c r="C183" s="84" t="s">
        <v>67</v>
      </c>
      <c r="D183" s="273"/>
      <c r="E183" s="273"/>
      <c r="F183" s="305"/>
      <c r="G183" s="123"/>
      <c r="H183" s="123"/>
      <c r="I183" s="123"/>
      <c r="J183" s="307"/>
      <c r="K183" s="273"/>
      <c r="L183" s="294"/>
      <c r="M183" s="41">
        <v>81.8</v>
      </c>
      <c r="N183" s="22"/>
      <c r="O183" s="22"/>
      <c r="P183" s="22" t="s">
        <v>2</v>
      </c>
      <c r="Q183" s="22"/>
      <c r="R183" s="305"/>
      <c r="S183" s="22"/>
      <c r="T183" s="22"/>
      <c r="U183" s="41"/>
      <c r="V183" s="41"/>
      <c r="W183" s="22" t="s">
        <v>966</v>
      </c>
      <c r="X183" s="22"/>
      <c r="Y183" s="22"/>
      <c r="Z183" s="22"/>
      <c r="AA183" s="22"/>
      <c r="AB183" s="3"/>
      <c r="AC183" s="3"/>
      <c r="AD183" s="3"/>
      <c r="AE183" s="3"/>
    </row>
    <row r="184" spans="1:31" s="2" customFormat="1" ht="57" customHeight="1">
      <c r="A184" s="24"/>
      <c r="B184" s="21"/>
      <c r="C184" s="84" t="s">
        <v>372</v>
      </c>
      <c r="D184" s="273"/>
      <c r="E184" s="273"/>
      <c r="F184" s="305"/>
      <c r="G184" s="123"/>
      <c r="H184" s="123"/>
      <c r="I184" s="123"/>
      <c r="J184" s="307"/>
      <c r="K184" s="273" t="s">
        <v>953</v>
      </c>
      <c r="L184" s="74"/>
      <c r="M184" s="41">
        <v>72</v>
      </c>
      <c r="N184" s="22"/>
      <c r="O184" s="22"/>
      <c r="P184" s="3"/>
      <c r="Q184" s="22" t="s">
        <v>227</v>
      </c>
      <c r="R184" s="305"/>
      <c r="S184" s="22"/>
      <c r="T184" s="22"/>
      <c r="U184" s="41"/>
      <c r="V184" s="41"/>
      <c r="W184" s="22" t="s">
        <v>966</v>
      </c>
      <c r="X184" s="22"/>
      <c r="Y184" s="22"/>
      <c r="Z184" s="22"/>
      <c r="AA184" s="22"/>
      <c r="AB184" s="3"/>
      <c r="AC184" s="3"/>
      <c r="AD184" s="3"/>
      <c r="AE184" s="3"/>
    </row>
    <row r="185" spans="1:31" s="2" customFormat="1" ht="31.5">
      <c r="A185" s="24"/>
      <c r="B185" s="21"/>
      <c r="C185" s="84" t="s">
        <v>373</v>
      </c>
      <c r="D185" s="273"/>
      <c r="E185" s="273"/>
      <c r="F185" s="305"/>
      <c r="G185" s="123"/>
      <c r="H185" s="123"/>
      <c r="I185" s="123"/>
      <c r="J185" s="307"/>
      <c r="K185" s="273"/>
      <c r="L185" s="74"/>
      <c r="M185" s="41">
        <v>73</v>
      </c>
      <c r="N185" s="22"/>
      <c r="O185" s="22"/>
      <c r="P185" s="3"/>
      <c r="Q185" s="22" t="s">
        <v>227</v>
      </c>
      <c r="R185" s="305"/>
      <c r="S185" s="22"/>
      <c r="T185" s="22"/>
      <c r="U185" s="41"/>
      <c r="V185" s="41"/>
      <c r="W185" s="22" t="s">
        <v>966</v>
      </c>
      <c r="X185" s="22"/>
      <c r="Y185" s="22"/>
      <c r="Z185" s="22"/>
      <c r="AA185" s="22"/>
      <c r="AB185" s="3"/>
      <c r="AC185" s="3"/>
      <c r="AD185" s="3"/>
      <c r="AE185" s="3"/>
    </row>
    <row r="186" spans="1:31" s="2" customFormat="1" ht="31.5">
      <c r="A186" s="24"/>
      <c r="B186" s="21"/>
      <c r="C186" s="84" t="s">
        <v>374</v>
      </c>
      <c r="D186" s="273"/>
      <c r="E186" s="273"/>
      <c r="F186" s="305"/>
      <c r="G186" s="123"/>
      <c r="H186" s="123"/>
      <c r="I186" s="123"/>
      <c r="J186" s="307"/>
      <c r="K186" s="273"/>
      <c r="L186" s="74"/>
      <c r="M186" s="41">
        <v>73</v>
      </c>
      <c r="N186" s="22"/>
      <c r="O186" s="22"/>
      <c r="P186" s="3"/>
      <c r="Q186" s="22" t="s">
        <v>227</v>
      </c>
      <c r="R186" s="305"/>
      <c r="S186" s="22"/>
      <c r="T186" s="22"/>
      <c r="U186" s="41"/>
      <c r="V186" s="41"/>
      <c r="W186" s="22" t="s">
        <v>966</v>
      </c>
      <c r="X186" s="22"/>
      <c r="Y186" s="22"/>
      <c r="Z186" s="22"/>
      <c r="AA186" s="22"/>
      <c r="AB186" s="3"/>
      <c r="AC186" s="3"/>
      <c r="AD186" s="3"/>
      <c r="AE186" s="3"/>
    </row>
    <row r="187" spans="1:31" s="2" customFormat="1" ht="60" customHeight="1">
      <c r="A187" s="24"/>
      <c r="B187" s="21"/>
      <c r="C187" s="84" t="s">
        <v>375</v>
      </c>
      <c r="D187" s="273"/>
      <c r="E187" s="273"/>
      <c r="F187" s="305"/>
      <c r="G187" s="123"/>
      <c r="H187" s="123"/>
      <c r="I187" s="123"/>
      <c r="J187" s="307"/>
      <c r="K187" s="273"/>
      <c r="L187" s="74"/>
      <c r="M187" s="41">
        <v>74</v>
      </c>
      <c r="N187" s="22"/>
      <c r="O187" s="22"/>
      <c r="P187" s="3"/>
      <c r="Q187" s="22" t="s">
        <v>227</v>
      </c>
      <c r="R187" s="305"/>
      <c r="S187" s="22"/>
      <c r="T187" s="22"/>
      <c r="U187" s="41"/>
      <c r="V187" s="41"/>
      <c r="W187" s="22" t="s">
        <v>966</v>
      </c>
      <c r="X187" s="22"/>
      <c r="Y187" s="22"/>
      <c r="Z187" s="22"/>
      <c r="AA187" s="22"/>
      <c r="AB187" s="3"/>
      <c r="AC187" s="3"/>
      <c r="AD187" s="3"/>
      <c r="AE187" s="3"/>
    </row>
    <row r="188" spans="1:31" s="2" customFormat="1" ht="75" customHeight="1">
      <c r="A188" s="24"/>
      <c r="B188" s="21"/>
      <c r="C188" s="84" t="s">
        <v>818</v>
      </c>
      <c r="D188" s="273" t="s">
        <v>819</v>
      </c>
      <c r="E188" s="273" t="s">
        <v>820</v>
      </c>
      <c r="F188" s="305" t="s">
        <v>821</v>
      </c>
      <c r="G188" s="123"/>
      <c r="H188" s="123"/>
      <c r="I188" s="123"/>
      <c r="J188" s="307" t="s">
        <v>887</v>
      </c>
      <c r="K188" s="273" t="s">
        <v>822</v>
      </c>
      <c r="L188" s="74"/>
      <c r="M188" s="41">
        <v>58</v>
      </c>
      <c r="N188" s="22"/>
      <c r="O188" s="22"/>
      <c r="P188" s="3"/>
      <c r="Q188" s="22" t="s">
        <v>227</v>
      </c>
      <c r="R188" s="305" t="s">
        <v>966</v>
      </c>
      <c r="S188" s="22"/>
      <c r="T188" s="22"/>
      <c r="U188" s="41"/>
      <c r="V188" s="41"/>
      <c r="W188" s="22" t="s">
        <v>966</v>
      </c>
      <c r="X188" s="22"/>
      <c r="Y188" s="22"/>
      <c r="Z188" s="22"/>
      <c r="AA188" s="22"/>
      <c r="AB188" s="3"/>
      <c r="AC188" s="3"/>
      <c r="AD188" s="3"/>
      <c r="AE188" s="3"/>
    </row>
    <row r="189" spans="1:31" s="2" customFormat="1" ht="60" customHeight="1">
      <c r="A189" s="24"/>
      <c r="B189" s="21"/>
      <c r="C189" s="84" t="s">
        <v>817</v>
      </c>
      <c r="D189" s="273"/>
      <c r="E189" s="273"/>
      <c r="F189" s="305"/>
      <c r="G189" s="123"/>
      <c r="H189" s="123"/>
      <c r="I189" s="123"/>
      <c r="J189" s="307"/>
      <c r="K189" s="273"/>
      <c r="L189" s="74"/>
      <c r="M189" s="41">
        <v>57</v>
      </c>
      <c r="N189" s="22"/>
      <c r="O189" s="22"/>
      <c r="P189" s="3"/>
      <c r="Q189" s="22" t="s">
        <v>227</v>
      </c>
      <c r="R189" s="305"/>
      <c r="S189" s="22"/>
      <c r="T189" s="22"/>
      <c r="U189" s="41"/>
      <c r="V189" s="41" t="s">
        <v>966</v>
      </c>
      <c r="W189" s="22"/>
      <c r="X189" s="22"/>
      <c r="Y189" s="22"/>
      <c r="Z189" s="22"/>
      <c r="AA189" s="22"/>
      <c r="AB189" s="3"/>
      <c r="AC189" s="3"/>
      <c r="AD189" s="3"/>
      <c r="AE189" s="3"/>
    </row>
    <row r="190" spans="1:31" s="2" customFormat="1" ht="81" customHeight="1">
      <c r="A190" s="24"/>
      <c r="B190" s="21"/>
      <c r="C190" s="84" t="s">
        <v>859</v>
      </c>
      <c r="D190" s="40" t="s">
        <v>860</v>
      </c>
      <c r="E190" s="144" t="s">
        <v>861</v>
      </c>
      <c r="F190" s="86" t="s">
        <v>862</v>
      </c>
      <c r="G190" s="123"/>
      <c r="H190" s="123"/>
      <c r="I190" s="123"/>
      <c r="J190" s="88" t="s">
        <v>892</v>
      </c>
      <c r="K190" s="144" t="s">
        <v>822</v>
      </c>
      <c r="L190" s="74"/>
      <c r="M190" s="41">
        <v>61</v>
      </c>
      <c r="N190" s="22"/>
      <c r="O190" s="22"/>
      <c r="P190" s="22"/>
      <c r="Q190" s="22" t="s">
        <v>227</v>
      </c>
      <c r="R190" s="22"/>
      <c r="S190" s="22" t="s">
        <v>966</v>
      </c>
      <c r="T190" s="22"/>
      <c r="U190" s="41"/>
      <c r="V190" s="41" t="s">
        <v>966</v>
      </c>
      <c r="W190" s="22"/>
      <c r="X190" s="22"/>
      <c r="Y190" s="22"/>
      <c r="Z190" s="22"/>
      <c r="AA190" s="22"/>
      <c r="AB190" s="3"/>
      <c r="AC190" s="3"/>
      <c r="AD190" s="3"/>
      <c r="AE190" s="3"/>
    </row>
    <row r="191" spans="1:31" s="2" customFormat="1">
      <c r="A191" s="22"/>
      <c r="B191" s="25"/>
      <c r="C191" s="84"/>
      <c r="D191" s="41"/>
      <c r="E191" s="144"/>
      <c r="F191" s="84"/>
      <c r="G191" s="116"/>
      <c r="H191" s="116"/>
      <c r="I191" s="116"/>
      <c r="J191" s="87"/>
      <c r="K191" s="144"/>
      <c r="L191" s="74"/>
      <c r="M191" s="41"/>
      <c r="N191" s="3"/>
      <c r="O191" s="3"/>
      <c r="P191" s="3"/>
      <c r="Q191" s="3"/>
      <c r="R191" s="21"/>
      <c r="S191" s="22"/>
      <c r="T191" s="22"/>
      <c r="U191" s="40"/>
      <c r="V191" s="40"/>
      <c r="W191" s="21"/>
      <c r="X191" s="21"/>
      <c r="Y191" s="21"/>
      <c r="Z191" s="21"/>
      <c r="AA191" s="21"/>
      <c r="AB191" s="3"/>
      <c r="AC191" s="3"/>
      <c r="AD191" s="3"/>
      <c r="AE191" s="3"/>
    </row>
    <row r="192" spans="1:31" s="2" customFormat="1">
      <c r="A192" s="22"/>
      <c r="B192" s="25"/>
      <c r="C192" s="84"/>
      <c r="D192" s="41"/>
      <c r="E192" s="144"/>
      <c r="F192" s="84"/>
      <c r="G192" s="116"/>
      <c r="H192" s="116"/>
      <c r="I192" s="116"/>
      <c r="J192" s="87"/>
      <c r="K192" s="144"/>
      <c r="L192" s="74"/>
      <c r="M192" s="41"/>
      <c r="N192" s="3"/>
      <c r="O192" s="3"/>
      <c r="P192" s="3"/>
      <c r="Q192" s="3"/>
      <c r="R192" s="21"/>
      <c r="S192" s="22"/>
      <c r="T192" s="22"/>
      <c r="U192" s="40"/>
      <c r="V192" s="40"/>
      <c r="W192" s="21"/>
      <c r="X192" s="21"/>
      <c r="Y192" s="21"/>
      <c r="Z192" s="21"/>
      <c r="AA192" s="21"/>
      <c r="AB192" s="3"/>
      <c r="AC192" s="3"/>
      <c r="AD192" s="3"/>
      <c r="AE192" s="3"/>
    </row>
    <row r="193" spans="1:31" s="17" customFormat="1" ht="57" customHeight="1">
      <c r="A193" s="24">
        <v>16</v>
      </c>
      <c r="B193" s="23" t="s">
        <v>914</v>
      </c>
      <c r="C193" s="89">
        <f>COUNTA(C194:C196)</f>
        <v>1</v>
      </c>
      <c r="D193" s="43">
        <f t="shared" ref="D193:Z193" si="20">COUNTA(D194:D196)</f>
        <v>1</v>
      </c>
      <c r="E193" s="146">
        <f t="shared" si="20"/>
        <v>1</v>
      </c>
      <c r="F193" s="117">
        <f t="shared" si="20"/>
        <v>1</v>
      </c>
      <c r="G193" s="117">
        <f t="shared" si="20"/>
        <v>0</v>
      </c>
      <c r="H193" s="117">
        <f t="shared" si="20"/>
        <v>0</v>
      </c>
      <c r="I193" s="117">
        <f t="shared" si="20"/>
        <v>0</v>
      </c>
      <c r="J193" s="89"/>
      <c r="K193" s="146"/>
      <c r="L193" s="77"/>
      <c r="M193" s="43"/>
      <c r="N193" s="24">
        <f t="shared" si="20"/>
        <v>0</v>
      </c>
      <c r="O193" s="24">
        <f t="shared" si="20"/>
        <v>0</v>
      </c>
      <c r="P193" s="24">
        <f t="shared" si="20"/>
        <v>0</v>
      </c>
      <c r="Q193" s="24">
        <f t="shared" si="20"/>
        <v>1</v>
      </c>
      <c r="R193" s="24">
        <f t="shared" si="20"/>
        <v>0</v>
      </c>
      <c r="S193" s="24">
        <f t="shared" si="20"/>
        <v>1</v>
      </c>
      <c r="T193" s="24">
        <f t="shared" si="20"/>
        <v>0</v>
      </c>
      <c r="U193" s="43">
        <f t="shared" si="20"/>
        <v>0</v>
      </c>
      <c r="V193" s="43">
        <f t="shared" si="20"/>
        <v>1</v>
      </c>
      <c r="W193" s="24">
        <f t="shared" si="20"/>
        <v>0</v>
      </c>
      <c r="X193" s="24">
        <f t="shared" si="20"/>
        <v>0</v>
      </c>
      <c r="Y193" s="24">
        <f t="shared" si="20"/>
        <v>0</v>
      </c>
      <c r="Z193" s="24">
        <f t="shared" si="20"/>
        <v>0</v>
      </c>
      <c r="AA193" s="24">
        <f>COUNTA(AA194:AA196)</f>
        <v>0</v>
      </c>
      <c r="AB193" s="24"/>
      <c r="AC193" s="24"/>
      <c r="AD193" s="24"/>
      <c r="AE193" s="24"/>
    </row>
    <row r="194" spans="1:31" s="2" customFormat="1" ht="138" customHeight="1">
      <c r="A194" s="24"/>
      <c r="B194" s="21"/>
      <c r="C194" s="84" t="s">
        <v>840</v>
      </c>
      <c r="D194" s="40" t="s">
        <v>841</v>
      </c>
      <c r="E194" s="144" t="s">
        <v>842</v>
      </c>
      <c r="F194" s="86" t="s">
        <v>843</v>
      </c>
      <c r="G194" s="123"/>
      <c r="H194" s="123"/>
      <c r="I194" s="123"/>
      <c r="J194" s="88" t="s">
        <v>891</v>
      </c>
      <c r="K194" s="144" t="s">
        <v>822</v>
      </c>
      <c r="L194" s="74"/>
      <c r="M194" s="41">
        <v>61</v>
      </c>
      <c r="N194" s="22"/>
      <c r="O194" s="22"/>
      <c r="P194" s="22"/>
      <c r="Q194" s="22" t="s">
        <v>227</v>
      </c>
      <c r="R194" s="22"/>
      <c r="S194" s="22" t="s">
        <v>966</v>
      </c>
      <c r="T194" s="22"/>
      <c r="U194" s="41"/>
      <c r="V194" s="41" t="s">
        <v>966</v>
      </c>
      <c r="W194" s="22"/>
      <c r="X194" s="22"/>
      <c r="Y194" s="22"/>
      <c r="Z194" s="22"/>
      <c r="AA194" s="22"/>
      <c r="AB194" s="3"/>
      <c r="AC194" s="3"/>
      <c r="AD194" s="3"/>
      <c r="AE194" s="3"/>
    </row>
    <row r="195" spans="1:31" s="2" customFormat="1">
      <c r="A195" s="22"/>
      <c r="B195" s="25"/>
      <c r="C195" s="84"/>
      <c r="D195" s="41"/>
      <c r="E195" s="144"/>
      <c r="F195" s="84"/>
      <c r="G195" s="116"/>
      <c r="H195" s="116"/>
      <c r="I195" s="116"/>
      <c r="J195" s="87"/>
      <c r="K195" s="144"/>
      <c r="L195" s="74"/>
      <c r="M195" s="41"/>
      <c r="N195" s="3"/>
      <c r="O195" s="3"/>
      <c r="P195" s="3"/>
      <c r="Q195" s="3"/>
      <c r="R195" s="21"/>
      <c r="S195" s="22"/>
      <c r="T195" s="22"/>
      <c r="U195" s="40"/>
      <c r="V195" s="40"/>
      <c r="W195" s="21"/>
      <c r="X195" s="21"/>
      <c r="Y195" s="21"/>
      <c r="Z195" s="21"/>
      <c r="AA195" s="21"/>
      <c r="AB195" s="3"/>
      <c r="AC195" s="3"/>
      <c r="AD195" s="3"/>
      <c r="AE195" s="3"/>
    </row>
    <row r="196" spans="1:31" s="2" customFormat="1">
      <c r="A196" s="22"/>
      <c r="B196" s="25"/>
      <c r="C196" s="84"/>
      <c r="D196" s="41"/>
      <c r="E196" s="144"/>
      <c r="F196" s="84"/>
      <c r="G196" s="116"/>
      <c r="H196" s="116"/>
      <c r="I196" s="116"/>
      <c r="J196" s="87"/>
      <c r="K196" s="144"/>
      <c r="L196" s="74"/>
      <c r="M196" s="41"/>
      <c r="N196" s="3"/>
      <c r="O196" s="3"/>
      <c r="P196" s="3"/>
      <c r="Q196" s="3"/>
      <c r="R196" s="21"/>
      <c r="S196" s="22"/>
      <c r="T196" s="22"/>
      <c r="U196" s="40"/>
      <c r="V196" s="40"/>
      <c r="W196" s="21"/>
      <c r="X196" s="21"/>
      <c r="Y196" s="21"/>
      <c r="Z196" s="21"/>
      <c r="AA196" s="21"/>
      <c r="AB196" s="3"/>
      <c r="AC196" s="3"/>
      <c r="AD196" s="3"/>
      <c r="AE196" s="3"/>
    </row>
    <row r="197" spans="1:31" s="15" customFormat="1">
      <c r="A197" s="24">
        <v>17</v>
      </c>
      <c r="B197" s="8" t="s">
        <v>915</v>
      </c>
      <c r="C197" s="89">
        <f>COUNTA(C198:C201)</f>
        <v>2</v>
      </c>
      <c r="D197" s="43">
        <f t="shared" ref="D197:AA197" si="21">COUNTA(D198:D201)</f>
        <v>2</v>
      </c>
      <c r="E197" s="146">
        <f t="shared" si="21"/>
        <v>2</v>
      </c>
      <c r="F197" s="117">
        <f t="shared" si="21"/>
        <v>2</v>
      </c>
      <c r="G197" s="117">
        <f t="shared" si="21"/>
        <v>0</v>
      </c>
      <c r="H197" s="117">
        <f t="shared" si="21"/>
        <v>0</v>
      </c>
      <c r="I197" s="117">
        <f t="shared" si="21"/>
        <v>0</v>
      </c>
      <c r="J197" s="89"/>
      <c r="K197" s="8"/>
      <c r="L197" s="75"/>
      <c r="M197" s="43"/>
      <c r="N197" s="9">
        <f t="shared" si="21"/>
        <v>0</v>
      </c>
      <c r="O197" s="9">
        <f t="shared" si="21"/>
        <v>0</v>
      </c>
      <c r="P197" s="9">
        <f t="shared" si="21"/>
        <v>0</v>
      </c>
      <c r="Q197" s="9">
        <f t="shared" si="21"/>
        <v>2</v>
      </c>
      <c r="R197" s="9">
        <f t="shared" si="21"/>
        <v>0</v>
      </c>
      <c r="S197" s="9">
        <f t="shared" si="21"/>
        <v>1</v>
      </c>
      <c r="T197" s="9">
        <f t="shared" si="21"/>
        <v>0</v>
      </c>
      <c r="U197" s="43">
        <f t="shared" si="21"/>
        <v>1</v>
      </c>
      <c r="V197" s="43">
        <f t="shared" si="21"/>
        <v>2</v>
      </c>
      <c r="W197" s="9">
        <f t="shared" si="21"/>
        <v>0</v>
      </c>
      <c r="X197" s="9">
        <f t="shared" si="21"/>
        <v>0</v>
      </c>
      <c r="Y197" s="9">
        <f t="shared" si="21"/>
        <v>0</v>
      </c>
      <c r="Z197" s="9">
        <f t="shared" si="21"/>
        <v>0</v>
      </c>
      <c r="AA197" s="9">
        <f t="shared" si="21"/>
        <v>0</v>
      </c>
      <c r="AB197" s="9"/>
      <c r="AC197" s="9"/>
      <c r="AD197" s="9"/>
      <c r="AE197" s="9"/>
    </row>
    <row r="198" spans="1:31" s="2" customFormat="1" ht="47.25">
      <c r="A198" s="24"/>
      <c r="B198" s="21"/>
      <c r="C198" s="84" t="s">
        <v>538</v>
      </c>
      <c r="D198" s="40" t="s">
        <v>539</v>
      </c>
      <c r="E198" s="144" t="s">
        <v>540</v>
      </c>
      <c r="F198" s="86" t="s">
        <v>881</v>
      </c>
      <c r="G198" s="123"/>
      <c r="H198" s="123"/>
      <c r="I198" s="123"/>
      <c r="J198" s="88" t="s">
        <v>885</v>
      </c>
      <c r="K198" s="144" t="s">
        <v>541</v>
      </c>
      <c r="L198" s="74"/>
      <c r="M198" s="41">
        <v>58</v>
      </c>
      <c r="N198" s="22"/>
      <c r="O198" s="22"/>
      <c r="P198" s="22"/>
      <c r="Q198" s="22" t="s">
        <v>227</v>
      </c>
      <c r="R198" s="22"/>
      <c r="S198" s="22"/>
      <c r="T198" s="22"/>
      <c r="U198" s="41" t="s">
        <v>966</v>
      </c>
      <c r="V198" s="41" t="s">
        <v>966</v>
      </c>
      <c r="W198" s="22"/>
      <c r="X198" s="22"/>
      <c r="Y198" s="22"/>
      <c r="Z198" s="22"/>
      <c r="AA198" s="22"/>
      <c r="AB198" s="3"/>
      <c r="AC198" s="3"/>
      <c r="AD198" s="3"/>
      <c r="AE198" s="3"/>
    </row>
    <row r="199" spans="1:31" s="2" customFormat="1" ht="47.25">
      <c r="A199" s="24"/>
      <c r="B199" s="21"/>
      <c r="C199" s="84" t="s">
        <v>851</v>
      </c>
      <c r="D199" s="40" t="s">
        <v>852</v>
      </c>
      <c r="E199" s="144" t="s">
        <v>853</v>
      </c>
      <c r="F199" s="86" t="s">
        <v>854</v>
      </c>
      <c r="G199" s="123"/>
      <c r="H199" s="123"/>
      <c r="I199" s="123"/>
      <c r="J199" s="88" t="s">
        <v>890</v>
      </c>
      <c r="K199" s="144" t="s">
        <v>822</v>
      </c>
      <c r="L199" s="74"/>
      <c r="M199" s="41">
        <v>63</v>
      </c>
      <c r="N199" s="3"/>
      <c r="O199" s="3"/>
      <c r="P199" s="3"/>
      <c r="Q199" s="22" t="s">
        <v>227</v>
      </c>
      <c r="R199" s="22"/>
      <c r="S199" s="22" t="s">
        <v>966</v>
      </c>
      <c r="T199" s="22"/>
      <c r="U199" s="41"/>
      <c r="V199" s="41" t="s">
        <v>966</v>
      </c>
      <c r="W199" s="22"/>
      <c r="X199" s="22"/>
      <c r="Y199" s="22"/>
      <c r="Z199" s="22"/>
      <c r="AA199" s="22"/>
      <c r="AB199" s="3"/>
      <c r="AC199" s="3"/>
      <c r="AD199" s="3"/>
      <c r="AE199" s="3"/>
    </row>
    <row r="200" spans="1:31" s="2" customFormat="1">
      <c r="A200" s="22"/>
      <c r="B200" s="25"/>
      <c r="C200" s="84"/>
      <c r="D200" s="41"/>
      <c r="E200" s="144"/>
      <c r="F200" s="84"/>
      <c r="G200" s="116"/>
      <c r="H200" s="116"/>
      <c r="I200" s="116"/>
      <c r="J200" s="87"/>
      <c r="K200" s="144"/>
      <c r="L200" s="74"/>
      <c r="M200" s="41"/>
      <c r="N200" s="3"/>
      <c r="O200" s="3"/>
      <c r="P200" s="3"/>
      <c r="Q200" s="3"/>
      <c r="R200" s="21"/>
      <c r="S200" s="22"/>
      <c r="T200" s="22"/>
      <c r="U200" s="40"/>
      <c r="V200" s="40"/>
      <c r="W200" s="21"/>
      <c r="X200" s="21"/>
      <c r="Y200" s="21"/>
      <c r="Z200" s="21"/>
      <c r="AA200" s="21"/>
      <c r="AB200" s="3"/>
      <c r="AC200" s="3"/>
      <c r="AD200" s="3"/>
      <c r="AE200" s="3"/>
    </row>
    <row r="201" spans="1:31" s="2" customFormat="1">
      <c r="A201" s="22"/>
      <c r="B201" s="25"/>
      <c r="C201" s="84"/>
      <c r="D201" s="41"/>
      <c r="E201" s="144"/>
      <c r="F201" s="84"/>
      <c r="G201" s="116"/>
      <c r="H201" s="116"/>
      <c r="I201" s="116"/>
      <c r="J201" s="87"/>
      <c r="K201" s="144"/>
      <c r="L201" s="74"/>
      <c r="M201" s="41"/>
      <c r="N201" s="3"/>
      <c r="O201" s="3"/>
      <c r="P201" s="3"/>
      <c r="Q201" s="3"/>
      <c r="R201" s="21"/>
      <c r="S201" s="22"/>
      <c r="T201" s="22"/>
      <c r="U201" s="40"/>
      <c r="V201" s="40"/>
      <c r="W201" s="21"/>
      <c r="X201" s="21"/>
      <c r="Y201" s="21"/>
      <c r="Z201" s="21"/>
      <c r="AA201" s="21"/>
      <c r="AB201" s="3"/>
      <c r="AC201" s="3"/>
      <c r="AD201" s="3"/>
      <c r="AE201" s="3"/>
    </row>
    <row r="202" spans="1:31" s="62" customFormat="1" ht="41.25" customHeight="1">
      <c r="A202" s="62">
        <v>18</v>
      </c>
      <c r="B202" s="61" t="s">
        <v>216</v>
      </c>
      <c r="C202" s="89">
        <f>COUNTA(C203:C210)</f>
        <v>6</v>
      </c>
      <c r="D202" s="62">
        <f t="shared" ref="D202:AA202" si="22">COUNTA(D203:D210)</f>
        <v>3</v>
      </c>
      <c r="E202" s="146">
        <f t="shared" si="22"/>
        <v>3</v>
      </c>
      <c r="F202" s="117">
        <f t="shared" si="22"/>
        <v>3</v>
      </c>
      <c r="G202" s="117">
        <f t="shared" si="22"/>
        <v>0</v>
      </c>
      <c r="H202" s="117">
        <f t="shared" si="22"/>
        <v>0</v>
      </c>
      <c r="I202" s="117">
        <f t="shared" si="22"/>
        <v>0</v>
      </c>
      <c r="J202" s="89"/>
      <c r="K202" s="146"/>
      <c r="L202" s="77"/>
      <c r="N202" s="62">
        <f t="shared" si="22"/>
        <v>0</v>
      </c>
      <c r="O202" s="62">
        <f t="shared" si="22"/>
        <v>0</v>
      </c>
      <c r="P202" s="62">
        <f t="shared" si="22"/>
        <v>0</v>
      </c>
      <c r="Q202" s="62">
        <f t="shared" si="22"/>
        <v>6</v>
      </c>
      <c r="R202" s="62">
        <f t="shared" si="22"/>
        <v>0</v>
      </c>
      <c r="S202" s="62">
        <f t="shared" si="22"/>
        <v>0</v>
      </c>
      <c r="T202" s="62">
        <f t="shared" si="22"/>
        <v>1</v>
      </c>
      <c r="U202" s="62">
        <f t="shared" si="22"/>
        <v>2</v>
      </c>
      <c r="V202" s="62">
        <f t="shared" si="22"/>
        <v>6</v>
      </c>
      <c r="W202" s="62">
        <f t="shared" si="22"/>
        <v>0</v>
      </c>
      <c r="X202" s="62">
        <f t="shared" si="22"/>
        <v>0</v>
      </c>
      <c r="Y202" s="62">
        <f t="shared" si="22"/>
        <v>0</v>
      </c>
      <c r="Z202" s="62">
        <f t="shared" si="22"/>
        <v>0</v>
      </c>
      <c r="AA202" s="62">
        <f t="shared" si="22"/>
        <v>0</v>
      </c>
    </row>
    <row r="203" spans="1:31" s="2" customFormat="1" ht="60" customHeight="1">
      <c r="A203" s="3"/>
      <c r="B203" s="21"/>
      <c r="C203" s="84" t="s">
        <v>237</v>
      </c>
      <c r="D203" s="273" t="s">
        <v>239</v>
      </c>
      <c r="E203" s="273" t="s">
        <v>240</v>
      </c>
      <c r="F203" s="305" t="s">
        <v>241</v>
      </c>
      <c r="G203" s="123"/>
      <c r="H203" s="123"/>
      <c r="I203" s="123"/>
      <c r="J203" s="306" t="s">
        <v>242</v>
      </c>
      <c r="K203" s="273" t="s">
        <v>956</v>
      </c>
      <c r="L203" s="74"/>
      <c r="M203" s="41">
        <v>60</v>
      </c>
      <c r="N203" s="22"/>
      <c r="O203" s="22"/>
      <c r="P203" s="22"/>
      <c r="Q203" s="22" t="s">
        <v>227</v>
      </c>
      <c r="R203" s="22"/>
      <c r="S203" s="22"/>
      <c r="T203" s="22"/>
      <c r="U203" s="305" t="s">
        <v>966</v>
      </c>
      <c r="V203" s="41" t="s">
        <v>966</v>
      </c>
      <c r="W203" s="22"/>
      <c r="X203" s="22"/>
      <c r="Y203" s="22"/>
      <c r="Z203" s="22"/>
      <c r="AA203" s="22"/>
      <c r="AB203" s="3"/>
      <c r="AC203" s="3"/>
      <c r="AD203" s="3"/>
      <c r="AE203" s="3"/>
    </row>
    <row r="204" spans="1:31" s="2" customFormat="1" ht="44.25" customHeight="1">
      <c r="A204" s="3"/>
      <c r="B204" s="21"/>
      <c r="C204" s="84" t="s">
        <v>238</v>
      </c>
      <c r="D204" s="273"/>
      <c r="E204" s="273"/>
      <c r="F204" s="305"/>
      <c r="G204" s="123"/>
      <c r="H204" s="123"/>
      <c r="I204" s="123"/>
      <c r="J204" s="306"/>
      <c r="K204" s="273"/>
      <c r="L204" s="74"/>
      <c r="M204" s="41">
        <v>59</v>
      </c>
      <c r="N204" s="22"/>
      <c r="O204" s="22"/>
      <c r="P204" s="22"/>
      <c r="Q204" s="22" t="s">
        <v>227</v>
      </c>
      <c r="R204" s="22"/>
      <c r="S204" s="22"/>
      <c r="T204" s="22"/>
      <c r="U204" s="305"/>
      <c r="V204" s="41" t="s">
        <v>966</v>
      </c>
      <c r="W204" s="22"/>
      <c r="X204" s="22"/>
      <c r="Y204" s="22"/>
      <c r="Z204" s="22"/>
      <c r="AA204" s="22"/>
      <c r="AB204" s="3"/>
      <c r="AC204" s="3"/>
      <c r="AD204" s="3"/>
      <c r="AE204" s="3"/>
    </row>
    <row r="205" spans="1:31" s="2" customFormat="1" ht="63">
      <c r="A205" s="3"/>
      <c r="B205" s="21"/>
      <c r="C205" s="84" t="s">
        <v>229</v>
      </c>
      <c r="D205" s="40" t="s">
        <v>230</v>
      </c>
      <c r="E205" s="144" t="s">
        <v>231</v>
      </c>
      <c r="F205" s="86" t="s">
        <v>232</v>
      </c>
      <c r="G205" s="123"/>
      <c r="H205" s="123"/>
      <c r="I205" s="123"/>
      <c r="J205" s="87" t="s">
        <v>233</v>
      </c>
      <c r="K205" s="144" t="s">
        <v>956</v>
      </c>
      <c r="L205" s="74"/>
      <c r="M205" s="41">
        <v>63</v>
      </c>
      <c r="N205" s="22"/>
      <c r="O205" s="22"/>
      <c r="P205" s="22"/>
      <c r="Q205" s="22" t="s">
        <v>227</v>
      </c>
      <c r="R205" s="22"/>
      <c r="S205" s="22"/>
      <c r="T205" s="22" t="s">
        <v>966</v>
      </c>
      <c r="U205" s="41"/>
      <c r="V205" s="41" t="s">
        <v>966</v>
      </c>
      <c r="W205" s="22"/>
      <c r="X205" s="22"/>
      <c r="Y205" s="22"/>
      <c r="Z205" s="22"/>
      <c r="AA205" s="22"/>
      <c r="AB205" s="3"/>
      <c r="AC205" s="3"/>
      <c r="AD205" s="3"/>
      <c r="AE205" s="3"/>
    </row>
    <row r="206" spans="1:31" s="2" customFormat="1" ht="42" customHeight="1">
      <c r="A206" s="3"/>
      <c r="B206" s="21"/>
      <c r="C206" s="84" t="s">
        <v>516</v>
      </c>
      <c r="D206" s="273" t="s">
        <v>517</v>
      </c>
      <c r="E206" s="273" t="s">
        <v>518</v>
      </c>
      <c r="F206" s="308" t="s">
        <v>519</v>
      </c>
      <c r="G206" s="134"/>
      <c r="H206" s="134"/>
      <c r="I206" s="134"/>
      <c r="J206" s="307" t="s">
        <v>520</v>
      </c>
      <c r="K206" s="273" t="s">
        <v>503</v>
      </c>
      <c r="L206" s="74"/>
      <c r="M206" s="41">
        <v>61.1</v>
      </c>
      <c r="N206" s="22"/>
      <c r="O206" s="22"/>
      <c r="P206" s="22"/>
      <c r="Q206" s="22" t="s">
        <v>227</v>
      </c>
      <c r="R206" s="22"/>
      <c r="S206" s="22"/>
      <c r="T206" s="22"/>
      <c r="U206" s="305" t="s">
        <v>966</v>
      </c>
      <c r="V206" s="41" t="s">
        <v>966</v>
      </c>
      <c r="W206" s="22"/>
      <c r="X206" s="22"/>
      <c r="Y206" s="22"/>
      <c r="Z206" s="22"/>
      <c r="AA206" s="22"/>
      <c r="AB206" s="3"/>
      <c r="AC206" s="3"/>
      <c r="AD206" s="3"/>
      <c r="AE206" s="3"/>
    </row>
    <row r="207" spans="1:31" s="2" customFormat="1" ht="42" customHeight="1">
      <c r="A207" s="3"/>
      <c r="B207" s="21"/>
      <c r="C207" s="84" t="s">
        <v>521</v>
      </c>
      <c r="D207" s="273"/>
      <c r="E207" s="273"/>
      <c r="F207" s="308"/>
      <c r="G207" s="134"/>
      <c r="H207" s="134"/>
      <c r="I207" s="134"/>
      <c r="J207" s="307"/>
      <c r="K207" s="273"/>
      <c r="L207" s="74"/>
      <c r="M207" s="41">
        <v>61.4</v>
      </c>
      <c r="N207" s="22"/>
      <c r="O207" s="22"/>
      <c r="P207" s="22"/>
      <c r="Q207" s="22" t="s">
        <v>227</v>
      </c>
      <c r="R207" s="22"/>
      <c r="S207" s="22"/>
      <c r="T207" s="22"/>
      <c r="U207" s="305"/>
      <c r="V207" s="41" t="s">
        <v>966</v>
      </c>
      <c r="W207" s="22"/>
      <c r="X207" s="22"/>
      <c r="Y207" s="22"/>
      <c r="Z207" s="22"/>
      <c r="AA207" s="22"/>
      <c r="AB207" s="3"/>
      <c r="AC207" s="3"/>
      <c r="AD207" s="3"/>
      <c r="AE207" s="3"/>
    </row>
    <row r="208" spans="1:31" s="2" customFormat="1" ht="42" customHeight="1">
      <c r="A208" s="3"/>
      <c r="B208" s="21"/>
      <c r="C208" s="84" t="s">
        <v>522</v>
      </c>
      <c r="D208" s="273"/>
      <c r="E208" s="273"/>
      <c r="F208" s="308"/>
      <c r="G208" s="134"/>
      <c r="H208" s="134"/>
      <c r="I208" s="134"/>
      <c r="J208" s="307"/>
      <c r="K208" s="273"/>
      <c r="L208" s="74"/>
      <c r="M208" s="41">
        <v>61.1</v>
      </c>
      <c r="N208" s="22"/>
      <c r="O208" s="22"/>
      <c r="P208" s="22"/>
      <c r="Q208" s="22" t="s">
        <v>227</v>
      </c>
      <c r="R208" s="22"/>
      <c r="S208" s="22"/>
      <c r="T208" s="22"/>
      <c r="U208" s="305"/>
      <c r="V208" s="41" t="s">
        <v>966</v>
      </c>
      <c r="W208" s="22"/>
      <c r="X208" s="22"/>
      <c r="Y208" s="22"/>
      <c r="Z208" s="22"/>
      <c r="AA208" s="22"/>
      <c r="AB208" s="3"/>
      <c r="AC208" s="3"/>
      <c r="AD208" s="3"/>
      <c r="AE208" s="3"/>
    </row>
    <row r="209" spans="1:31" s="2" customFormat="1">
      <c r="A209" s="22"/>
      <c r="B209" s="25"/>
      <c r="C209" s="84"/>
      <c r="D209" s="41"/>
      <c r="E209" s="144"/>
      <c r="F209" s="84"/>
      <c r="G209" s="116"/>
      <c r="H209" s="116"/>
      <c r="I209" s="116"/>
      <c r="J209" s="87"/>
      <c r="K209" s="144"/>
      <c r="L209" s="74"/>
      <c r="M209" s="41"/>
      <c r="N209" s="3"/>
      <c r="O209" s="3"/>
      <c r="P209" s="3"/>
      <c r="Q209" s="3"/>
      <c r="R209" s="21"/>
      <c r="S209" s="22"/>
      <c r="T209" s="22"/>
      <c r="U209" s="40"/>
      <c r="V209" s="40"/>
      <c r="W209" s="21"/>
      <c r="X209" s="21"/>
      <c r="Y209" s="21"/>
      <c r="Z209" s="21"/>
      <c r="AA209" s="21"/>
      <c r="AB209" s="3"/>
      <c r="AC209" s="3"/>
      <c r="AD209" s="3"/>
      <c r="AE209" s="3"/>
    </row>
    <row r="210" spans="1:31" s="2" customFormat="1">
      <c r="A210" s="22"/>
      <c r="B210" s="25"/>
      <c r="C210" s="84"/>
      <c r="D210" s="41"/>
      <c r="E210" s="144"/>
      <c r="F210" s="84"/>
      <c r="G210" s="116"/>
      <c r="H210" s="116"/>
      <c r="I210" s="116"/>
      <c r="J210" s="87"/>
      <c r="K210" s="144"/>
      <c r="L210" s="74"/>
      <c r="M210" s="41"/>
      <c r="N210" s="3"/>
      <c r="O210" s="3"/>
      <c r="P210" s="3"/>
      <c r="Q210" s="3"/>
      <c r="R210" s="21"/>
      <c r="S210" s="22"/>
      <c r="T210" s="22"/>
      <c r="U210" s="40"/>
      <c r="V210" s="40"/>
      <c r="W210" s="21"/>
      <c r="X210" s="21"/>
      <c r="Y210" s="21"/>
      <c r="Z210" s="21"/>
      <c r="AA210" s="21"/>
      <c r="AB210" s="3"/>
      <c r="AC210" s="3"/>
      <c r="AD210" s="3"/>
      <c r="AE210" s="3"/>
    </row>
    <row r="211" spans="1:31" s="15" customFormat="1" ht="48.75" customHeight="1">
      <c r="A211" s="24">
        <v>19</v>
      </c>
      <c r="B211" s="8" t="s">
        <v>916</v>
      </c>
      <c r="C211" s="89">
        <f>COUNTA(C212:C217)</f>
        <v>4</v>
      </c>
      <c r="D211" s="43">
        <f t="shared" ref="D211:AA211" si="23">COUNTA(D212:D217)</f>
        <v>2</v>
      </c>
      <c r="E211" s="146">
        <f t="shared" si="23"/>
        <v>2</v>
      </c>
      <c r="F211" s="117">
        <f t="shared" si="23"/>
        <v>2</v>
      </c>
      <c r="G211" s="117">
        <f t="shared" si="23"/>
        <v>0</v>
      </c>
      <c r="H211" s="117">
        <f t="shared" si="23"/>
        <v>0</v>
      </c>
      <c r="I211" s="117">
        <f t="shared" si="23"/>
        <v>0</v>
      </c>
      <c r="J211" s="89"/>
      <c r="K211" s="8"/>
      <c r="L211" s="75"/>
      <c r="M211" s="43"/>
      <c r="N211" s="9">
        <f t="shared" si="23"/>
        <v>0</v>
      </c>
      <c r="O211" s="9">
        <f t="shared" si="23"/>
        <v>0</v>
      </c>
      <c r="P211" s="9">
        <f t="shared" si="23"/>
        <v>3</v>
      </c>
      <c r="Q211" s="9">
        <f t="shared" si="23"/>
        <v>1</v>
      </c>
      <c r="R211" s="9">
        <f t="shared" si="23"/>
        <v>0</v>
      </c>
      <c r="S211" s="9">
        <f t="shared" si="23"/>
        <v>0</v>
      </c>
      <c r="T211" s="9">
        <f t="shared" si="23"/>
        <v>0</v>
      </c>
      <c r="U211" s="43">
        <f t="shared" si="23"/>
        <v>2</v>
      </c>
      <c r="V211" s="43">
        <f t="shared" si="23"/>
        <v>1</v>
      </c>
      <c r="W211" s="9">
        <f t="shared" si="23"/>
        <v>0</v>
      </c>
      <c r="X211" s="9">
        <f t="shared" si="23"/>
        <v>0</v>
      </c>
      <c r="Y211" s="9">
        <f t="shared" si="23"/>
        <v>3</v>
      </c>
      <c r="Z211" s="9">
        <f t="shared" si="23"/>
        <v>0</v>
      </c>
      <c r="AA211" s="9">
        <f t="shared" si="23"/>
        <v>0</v>
      </c>
      <c r="AB211" s="9"/>
      <c r="AC211" s="9"/>
      <c r="AD211" s="9"/>
      <c r="AE211" s="9"/>
    </row>
    <row r="212" spans="1:31" s="2" customFormat="1" ht="47.25">
      <c r="A212" s="3"/>
      <c r="B212" s="21"/>
      <c r="C212" s="84" t="s">
        <v>528</v>
      </c>
      <c r="D212" s="40" t="s">
        <v>529</v>
      </c>
      <c r="E212" s="144" t="s">
        <v>530</v>
      </c>
      <c r="F212" s="86" t="s">
        <v>531</v>
      </c>
      <c r="G212" s="123"/>
      <c r="H212" s="123"/>
      <c r="I212" s="123"/>
      <c r="J212" s="88" t="s">
        <v>532</v>
      </c>
      <c r="K212" s="144" t="s">
        <v>490</v>
      </c>
      <c r="L212" s="74"/>
      <c r="M212" s="41">
        <v>56.4</v>
      </c>
      <c r="N212" s="22"/>
      <c r="O212" s="22"/>
      <c r="P212" s="22"/>
      <c r="Q212" s="22" t="s">
        <v>227</v>
      </c>
      <c r="R212" s="22"/>
      <c r="S212" s="22"/>
      <c r="T212" s="22"/>
      <c r="U212" s="41" t="s">
        <v>966</v>
      </c>
      <c r="V212" s="41" t="s">
        <v>966</v>
      </c>
      <c r="W212" s="22"/>
      <c r="X212" s="22"/>
      <c r="Y212" s="22"/>
      <c r="Z212" s="22"/>
      <c r="AA212" s="22"/>
      <c r="AB212" s="3"/>
      <c r="AC212" s="3"/>
      <c r="AD212" s="3"/>
      <c r="AE212" s="3"/>
    </row>
    <row r="213" spans="1:31" s="2" customFormat="1" ht="75.75" customHeight="1">
      <c r="A213" s="3"/>
      <c r="C213" s="84" t="s">
        <v>689</v>
      </c>
      <c r="D213" s="273" t="s">
        <v>690</v>
      </c>
      <c r="E213" s="273" t="s">
        <v>691</v>
      </c>
      <c r="F213" s="305" t="s">
        <v>692</v>
      </c>
      <c r="G213" s="123"/>
      <c r="H213" s="123"/>
      <c r="I213" s="123"/>
      <c r="J213" s="307" t="s">
        <v>693</v>
      </c>
      <c r="K213" s="273" t="s">
        <v>682</v>
      </c>
      <c r="L213" s="74"/>
      <c r="M213" s="41">
        <v>74</v>
      </c>
      <c r="N213" s="22"/>
      <c r="O213" s="22"/>
      <c r="P213" s="22" t="s">
        <v>438</v>
      </c>
      <c r="Q213" s="22"/>
      <c r="R213" s="22"/>
      <c r="S213" s="22"/>
      <c r="T213" s="22"/>
      <c r="U213" s="305" t="s">
        <v>966</v>
      </c>
      <c r="V213" s="41"/>
      <c r="W213" s="22"/>
      <c r="X213" s="22"/>
      <c r="Y213" s="22" t="s">
        <v>966</v>
      </c>
      <c r="Z213" s="22"/>
      <c r="AA213" s="22"/>
      <c r="AB213" s="3"/>
      <c r="AC213" s="3"/>
      <c r="AD213" s="3"/>
      <c r="AE213" s="3"/>
    </row>
    <row r="214" spans="1:31" s="2" customFormat="1" ht="75.75" customHeight="1">
      <c r="A214" s="3"/>
      <c r="C214" s="84" t="s">
        <v>694</v>
      </c>
      <c r="D214" s="273"/>
      <c r="E214" s="273"/>
      <c r="F214" s="305"/>
      <c r="G214" s="123"/>
      <c r="H214" s="123"/>
      <c r="I214" s="123"/>
      <c r="J214" s="307"/>
      <c r="K214" s="273"/>
      <c r="L214" s="74"/>
      <c r="M214" s="41">
        <v>71</v>
      </c>
      <c r="N214" s="22"/>
      <c r="O214" s="22"/>
      <c r="P214" s="22" t="s">
        <v>438</v>
      </c>
      <c r="Q214" s="22"/>
      <c r="R214" s="22"/>
      <c r="S214" s="22"/>
      <c r="T214" s="22"/>
      <c r="U214" s="305"/>
      <c r="V214" s="41"/>
      <c r="W214" s="22"/>
      <c r="X214" s="22"/>
      <c r="Y214" s="22" t="s">
        <v>966</v>
      </c>
      <c r="Z214" s="22"/>
      <c r="AA214" s="22"/>
      <c r="AB214" s="3"/>
      <c r="AC214" s="3"/>
      <c r="AD214" s="3"/>
      <c r="AE214" s="3"/>
    </row>
    <row r="215" spans="1:31" s="2" customFormat="1" ht="45" customHeight="1">
      <c r="A215" s="3"/>
      <c r="C215" s="84" t="s">
        <v>695</v>
      </c>
      <c r="D215" s="273"/>
      <c r="E215" s="273"/>
      <c r="F215" s="305"/>
      <c r="G215" s="123"/>
      <c r="H215" s="123"/>
      <c r="I215" s="123"/>
      <c r="J215" s="307"/>
      <c r="K215" s="273"/>
      <c r="L215" s="74"/>
      <c r="M215" s="41">
        <v>72</v>
      </c>
      <c r="N215" s="22"/>
      <c r="O215" s="22"/>
      <c r="P215" s="22" t="s">
        <v>438</v>
      </c>
      <c r="Q215" s="22"/>
      <c r="R215" s="22"/>
      <c r="S215" s="22"/>
      <c r="T215" s="22"/>
      <c r="U215" s="305"/>
      <c r="V215" s="41"/>
      <c r="W215" s="22"/>
      <c r="X215" s="22"/>
      <c r="Y215" s="22" t="s">
        <v>966</v>
      </c>
      <c r="Z215" s="22"/>
      <c r="AA215" s="22"/>
      <c r="AB215" s="3"/>
      <c r="AC215" s="3"/>
      <c r="AD215" s="3"/>
      <c r="AE215" s="3"/>
    </row>
    <row r="216" spans="1:31" s="2" customFormat="1">
      <c r="A216" s="22"/>
      <c r="B216" s="25"/>
      <c r="C216" s="84"/>
      <c r="D216" s="41"/>
      <c r="E216" s="144"/>
      <c r="F216" s="84"/>
      <c r="G216" s="116"/>
      <c r="H216" s="116"/>
      <c r="I216" s="116"/>
      <c r="J216" s="87"/>
      <c r="K216" s="144"/>
      <c r="L216" s="74"/>
      <c r="M216" s="41"/>
      <c r="N216" s="3"/>
      <c r="O216" s="3"/>
      <c r="P216" s="3"/>
      <c r="Q216" s="3"/>
      <c r="R216" s="21"/>
      <c r="S216" s="22"/>
      <c r="T216" s="22"/>
      <c r="U216" s="40"/>
      <c r="V216" s="40"/>
      <c r="W216" s="21"/>
      <c r="X216" s="21"/>
      <c r="Y216" s="21"/>
      <c r="Z216" s="21"/>
      <c r="AA216" s="21"/>
      <c r="AB216" s="3"/>
      <c r="AC216" s="3"/>
      <c r="AD216" s="3"/>
      <c r="AE216" s="3"/>
    </row>
    <row r="217" spans="1:31" s="2" customFormat="1">
      <c r="A217" s="22"/>
      <c r="B217" s="25"/>
      <c r="C217" s="84"/>
      <c r="D217" s="41"/>
      <c r="E217" s="144"/>
      <c r="F217" s="84"/>
      <c r="G217" s="116"/>
      <c r="H217" s="116"/>
      <c r="I217" s="116"/>
      <c r="J217" s="87"/>
      <c r="K217" s="144"/>
      <c r="L217" s="74"/>
      <c r="M217" s="41"/>
      <c r="N217" s="3"/>
      <c r="O217" s="3"/>
      <c r="P217" s="3"/>
      <c r="Q217" s="3"/>
      <c r="R217" s="21"/>
      <c r="S217" s="22"/>
      <c r="T217" s="22"/>
      <c r="U217" s="40"/>
      <c r="V217" s="40"/>
      <c r="W217" s="21"/>
      <c r="X217" s="21"/>
      <c r="Y217" s="21"/>
      <c r="Z217" s="21"/>
      <c r="AA217" s="21"/>
      <c r="AB217" s="3"/>
      <c r="AC217" s="3"/>
      <c r="AD217" s="3"/>
      <c r="AE217" s="3"/>
    </row>
    <row r="218" spans="1:31" s="62" customFormat="1" ht="31.5">
      <c r="A218" s="62">
        <v>20</v>
      </c>
      <c r="B218" s="61" t="s">
        <v>917</v>
      </c>
      <c r="C218" s="89">
        <f>COUNTA(C219:C260)</f>
        <v>41</v>
      </c>
      <c r="D218" s="62">
        <f t="shared" ref="D218:AA218" si="24">COUNTA(D219:D260)</f>
        <v>17</v>
      </c>
      <c r="E218" s="146">
        <f t="shared" si="24"/>
        <v>17</v>
      </c>
      <c r="F218" s="117">
        <f t="shared" si="24"/>
        <v>17</v>
      </c>
      <c r="G218" s="117">
        <f t="shared" si="24"/>
        <v>5</v>
      </c>
      <c r="H218" s="117">
        <f t="shared" si="24"/>
        <v>0</v>
      </c>
      <c r="I218" s="117"/>
      <c r="J218" s="89"/>
      <c r="K218" s="146"/>
      <c r="L218" s="77"/>
      <c r="N218" s="62">
        <f t="shared" si="24"/>
        <v>0</v>
      </c>
      <c r="O218" s="62">
        <f t="shared" si="24"/>
        <v>0</v>
      </c>
      <c r="P218" s="62">
        <f t="shared" si="24"/>
        <v>9</v>
      </c>
      <c r="Q218" s="62">
        <f t="shared" si="24"/>
        <v>32</v>
      </c>
      <c r="R218" s="62">
        <f t="shared" si="24"/>
        <v>10</v>
      </c>
      <c r="S218" s="62">
        <f t="shared" si="24"/>
        <v>1</v>
      </c>
      <c r="T218" s="62">
        <f t="shared" si="24"/>
        <v>0</v>
      </c>
      <c r="U218" s="62">
        <f t="shared" si="24"/>
        <v>6</v>
      </c>
      <c r="V218" s="62">
        <f t="shared" si="24"/>
        <v>5</v>
      </c>
      <c r="W218" s="62">
        <f t="shared" si="24"/>
        <v>1</v>
      </c>
      <c r="X218" s="62">
        <f t="shared" si="24"/>
        <v>0</v>
      </c>
      <c r="Y218" s="62">
        <f t="shared" si="24"/>
        <v>35</v>
      </c>
      <c r="Z218" s="62">
        <f t="shared" si="24"/>
        <v>0</v>
      </c>
      <c r="AA218" s="62">
        <f t="shared" si="24"/>
        <v>0</v>
      </c>
    </row>
    <row r="219" spans="1:31" s="2" customFormat="1" ht="63">
      <c r="A219" s="3"/>
      <c r="B219" s="21"/>
      <c r="C219" s="84" t="s">
        <v>523</v>
      </c>
      <c r="D219" s="40" t="s">
        <v>524</v>
      </c>
      <c r="E219" s="144" t="s">
        <v>525</v>
      </c>
      <c r="F219" s="86" t="s">
        <v>526</v>
      </c>
      <c r="G219" s="123"/>
      <c r="H219" s="123"/>
      <c r="I219" s="123"/>
      <c r="J219" s="88" t="s">
        <v>527</v>
      </c>
      <c r="K219" s="144" t="s">
        <v>503</v>
      </c>
      <c r="L219" s="74"/>
      <c r="M219" s="41">
        <v>57.7</v>
      </c>
      <c r="N219" s="22"/>
      <c r="O219" s="22"/>
      <c r="P219" s="22"/>
      <c r="Q219" s="22" t="s">
        <v>227</v>
      </c>
      <c r="R219" s="22"/>
      <c r="S219" s="22"/>
      <c r="T219" s="22"/>
      <c r="U219" s="41" t="s">
        <v>966</v>
      </c>
      <c r="V219" s="41"/>
      <c r="W219" s="22" t="s">
        <v>966</v>
      </c>
      <c r="X219" s="22"/>
      <c r="Y219" s="22"/>
      <c r="Z219" s="22"/>
      <c r="AA219" s="22"/>
      <c r="AB219" s="3"/>
      <c r="AC219" s="3"/>
      <c r="AD219" s="3"/>
      <c r="AE219" s="3"/>
    </row>
    <row r="220" spans="1:31" s="2" customFormat="1" ht="90" customHeight="1">
      <c r="A220" s="3"/>
      <c r="B220" s="21"/>
      <c r="C220" s="84" t="s">
        <v>15</v>
      </c>
      <c r="D220" s="273" t="s">
        <v>34</v>
      </c>
      <c r="E220" s="268" t="s">
        <v>32</v>
      </c>
      <c r="F220" s="262" t="s">
        <v>35</v>
      </c>
      <c r="G220" s="119" t="s">
        <v>966</v>
      </c>
      <c r="H220" s="119"/>
      <c r="I220" s="119" t="s">
        <v>1685</v>
      </c>
      <c r="J220" s="271" t="s">
        <v>37</v>
      </c>
      <c r="K220" s="144" t="s">
        <v>957</v>
      </c>
      <c r="L220" s="95" t="s">
        <v>1813</v>
      </c>
      <c r="M220" s="41">
        <v>57</v>
      </c>
      <c r="N220" s="22"/>
      <c r="O220" s="22"/>
      <c r="P220" s="22"/>
      <c r="Q220" s="22" t="s">
        <v>3</v>
      </c>
      <c r="R220" s="22"/>
      <c r="S220" s="22"/>
      <c r="T220" s="22"/>
      <c r="U220" s="305" t="s">
        <v>966</v>
      </c>
      <c r="V220" s="41" t="s">
        <v>966</v>
      </c>
      <c r="W220" s="22"/>
      <c r="X220" s="22"/>
      <c r="Y220" s="22"/>
      <c r="Z220" s="22"/>
      <c r="AA220" s="22"/>
      <c r="AB220" s="3"/>
      <c r="AC220" s="3"/>
      <c r="AD220" s="3"/>
      <c r="AE220" s="3"/>
    </row>
    <row r="221" spans="1:31" s="2" customFormat="1" ht="47.25">
      <c r="A221" s="3"/>
      <c r="B221" s="21"/>
      <c r="C221" s="116" t="s">
        <v>162</v>
      </c>
      <c r="D221" s="273"/>
      <c r="E221" s="269"/>
      <c r="F221" s="263"/>
      <c r="G221" s="121"/>
      <c r="H221" s="121"/>
      <c r="I221" s="121" t="s">
        <v>1685</v>
      </c>
      <c r="J221" s="288"/>
      <c r="K221" s="144" t="s">
        <v>943</v>
      </c>
      <c r="L221" s="95" t="s">
        <v>1812</v>
      </c>
      <c r="M221" s="41">
        <v>65.099999999999994</v>
      </c>
      <c r="N221" s="22"/>
      <c r="O221" s="22"/>
      <c r="P221" s="22"/>
      <c r="Q221" s="22" t="s">
        <v>3</v>
      </c>
      <c r="R221" s="22"/>
      <c r="S221" s="22"/>
      <c r="T221" s="22"/>
      <c r="U221" s="305"/>
      <c r="V221" s="41" t="s">
        <v>966</v>
      </c>
      <c r="W221" s="22"/>
      <c r="X221" s="22"/>
      <c r="Y221" s="22"/>
      <c r="Z221" s="22"/>
      <c r="AA221" s="22"/>
      <c r="AB221" s="3"/>
      <c r="AC221" s="3"/>
      <c r="AD221" s="3"/>
      <c r="AE221" s="3"/>
    </row>
    <row r="222" spans="1:31" s="2" customFormat="1" ht="51" customHeight="1">
      <c r="A222" s="3"/>
      <c r="B222" s="21"/>
      <c r="C222" s="84" t="s">
        <v>163</v>
      </c>
      <c r="D222" s="273" t="s">
        <v>165</v>
      </c>
      <c r="E222" s="273" t="s">
        <v>166</v>
      </c>
      <c r="F222" s="305" t="s">
        <v>167</v>
      </c>
      <c r="G222" s="123"/>
      <c r="H222" s="123"/>
      <c r="I222" s="123"/>
      <c r="J222" s="307" t="s">
        <v>168</v>
      </c>
      <c r="K222" s="273" t="s">
        <v>943</v>
      </c>
      <c r="L222" s="293" t="s">
        <v>1812</v>
      </c>
      <c r="M222" s="41">
        <v>60.2</v>
      </c>
      <c r="N222" s="22"/>
      <c r="O222" s="22"/>
      <c r="P222" s="22"/>
      <c r="Q222" s="22" t="s">
        <v>3</v>
      </c>
      <c r="R222" s="22"/>
      <c r="S222" s="22"/>
      <c r="T222" s="22"/>
      <c r="U222" s="305" t="s">
        <v>966</v>
      </c>
      <c r="V222" s="41" t="s">
        <v>966</v>
      </c>
      <c r="W222" s="22"/>
      <c r="X222" s="22"/>
      <c r="Y222" s="22"/>
      <c r="Z222" s="22"/>
      <c r="AA222" s="22"/>
      <c r="AB222" s="3"/>
      <c r="AC222" s="3"/>
      <c r="AD222" s="3"/>
      <c r="AE222" s="3"/>
    </row>
    <row r="223" spans="1:31" s="2" customFormat="1" ht="51" customHeight="1">
      <c r="A223" s="3"/>
      <c r="B223" s="21"/>
      <c r="C223" s="84" t="s">
        <v>164</v>
      </c>
      <c r="D223" s="273"/>
      <c r="E223" s="273"/>
      <c r="F223" s="305"/>
      <c r="G223" s="123" t="s">
        <v>966</v>
      </c>
      <c r="H223" s="123"/>
      <c r="I223" s="123"/>
      <c r="J223" s="307"/>
      <c r="K223" s="273"/>
      <c r="L223" s="294"/>
      <c r="M223" s="41">
        <v>60.2</v>
      </c>
      <c r="N223" s="22"/>
      <c r="O223" s="22"/>
      <c r="P223" s="22"/>
      <c r="Q223" s="22" t="s">
        <v>3</v>
      </c>
      <c r="R223" s="22"/>
      <c r="S223" s="22"/>
      <c r="T223" s="22"/>
      <c r="U223" s="305"/>
      <c r="V223" s="41" t="s">
        <v>966</v>
      </c>
      <c r="W223" s="22"/>
      <c r="X223" s="22"/>
      <c r="Y223" s="22"/>
      <c r="Z223" s="22"/>
      <c r="AA223" s="22"/>
      <c r="AB223" s="3"/>
      <c r="AC223" s="3"/>
      <c r="AD223" s="3"/>
      <c r="AE223" s="3"/>
    </row>
    <row r="224" spans="1:31" s="2" customFormat="1" ht="47.25">
      <c r="A224" s="3"/>
      <c r="B224" s="21"/>
      <c r="C224" s="84" t="s">
        <v>496</v>
      </c>
      <c r="D224" s="40" t="s">
        <v>497</v>
      </c>
      <c r="E224" s="144" t="s">
        <v>246</v>
      </c>
      <c r="F224" s="86" t="s">
        <v>498</v>
      </c>
      <c r="G224" s="123"/>
      <c r="H224" s="123"/>
      <c r="I224" s="123"/>
      <c r="J224" s="88" t="s">
        <v>499</v>
      </c>
      <c r="K224" s="144" t="s">
        <v>490</v>
      </c>
      <c r="L224" s="74"/>
      <c r="M224" s="41">
        <v>61.3</v>
      </c>
      <c r="N224" s="22"/>
      <c r="O224" s="22"/>
      <c r="P224" s="22"/>
      <c r="Q224" s="22" t="s">
        <v>227</v>
      </c>
      <c r="R224" s="22"/>
      <c r="S224" s="22"/>
      <c r="T224" s="22"/>
      <c r="U224" s="41" t="s">
        <v>966</v>
      </c>
      <c r="V224" s="41" t="s">
        <v>966</v>
      </c>
      <c r="W224" s="22"/>
      <c r="X224" s="22"/>
      <c r="Y224" s="22"/>
      <c r="Z224" s="22"/>
      <c r="AA224" s="22"/>
      <c r="AB224" s="3"/>
      <c r="AC224" s="3"/>
      <c r="AD224" s="3"/>
      <c r="AE224" s="3"/>
    </row>
    <row r="225" spans="1:31" s="2" customFormat="1" ht="75" customHeight="1">
      <c r="A225" s="3"/>
      <c r="B225" s="21"/>
      <c r="C225" s="84" t="s">
        <v>208</v>
      </c>
      <c r="D225" s="273" t="s">
        <v>210</v>
      </c>
      <c r="E225" s="273" t="s">
        <v>32</v>
      </c>
      <c r="F225" s="305" t="s">
        <v>211</v>
      </c>
      <c r="G225" s="123"/>
      <c r="H225" s="123"/>
      <c r="I225" s="123" t="s">
        <v>1685</v>
      </c>
      <c r="J225" s="307" t="s">
        <v>212</v>
      </c>
      <c r="K225" s="273" t="s">
        <v>943</v>
      </c>
      <c r="L225" s="293" t="s">
        <v>1812</v>
      </c>
      <c r="M225" s="41">
        <v>65.2</v>
      </c>
      <c r="N225" s="22"/>
      <c r="O225" s="22"/>
      <c r="P225" s="22"/>
      <c r="Q225" s="22" t="s">
        <v>3</v>
      </c>
      <c r="R225" s="22"/>
      <c r="S225" s="22"/>
      <c r="T225" s="22"/>
      <c r="U225" s="305" t="s">
        <v>966</v>
      </c>
      <c r="V225" s="41"/>
      <c r="W225" s="22"/>
      <c r="X225" s="22"/>
      <c r="Y225" s="22" t="s">
        <v>966</v>
      </c>
      <c r="Z225" s="22"/>
      <c r="AA225" s="22"/>
      <c r="AB225" s="3"/>
      <c r="AC225" s="3"/>
      <c r="AD225" s="3"/>
      <c r="AE225" s="3"/>
    </row>
    <row r="226" spans="1:31" s="2" customFormat="1" ht="47.25">
      <c r="A226" s="3"/>
      <c r="B226" s="21"/>
      <c r="C226" s="84" t="s">
        <v>209</v>
      </c>
      <c r="D226" s="273"/>
      <c r="E226" s="273"/>
      <c r="F226" s="305"/>
      <c r="G226" s="123"/>
      <c r="H226" s="123"/>
      <c r="I226" s="123" t="s">
        <v>1685</v>
      </c>
      <c r="J226" s="307"/>
      <c r="K226" s="273"/>
      <c r="L226" s="294"/>
      <c r="M226" s="41">
        <v>69.599999999999994</v>
      </c>
      <c r="N226" s="22"/>
      <c r="O226" s="22"/>
      <c r="P226" s="22"/>
      <c r="Q226" s="22" t="s">
        <v>3</v>
      </c>
      <c r="R226" s="22"/>
      <c r="S226" s="22"/>
      <c r="T226" s="22"/>
      <c r="U226" s="305"/>
      <c r="V226" s="41"/>
      <c r="W226" s="22"/>
      <c r="X226" s="22"/>
      <c r="Y226" s="22" t="s">
        <v>966</v>
      </c>
      <c r="Z226" s="22"/>
      <c r="AA226" s="22"/>
      <c r="AB226" s="3"/>
      <c r="AC226" s="3"/>
      <c r="AD226" s="3"/>
      <c r="AE226" s="3"/>
    </row>
    <row r="227" spans="1:31" s="2" customFormat="1" ht="87.75" customHeight="1">
      <c r="A227" s="3"/>
      <c r="B227" s="21"/>
      <c r="C227" s="84" t="s">
        <v>234</v>
      </c>
      <c r="D227" s="40" t="s">
        <v>235</v>
      </c>
      <c r="E227" s="144" t="s">
        <v>236</v>
      </c>
      <c r="F227" s="86" t="s">
        <v>211</v>
      </c>
      <c r="G227" s="123"/>
      <c r="H227" s="123"/>
      <c r="I227" s="123"/>
      <c r="J227" s="88" t="s">
        <v>212</v>
      </c>
      <c r="K227" s="144" t="s">
        <v>956</v>
      </c>
      <c r="L227" s="74"/>
      <c r="M227" s="41">
        <v>58</v>
      </c>
      <c r="N227" s="22"/>
      <c r="O227" s="22"/>
      <c r="P227" s="22"/>
      <c r="Q227" s="22" t="s">
        <v>227</v>
      </c>
      <c r="R227" s="22" t="s">
        <v>966</v>
      </c>
      <c r="S227" s="22"/>
      <c r="T227" s="22"/>
      <c r="U227" s="41"/>
      <c r="V227" s="41"/>
      <c r="W227" s="22"/>
      <c r="X227" s="22"/>
      <c r="Y227" s="22" t="s">
        <v>966</v>
      </c>
      <c r="Z227" s="22"/>
      <c r="AA227" s="22"/>
      <c r="AB227" s="3"/>
      <c r="AC227" s="3"/>
      <c r="AD227" s="3"/>
      <c r="AE227" s="3"/>
    </row>
    <row r="228" spans="1:31" s="2" customFormat="1" ht="70.5" customHeight="1">
      <c r="A228" s="3"/>
      <c r="B228" s="21"/>
      <c r="C228" s="84" t="s">
        <v>243</v>
      </c>
      <c r="D228" s="273" t="s">
        <v>245</v>
      </c>
      <c r="E228" s="273" t="s">
        <v>246</v>
      </c>
      <c r="F228" s="305" t="s">
        <v>247</v>
      </c>
      <c r="G228" s="123"/>
      <c r="H228" s="123"/>
      <c r="I228" s="123"/>
      <c r="J228" s="307" t="s">
        <v>248</v>
      </c>
      <c r="K228" s="273" t="s">
        <v>956</v>
      </c>
      <c r="L228" s="74"/>
      <c r="M228" s="41">
        <v>56</v>
      </c>
      <c r="N228" s="22"/>
      <c r="O228" s="22"/>
      <c r="P228" s="22"/>
      <c r="Q228" s="22" t="s">
        <v>227</v>
      </c>
      <c r="R228" s="305" t="s">
        <v>966</v>
      </c>
      <c r="S228" s="22"/>
      <c r="T228" s="22"/>
      <c r="U228" s="41"/>
      <c r="V228" s="41"/>
      <c r="W228" s="22"/>
      <c r="X228" s="22"/>
      <c r="Y228" s="22" t="s">
        <v>966</v>
      </c>
      <c r="Z228" s="22"/>
      <c r="AA228" s="22"/>
      <c r="AB228" s="3"/>
      <c r="AC228" s="3"/>
      <c r="AD228" s="3"/>
      <c r="AE228" s="3"/>
    </row>
    <row r="229" spans="1:31" s="2" customFormat="1" ht="39" customHeight="1">
      <c r="A229" s="3"/>
      <c r="B229" s="21"/>
      <c r="C229" s="84" t="s">
        <v>244</v>
      </c>
      <c r="D229" s="273"/>
      <c r="E229" s="273"/>
      <c r="F229" s="305"/>
      <c r="G229" s="123" t="s">
        <v>966</v>
      </c>
      <c r="H229" s="123"/>
      <c r="I229" s="123"/>
      <c r="J229" s="307"/>
      <c r="K229" s="273"/>
      <c r="L229" s="74"/>
      <c r="M229" s="41">
        <v>57</v>
      </c>
      <c r="N229" s="22"/>
      <c r="O229" s="22"/>
      <c r="P229" s="22"/>
      <c r="Q229" s="22" t="s">
        <v>227</v>
      </c>
      <c r="R229" s="305"/>
      <c r="S229" s="22"/>
      <c r="T229" s="22"/>
      <c r="U229" s="41"/>
      <c r="V229" s="41"/>
      <c r="W229" s="22"/>
      <c r="X229" s="22"/>
      <c r="Y229" s="22" t="s">
        <v>966</v>
      </c>
      <c r="Z229" s="22"/>
      <c r="AA229" s="22"/>
      <c r="AB229" s="3"/>
      <c r="AC229" s="3"/>
      <c r="AD229" s="3"/>
      <c r="AE229" s="3"/>
    </row>
    <row r="230" spans="1:31" s="2" customFormat="1" ht="75" customHeight="1">
      <c r="A230" s="3"/>
      <c r="B230" s="21"/>
      <c r="C230" s="84" t="s">
        <v>249</v>
      </c>
      <c r="D230" s="273" t="s">
        <v>251</v>
      </c>
      <c r="E230" s="273" t="s">
        <v>236</v>
      </c>
      <c r="F230" s="305" t="s">
        <v>252</v>
      </c>
      <c r="G230" s="123"/>
      <c r="H230" s="123"/>
      <c r="I230" s="123"/>
      <c r="J230" s="307" t="s">
        <v>253</v>
      </c>
      <c r="K230" s="273" t="s">
        <v>956</v>
      </c>
      <c r="L230" s="74"/>
      <c r="M230" s="41">
        <v>62</v>
      </c>
      <c r="N230" s="22"/>
      <c r="O230" s="22"/>
      <c r="P230" s="22"/>
      <c r="Q230" s="22" t="s">
        <v>227</v>
      </c>
      <c r="R230" s="305" t="s">
        <v>966</v>
      </c>
      <c r="S230" s="22"/>
      <c r="T230" s="22"/>
      <c r="U230" s="41"/>
      <c r="V230" s="41"/>
      <c r="W230" s="22"/>
      <c r="X230" s="22"/>
      <c r="Y230" s="22" t="s">
        <v>966</v>
      </c>
      <c r="Z230" s="22"/>
      <c r="AA230" s="22"/>
      <c r="AB230" s="3"/>
      <c r="AC230" s="3"/>
      <c r="AD230" s="3"/>
      <c r="AE230" s="3"/>
    </row>
    <row r="231" spans="1:31" s="2" customFormat="1" ht="31.5">
      <c r="A231" s="3"/>
      <c r="B231" s="21"/>
      <c r="C231" s="84" t="s">
        <v>250</v>
      </c>
      <c r="D231" s="273"/>
      <c r="E231" s="273"/>
      <c r="F231" s="305"/>
      <c r="G231" s="123"/>
      <c r="H231" s="123"/>
      <c r="I231" s="123"/>
      <c r="J231" s="307"/>
      <c r="K231" s="273"/>
      <c r="L231" s="74"/>
      <c r="M231" s="41">
        <v>62</v>
      </c>
      <c r="N231" s="22"/>
      <c r="O231" s="22"/>
      <c r="P231" s="22"/>
      <c r="Q231" s="22" t="s">
        <v>227</v>
      </c>
      <c r="R231" s="305"/>
      <c r="S231" s="22"/>
      <c r="T231" s="22"/>
      <c r="U231" s="41"/>
      <c r="V231" s="41"/>
      <c r="W231" s="22"/>
      <c r="X231" s="22"/>
      <c r="Y231" s="22" t="s">
        <v>966</v>
      </c>
      <c r="Z231" s="22"/>
      <c r="AA231" s="22"/>
      <c r="AB231" s="3"/>
      <c r="AC231" s="3"/>
      <c r="AD231" s="3"/>
      <c r="AE231" s="3"/>
    </row>
    <row r="232" spans="1:31" s="2" customFormat="1" ht="48" customHeight="1">
      <c r="A232" s="3"/>
      <c r="B232" s="21"/>
      <c r="C232" s="84" t="s">
        <v>500</v>
      </c>
      <c r="D232" s="273" t="s">
        <v>501</v>
      </c>
      <c r="E232" s="273" t="s">
        <v>236</v>
      </c>
      <c r="F232" s="305" t="s">
        <v>502</v>
      </c>
      <c r="G232" s="123"/>
      <c r="H232" s="123"/>
      <c r="I232" s="123"/>
      <c r="J232" s="307" t="s">
        <v>253</v>
      </c>
      <c r="K232" s="273" t="s">
        <v>503</v>
      </c>
      <c r="L232" s="74"/>
      <c r="M232" s="41" t="s">
        <v>504</v>
      </c>
      <c r="N232" s="22"/>
      <c r="O232" s="22"/>
      <c r="P232" s="22"/>
      <c r="Q232" s="22" t="s">
        <v>227</v>
      </c>
      <c r="R232" s="305" t="s">
        <v>966</v>
      </c>
      <c r="S232" s="22"/>
      <c r="T232" s="22"/>
      <c r="U232" s="41"/>
      <c r="V232" s="41"/>
      <c r="W232" s="22"/>
      <c r="X232" s="22"/>
      <c r="Y232" s="22" t="s">
        <v>966</v>
      </c>
      <c r="Z232" s="22"/>
      <c r="AA232" s="22"/>
      <c r="AB232" s="3"/>
      <c r="AC232" s="3"/>
      <c r="AD232" s="3"/>
      <c r="AE232" s="3"/>
    </row>
    <row r="233" spans="1:31" s="2" customFormat="1" ht="48" customHeight="1">
      <c r="A233" s="3"/>
      <c r="B233" s="21"/>
      <c r="C233" s="84" t="s">
        <v>505</v>
      </c>
      <c r="D233" s="273"/>
      <c r="E233" s="273"/>
      <c r="F233" s="305"/>
      <c r="G233" s="123"/>
      <c r="H233" s="123"/>
      <c r="I233" s="123"/>
      <c r="J233" s="307"/>
      <c r="K233" s="273"/>
      <c r="L233" s="74"/>
      <c r="M233" s="41" t="s">
        <v>506</v>
      </c>
      <c r="N233" s="22"/>
      <c r="O233" s="22"/>
      <c r="P233" s="22"/>
      <c r="Q233" s="22" t="s">
        <v>227</v>
      </c>
      <c r="R233" s="305"/>
      <c r="S233" s="22"/>
      <c r="T233" s="22"/>
      <c r="U233" s="41"/>
      <c r="V233" s="41"/>
      <c r="W233" s="22"/>
      <c r="X233" s="22"/>
      <c r="Y233" s="22" t="s">
        <v>966</v>
      </c>
      <c r="Z233" s="22"/>
      <c r="AA233" s="22"/>
      <c r="AB233" s="3"/>
      <c r="AC233" s="3"/>
      <c r="AD233" s="3"/>
      <c r="AE233" s="3"/>
    </row>
    <row r="234" spans="1:31" s="2" customFormat="1" ht="48" customHeight="1">
      <c r="A234" s="3"/>
      <c r="B234" s="21"/>
      <c r="C234" s="84" t="s">
        <v>507</v>
      </c>
      <c r="D234" s="273"/>
      <c r="E234" s="273"/>
      <c r="F234" s="305"/>
      <c r="G234" s="123"/>
      <c r="H234" s="123"/>
      <c r="I234" s="123"/>
      <c r="J234" s="307"/>
      <c r="K234" s="273"/>
      <c r="L234" s="74"/>
      <c r="M234" s="41" t="s">
        <v>506</v>
      </c>
      <c r="N234" s="22"/>
      <c r="O234" s="22"/>
      <c r="P234" s="22"/>
      <c r="Q234" s="22" t="s">
        <v>227</v>
      </c>
      <c r="R234" s="305"/>
      <c r="S234" s="22"/>
      <c r="T234" s="22"/>
      <c r="U234" s="41"/>
      <c r="V234" s="41"/>
      <c r="W234" s="22"/>
      <c r="X234" s="22"/>
      <c r="Y234" s="22" t="s">
        <v>966</v>
      </c>
      <c r="Z234" s="22"/>
      <c r="AA234" s="22"/>
      <c r="AB234" s="3"/>
      <c r="AC234" s="3"/>
      <c r="AD234" s="3"/>
      <c r="AE234" s="3"/>
    </row>
    <row r="235" spans="1:31" s="2" customFormat="1" ht="48" customHeight="1">
      <c r="A235" s="3"/>
      <c r="B235" s="21"/>
      <c r="C235" s="84" t="s">
        <v>508</v>
      </c>
      <c r="D235" s="273"/>
      <c r="E235" s="273"/>
      <c r="F235" s="305"/>
      <c r="G235" s="123"/>
      <c r="H235" s="123"/>
      <c r="I235" s="123"/>
      <c r="J235" s="307"/>
      <c r="K235" s="273"/>
      <c r="L235" s="74"/>
      <c r="M235" s="41" t="s">
        <v>509</v>
      </c>
      <c r="N235" s="22"/>
      <c r="O235" s="22"/>
      <c r="P235" s="22"/>
      <c r="Q235" s="22" t="s">
        <v>227</v>
      </c>
      <c r="R235" s="305"/>
      <c r="S235" s="22"/>
      <c r="T235" s="22"/>
      <c r="U235" s="41"/>
      <c r="V235" s="41"/>
      <c r="W235" s="22"/>
      <c r="X235" s="22"/>
      <c r="Y235" s="22" t="s">
        <v>966</v>
      </c>
      <c r="Z235" s="22"/>
      <c r="AA235" s="22"/>
      <c r="AB235" s="3"/>
      <c r="AC235" s="3"/>
      <c r="AD235" s="3"/>
      <c r="AE235" s="3"/>
    </row>
    <row r="236" spans="1:31" s="2" customFormat="1" ht="47.25">
      <c r="A236" s="3"/>
      <c r="B236" s="21"/>
      <c r="C236" s="84" t="s">
        <v>510</v>
      </c>
      <c r="D236" s="40" t="s">
        <v>511</v>
      </c>
      <c r="E236" s="144" t="s">
        <v>236</v>
      </c>
      <c r="F236" s="86" t="s">
        <v>211</v>
      </c>
      <c r="G236" s="123"/>
      <c r="H236" s="123"/>
      <c r="I236" s="123"/>
      <c r="J236" s="88" t="s">
        <v>212</v>
      </c>
      <c r="K236" s="144" t="s">
        <v>490</v>
      </c>
      <c r="L236" s="74"/>
      <c r="M236" s="41">
        <v>59.4</v>
      </c>
      <c r="N236" s="22"/>
      <c r="O236" s="22"/>
      <c r="P236" s="22"/>
      <c r="Q236" s="22" t="s">
        <v>227</v>
      </c>
      <c r="R236" s="22" t="s">
        <v>966</v>
      </c>
      <c r="S236" s="22"/>
      <c r="T236" s="22"/>
      <c r="U236" s="41"/>
      <c r="V236" s="41"/>
      <c r="W236" s="22"/>
      <c r="X236" s="22"/>
      <c r="Y236" s="22" t="s">
        <v>966</v>
      </c>
      <c r="Z236" s="22"/>
      <c r="AA236" s="22"/>
      <c r="AB236" s="3"/>
      <c r="AC236" s="3"/>
      <c r="AD236" s="3"/>
      <c r="AE236" s="3"/>
    </row>
    <row r="237" spans="1:31" s="2" customFormat="1" ht="43.5" customHeight="1">
      <c r="A237" s="3"/>
      <c r="B237" s="21"/>
      <c r="C237" s="84" t="s">
        <v>678</v>
      </c>
      <c r="D237" s="273" t="s">
        <v>679</v>
      </c>
      <c r="E237" s="273" t="s">
        <v>236</v>
      </c>
      <c r="F237" s="305" t="s">
        <v>680</v>
      </c>
      <c r="G237" s="123"/>
      <c r="H237" s="123"/>
      <c r="I237" s="123"/>
      <c r="J237" s="307" t="s">
        <v>681</v>
      </c>
      <c r="K237" s="273" t="s">
        <v>682</v>
      </c>
      <c r="L237" s="74"/>
      <c r="M237" s="40">
        <v>76.8</v>
      </c>
      <c r="N237" s="22"/>
      <c r="O237" s="22"/>
      <c r="P237" s="22" t="s">
        <v>438</v>
      </c>
      <c r="Q237" s="22"/>
      <c r="R237" s="305" t="s">
        <v>966</v>
      </c>
      <c r="S237" s="22"/>
      <c r="T237" s="22"/>
      <c r="U237" s="41"/>
      <c r="V237" s="41"/>
      <c r="W237" s="22"/>
      <c r="X237" s="22"/>
      <c r="Y237" s="22" t="s">
        <v>966</v>
      </c>
      <c r="Z237" s="22"/>
      <c r="AA237" s="22"/>
      <c r="AB237" s="3"/>
      <c r="AC237" s="3"/>
      <c r="AD237" s="3"/>
      <c r="AE237" s="3"/>
    </row>
    <row r="238" spans="1:31" s="2" customFormat="1" ht="43.5" customHeight="1">
      <c r="A238" s="3"/>
      <c r="B238" s="21"/>
      <c r="C238" s="84" t="s">
        <v>683</v>
      </c>
      <c r="D238" s="273"/>
      <c r="E238" s="273"/>
      <c r="F238" s="305"/>
      <c r="G238" s="123"/>
      <c r="H238" s="123"/>
      <c r="I238" s="123"/>
      <c r="J238" s="307"/>
      <c r="K238" s="273"/>
      <c r="L238" s="74"/>
      <c r="M238" s="40">
        <v>76.599999999999994</v>
      </c>
      <c r="N238" s="22"/>
      <c r="O238" s="22"/>
      <c r="P238" s="22" t="s">
        <v>438</v>
      </c>
      <c r="Q238" s="22"/>
      <c r="R238" s="305"/>
      <c r="S238" s="22"/>
      <c r="T238" s="22"/>
      <c r="U238" s="41"/>
      <c r="V238" s="41"/>
      <c r="W238" s="22"/>
      <c r="X238" s="22"/>
      <c r="Y238" s="22" t="s">
        <v>966</v>
      </c>
      <c r="Z238" s="22"/>
      <c r="AA238" s="22"/>
      <c r="AB238" s="3"/>
      <c r="AC238" s="3"/>
      <c r="AD238" s="3"/>
      <c r="AE238" s="3"/>
    </row>
    <row r="239" spans="1:31" s="2" customFormat="1" ht="66" customHeight="1">
      <c r="A239" s="3"/>
      <c r="B239" s="21"/>
      <c r="C239" s="84" t="s">
        <v>684</v>
      </c>
      <c r="D239" s="273"/>
      <c r="E239" s="273"/>
      <c r="F239" s="305"/>
      <c r="G239" s="123" t="s">
        <v>966</v>
      </c>
      <c r="H239" s="123"/>
      <c r="I239" s="123"/>
      <c r="J239" s="307"/>
      <c r="K239" s="273"/>
      <c r="L239" s="74"/>
      <c r="M239" s="40">
        <v>75.7</v>
      </c>
      <c r="N239" s="22"/>
      <c r="O239" s="22"/>
      <c r="P239" s="22" t="s">
        <v>438</v>
      </c>
      <c r="Q239" s="22"/>
      <c r="R239" s="305"/>
      <c r="S239" s="22"/>
      <c r="T239" s="22"/>
      <c r="U239" s="41"/>
      <c r="V239" s="41"/>
      <c r="W239" s="22"/>
      <c r="X239" s="22"/>
      <c r="Y239" s="22" t="s">
        <v>966</v>
      </c>
      <c r="Z239" s="22"/>
      <c r="AA239" s="22"/>
      <c r="AB239" s="3"/>
      <c r="AC239" s="3"/>
      <c r="AD239" s="3"/>
      <c r="AE239" s="3"/>
    </row>
    <row r="240" spans="1:31" s="2" customFormat="1" ht="60" customHeight="1">
      <c r="A240" s="3"/>
      <c r="B240" s="21"/>
      <c r="C240" s="84" t="s">
        <v>254</v>
      </c>
      <c r="D240" s="268" t="s">
        <v>257</v>
      </c>
      <c r="E240" s="268" t="s">
        <v>236</v>
      </c>
      <c r="F240" s="262" t="s">
        <v>258</v>
      </c>
      <c r="G240" s="123"/>
      <c r="H240" s="123"/>
      <c r="I240" s="123"/>
      <c r="J240" s="307" t="s">
        <v>259</v>
      </c>
      <c r="K240" s="273" t="s">
        <v>956</v>
      </c>
      <c r="L240" s="74"/>
      <c r="M240" s="41">
        <v>59</v>
      </c>
      <c r="N240" s="22"/>
      <c r="O240" s="22"/>
      <c r="P240" s="22"/>
      <c r="Q240" s="22" t="s">
        <v>227</v>
      </c>
      <c r="R240" s="305" t="s">
        <v>966</v>
      </c>
      <c r="S240" s="22"/>
      <c r="T240" s="22"/>
      <c r="U240" s="41"/>
      <c r="V240" s="41"/>
      <c r="W240" s="22"/>
      <c r="X240" s="22"/>
      <c r="Y240" s="22" t="s">
        <v>966</v>
      </c>
      <c r="Z240" s="22"/>
      <c r="AA240" s="22"/>
      <c r="AB240" s="3"/>
      <c r="AC240" s="3"/>
      <c r="AD240" s="3"/>
      <c r="AE240" s="3"/>
    </row>
    <row r="241" spans="1:31" s="2" customFormat="1" ht="46.5" customHeight="1">
      <c r="A241" s="3"/>
      <c r="B241" s="21"/>
      <c r="C241" s="84" t="s">
        <v>255</v>
      </c>
      <c r="D241" s="270"/>
      <c r="E241" s="270"/>
      <c r="F241" s="286"/>
      <c r="G241" s="123"/>
      <c r="H241" s="123"/>
      <c r="I241" s="123"/>
      <c r="J241" s="307"/>
      <c r="K241" s="273"/>
      <c r="L241" s="74"/>
      <c r="M241" s="41">
        <v>61</v>
      </c>
      <c r="N241" s="22"/>
      <c r="O241" s="22"/>
      <c r="P241" s="22"/>
      <c r="Q241" s="22" t="s">
        <v>260</v>
      </c>
      <c r="R241" s="305"/>
      <c r="S241" s="22"/>
      <c r="T241" s="22"/>
      <c r="U241" s="41"/>
      <c r="V241" s="41"/>
      <c r="W241" s="22"/>
      <c r="X241" s="22"/>
      <c r="Y241" s="22" t="s">
        <v>966</v>
      </c>
      <c r="Z241" s="22"/>
      <c r="AA241" s="22"/>
      <c r="AB241" s="3"/>
      <c r="AC241" s="3"/>
      <c r="AD241" s="3"/>
      <c r="AE241" s="3"/>
    </row>
    <row r="242" spans="1:31" s="2" customFormat="1" ht="46.5" customHeight="1">
      <c r="A242" s="3"/>
      <c r="B242" s="21"/>
      <c r="C242" s="84" t="s">
        <v>256</v>
      </c>
      <c r="D242" s="270"/>
      <c r="E242" s="270"/>
      <c r="F242" s="286"/>
      <c r="G242" s="123"/>
      <c r="H242" s="123"/>
      <c r="I242" s="123"/>
      <c r="J242" s="307"/>
      <c r="K242" s="273"/>
      <c r="L242" s="74"/>
      <c r="M242" s="41">
        <v>55</v>
      </c>
      <c r="N242" s="22"/>
      <c r="O242" s="22"/>
      <c r="P242" s="22"/>
      <c r="Q242" s="22" t="s">
        <v>227</v>
      </c>
      <c r="R242" s="305"/>
      <c r="S242" s="22"/>
      <c r="T242" s="22"/>
      <c r="U242" s="41"/>
      <c r="V242" s="41"/>
      <c r="W242" s="22"/>
      <c r="X242" s="22"/>
      <c r="Y242" s="22" t="s">
        <v>966</v>
      </c>
      <c r="Z242" s="22"/>
      <c r="AA242" s="22"/>
      <c r="AB242" s="3"/>
      <c r="AC242" s="3"/>
      <c r="AD242" s="3"/>
      <c r="AE242" s="3"/>
    </row>
    <row r="243" spans="1:31" s="2" customFormat="1" ht="46.5" customHeight="1">
      <c r="A243" s="3"/>
      <c r="B243" s="21"/>
      <c r="C243" s="84" t="s">
        <v>685</v>
      </c>
      <c r="D243" s="270"/>
      <c r="E243" s="270"/>
      <c r="F243" s="286"/>
      <c r="G243" s="123"/>
      <c r="H243" s="123"/>
      <c r="I243" s="123"/>
      <c r="J243" s="307"/>
      <c r="K243" s="273" t="s">
        <v>682</v>
      </c>
      <c r="L243" s="74"/>
      <c r="M243" s="40">
        <v>71</v>
      </c>
      <c r="N243" s="22"/>
      <c r="O243" s="22"/>
      <c r="P243" s="22" t="s">
        <v>438</v>
      </c>
      <c r="Q243" s="22"/>
      <c r="R243" s="305"/>
      <c r="S243" s="22"/>
      <c r="T243" s="22"/>
      <c r="U243" s="41"/>
      <c r="V243" s="41"/>
      <c r="W243" s="22"/>
      <c r="X243" s="22"/>
      <c r="Y243" s="22" t="s">
        <v>966</v>
      </c>
      <c r="Z243" s="22"/>
      <c r="AA243" s="22"/>
      <c r="AB243" s="3"/>
      <c r="AC243" s="3"/>
      <c r="AD243" s="3"/>
      <c r="AE243" s="3"/>
    </row>
    <row r="244" spans="1:31" s="2" customFormat="1" ht="46.5" customHeight="1">
      <c r="A244" s="3"/>
      <c r="B244" s="21"/>
      <c r="C244" s="84" t="s">
        <v>686</v>
      </c>
      <c r="D244" s="270"/>
      <c r="E244" s="270"/>
      <c r="F244" s="286"/>
      <c r="G244" s="123"/>
      <c r="H244" s="123"/>
      <c r="I244" s="123"/>
      <c r="J244" s="307"/>
      <c r="K244" s="273"/>
      <c r="L244" s="74"/>
      <c r="M244" s="40">
        <v>75</v>
      </c>
      <c r="N244" s="22"/>
      <c r="O244" s="22"/>
      <c r="P244" s="22" t="s">
        <v>438</v>
      </c>
      <c r="Q244" s="22"/>
      <c r="R244" s="305"/>
      <c r="S244" s="22"/>
      <c r="T244" s="22"/>
      <c r="U244" s="41"/>
      <c r="V244" s="41"/>
      <c r="W244" s="22"/>
      <c r="X244" s="22"/>
      <c r="Y244" s="22" t="s">
        <v>966</v>
      </c>
      <c r="Z244" s="22"/>
      <c r="AA244" s="22"/>
      <c r="AB244" s="3"/>
      <c r="AC244" s="3"/>
      <c r="AD244" s="3"/>
      <c r="AE244" s="3"/>
    </row>
    <row r="245" spans="1:31" s="2" customFormat="1" ht="46.5" customHeight="1">
      <c r="A245" s="3"/>
      <c r="B245" s="21"/>
      <c r="C245" s="84" t="s">
        <v>687</v>
      </c>
      <c r="D245" s="270"/>
      <c r="E245" s="270"/>
      <c r="F245" s="286"/>
      <c r="G245" s="123"/>
      <c r="H245" s="123"/>
      <c r="I245" s="123"/>
      <c r="J245" s="307"/>
      <c r="K245" s="273"/>
      <c r="L245" s="74"/>
      <c r="M245" s="40">
        <v>72</v>
      </c>
      <c r="N245" s="22"/>
      <c r="O245" s="22"/>
      <c r="P245" s="22" t="s">
        <v>438</v>
      </c>
      <c r="Q245" s="22"/>
      <c r="R245" s="305"/>
      <c r="S245" s="22"/>
      <c r="T245" s="22"/>
      <c r="U245" s="41"/>
      <c r="V245" s="41"/>
      <c r="W245" s="22"/>
      <c r="X245" s="22"/>
      <c r="Y245" s="22" t="s">
        <v>966</v>
      </c>
      <c r="Z245" s="22"/>
      <c r="AA245" s="22"/>
      <c r="AB245" s="3"/>
      <c r="AC245" s="3"/>
      <c r="AD245" s="3"/>
      <c r="AE245" s="3"/>
    </row>
    <row r="246" spans="1:31" s="2" customFormat="1" ht="46.5" customHeight="1">
      <c r="A246" s="3"/>
      <c r="B246" s="21"/>
      <c r="C246" s="84" t="s">
        <v>255</v>
      </c>
      <c r="D246" s="270"/>
      <c r="E246" s="270"/>
      <c r="F246" s="286"/>
      <c r="G246" s="123"/>
      <c r="H246" s="123"/>
      <c r="I246" s="123" t="s">
        <v>1685</v>
      </c>
      <c r="J246" s="307"/>
      <c r="K246" s="273"/>
      <c r="L246" s="74"/>
      <c r="M246" s="40">
        <v>78</v>
      </c>
      <c r="N246" s="22"/>
      <c r="O246" s="22"/>
      <c r="P246" s="22" t="s">
        <v>438</v>
      </c>
      <c r="Q246" s="22"/>
      <c r="R246" s="305"/>
      <c r="S246" s="22"/>
      <c r="T246" s="22"/>
      <c r="U246" s="41"/>
      <c r="V246" s="41"/>
      <c r="W246" s="22"/>
      <c r="X246" s="22"/>
      <c r="Y246" s="22" t="s">
        <v>966</v>
      </c>
      <c r="Z246" s="22"/>
      <c r="AA246" s="22"/>
      <c r="AB246" s="3"/>
      <c r="AC246" s="3"/>
      <c r="AD246" s="3"/>
      <c r="AE246" s="3"/>
    </row>
    <row r="247" spans="1:31" s="2" customFormat="1" ht="46.5" customHeight="1">
      <c r="A247" s="3"/>
      <c r="B247" s="21"/>
      <c r="C247" s="84" t="s">
        <v>688</v>
      </c>
      <c r="D247" s="269"/>
      <c r="E247" s="269"/>
      <c r="F247" s="263"/>
      <c r="G247" s="123"/>
      <c r="H247" s="123"/>
      <c r="I247" s="123" t="s">
        <v>1685</v>
      </c>
      <c r="J247" s="307"/>
      <c r="K247" s="273"/>
      <c r="L247" s="74"/>
      <c r="M247" s="40">
        <v>71</v>
      </c>
      <c r="N247" s="22"/>
      <c r="O247" s="22"/>
      <c r="P247" s="22" t="s">
        <v>438</v>
      </c>
      <c r="Q247" s="22"/>
      <c r="R247" s="305"/>
      <c r="S247" s="22"/>
      <c r="T247" s="22"/>
      <c r="U247" s="41"/>
      <c r="V247" s="41"/>
      <c r="W247" s="22"/>
      <c r="X247" s="22"/>
      <c r="Y247" s="22" t="s">
        <v>966</v>
      </c>
      <c r="Z247" s="22"/>
      <c r="AA247" s="22"/>
      <c r="AB247" s="3"/>
      <c r="AC247" s="3"/>
      <c r="AD247" s="3"/>
      <c r="AE247" s="3"/>
    </row>
    <row r="248" spans="1:31" s="166" customFormat="1" ht="46.5" customHeight="1">
      <c r="A248" s="163"/>
      <c r="B248" s="164"/>
      <c r="C248" s="164" t="s">
        <v>1845</v>
      </c>
      <c r="D248" s="163" t="s">
        <v>257</v>
      </c>
      <c r="E248" s="164" t="s">
        <v>1847</v>
      </c>
      <c r="F248" s="164" t="s">
        <v>258</v>
      </c>
      <c r="G248" s="164"/>
      <c r="H248" s="164"/>
      <c r="I248" s="164"/>
      <c r="J248" s="165" t="s">
        <v>259</v>
      </c>
      <c r="K248" s="164" t="s">
        <v>1846</v>
      </c>
      <c r="L248" s="164"/>
      <c r="M248" s="163">
        <v>77</v>
      </c>
      <c r="N248" s="163"/>
      <c r="O248" s="163"/>
      <c r="P248" s="163" t="s">
        <v>438</v>
      </c>
      <c r="Q248" s="163"/>
      <c r="R248" s="164" t="s">
        <v>966</v>
      </c>
      <c r="S248" s="163"/>
      <c r="T248" s="163"/>
      <c r="U248" s="164"/>
      <c r="V248" s="164"/>
      <c r="W248" s="164"/>
      <c r="X248" s="164"/>
      <c r="Y248" s="164" t="s">
        <v>966</v>
      </c>
      <c r="Z248" s="164"/>
      <c r="AA248" s="164"/>
      <c r="AB248" s="163"/>
      <c r="AC248" s="163"/>
      <c r="AD248" s="163"/>
      <c r="AE248" s="163"/>
    </row>
    <row r="249" spans="1:31" s="166" customFormat="1" ht="46.5" customHeight="1">
      <c r="A249" s="163"/>
      <c r="B249" s="164"/>
      <c r="C249" s="164" t="s">
        <v>1998</v>
      </c>
      <c r="D249" s="253" t="s">
        <v>2001</v>
      </c>
      <c r="E249" s="253" t="s">
        <v>2002</v>
      </c>
      <c r="F249" s="253" t="s">
        <v>2003</v>
      </c>
      <c r="G249" s="164"/>
      <c r="H249" s="164"/>
      <c r="I249" s="164"/>
      <c r="J249" s="256" t="s">
        <v>2004</v>
      </c>
      <c r="K249" s="253" t="s">
        <v>1850</v>
      </c>
      <c r="L249" s="164"/>
      <c r="M249" s="163">
        <v>69</v>
      </c>
      <c r="N249" s="163"/>
      <c r="O249" s="163"/>
      <c r="P249" s="163"/>
      <c r="Q249" s="163" t="s">
        <v>227</v>
      </c>
      <c r="R249" s="253" t="s">
        <v>966</v>
      </c>
      <c r="S249" s="163"/>
      <c r="T249" s="163"/>
      <c r="U249" s="164"/>
      <c r="V249" s="164"/>
      <c r="W249" s="164"/>
      <c r="X249" s="164"/>
      <c r="Y249" s="164" t="s">
        <v>966</v>
      </c>
      <c r="Z249" s="164"/>
      <c r="AA249" s="164"/>
      <c r="AB249" s="163"/>
      <c r="AC249" s="163"/>
      <c r="AD249" s="163"/>
      <c r="AE249" s="163"/>
    </row>
    <row r="250" spans="1:31" s="166" customFormat="1" ht="46.5" customHeight="1">
      <c r="A250" s="163"/>
      <c r="B250" s="164"/>
      <c r="C250" s="164" t="s">
        <v>1999</v>
      </c>
      <c r="D250" s="254"/>
      <c r="E250" s="254"/>
      <c r="F250" s="254"/>
      <c r="G250" s="164"/>
      <c r="H250" s="164"/>
      <c r="I250" s="164"/>
      <c r="J250" s="257"/>
      <c r="K250" s="254"/>
      <c r="L250" s="164"/>
      <c r="M250" s="163">
        <v>69</v>
      </c>
      <c r="N250" s="163"/>
      <c r="O250" s="163"/>
      <c r="P250" s="163"/>
      <c r="Q250" s="163" t="s">
        <v>227</v>
      </c>
      <c r="R250" s="254"/>
      <c r="S250" s="163"/>
      <c r="T250" s="163"/>
      <c r="U250" s="164"/>
      <c r="V250" s="164"/>
      <c r="W250" s="164"/>
      <c r="X250" s="164"/>
      <c r="Y250" s="164" t="s">
        <v>966</v>
      </c>
      <c r="Z250" s="164"/>
      <c r="AA250" s="164"/>
      <c r="AB250" s="163"/>
      <c r="AC250" s="163"/>
      <c r="AD250" s="163"/>
      <c r="AE250" s="163"/>
    </row>
    <row r="251" spans="1:31" s="166" customFormat="1" ht="46.5" customHeight="1">
      <c r="A251" s="163"/>
      <c r="B251" s="164"/>
      <c r="C251" s="164" t="s">
        <v>2000</v>
      </c>
      <c r="D251" s="255"/>
      <c r="E251" s="255"/>
      <c r="F251" s="255"/>
      <c r="G251" s="164"/>
      <c r="H251" s="164"/>
      <c r="I251" s="164"/>
      <c r="J251" s="258"/>
      <c r="K251" s="255"/>
      <c r="L251" s="164"/>
      <c r="M251" s="163">
        <v>67</v>
      </c>
      <c r="N251" s="163"/>
      <c r="O251" s="163"/>
      <c r="P251" s="163"/>
      <c r="Q251" s="163" t="s">
        <v>227</v>
      </c>
      <c r="R251" s="255"/>
      <c r="S251" s="163"/>
      <c r="T251" s="163"/>
      <c r="U251" s="164"/>
      <c r="V251" s="164"/>
      <c r="W251" s="164"/>
      <c r="X251" s="164"/>
      <c r="Y251" s="164" t="s">
        <v>966</v>
      </c>
      <c r="Z251" s="164"/>
      <c r="AA251" s="164"/>
      <c r="AB251" s="163"/>
      <c r="AC251" s="163"/>
      <c r="AD251" s="163"/>
      <c r="AE251" s="163"/>
    </row>
    <row r="252" spans="1:31" s="166" customFormat="1" ht="46.5" customHeight="1">
      <c r="A252" s="163"/>
      <c r="B252" s="164"/>
      <c r="C252" s="164" t="s">
        <v>1998</v>
      </c>
      <c r="D252" s="253" t="s">
        <v>2006</v>
      </c>
      <c r="E252" s="253" t="s">
        <v>2007</v>
      </c>
      <c r="F252" s="253" t="s">
        <v>2008</v>
      </c>
      <c r="G252" s="253" t="s">
        <v>966</v>
      </c>
      <c r="H252" s="164"/>
      <c r="I252" s="164"/>
      <c r="J252" s="256" t="s">
        <v>2009</v>
      </c>
      <c r="K252" s="253" t="s">
        <v>1850</v>
      </c>
      <c r="L252" s="164"/>
      <c r="M252" s="163">
        <v>57</v>
      </c>
      <c r="N252" s="163"/>
      <c r="O252" s="163"/>
      <c r="P252" s="163"/>
      <c r="Q252" s="163" t="s">
        <v>227</v>
      </c>
      <c r="R252" s="164"/>
      <c r="S252" s="163"/>
      <c r="T252" s="163"/>
      <c r="U252" s="253" t="s">
        <v>966</v>
      </c>
      <c r="V252" s="164"/>
      <c r="W252" s="164"/>
      <c r="X252" s="164"/>
      <c r="Y252" s="164" t="s">
        <v>966</v>
      </c>
      <c r="Z252" s="164"/>
      <c r="AA252" s="164"/>
      <c r="AB252" s="163"/>
      <c r="AC252" s="163"/>
      <c r="AD252" s="163"/>
      <c r="AE252" s="163"/>
    </row>
    <row r="253" spans="1:31" s="166" customFormat="1" ht="46.5" customHeight="1">
      <c r="A253" s="163"/>
      <c r="B253" s="164"/>
      <c r="C253" s="164" t="s">
        <v>2000</v>
      </c>
      <c r="D253" s="254"/>
      <c r="E253" s="254"/>
      <c r="F253" s="254"/>
      <c r="G253" s="254"/>
      <c r="H253" s="164"/>
      <c r="I253" s="164"/>
      <c r="J253" s="257"/>
      <c r="K253" s="254"/>
      <c r="L253" s="164"/>
      <c r="M253" s="163">
        <v>55</v>
      </c>
      <c r="N253" s="163"/>
      <c r="O253" s="163"/>
      <c r="P253" s="163"/>
      <c r="Q253" s="163" t="s">
        <v>227</v>
      </c>
      <c r="R253" s="164"/>
      <c r="S253" s="163"/>
      <c r="T253" s="163"/>
      <c r="U253" s="254"/>
      <c r="V253" s="164"/>
      <c r="W253" s="164"/>
      <c r="X253" s="164"/>
      <c r="Y253" s="164" t="s">
        <v>966</v>
      </c>
      <c r="Z253" s="164"/>
      <c r="AA253" s="164"/>
      <c r="AB253" s="163"/>
      <c r="AC253" s="163"/>
      <c r="AD253" s="163"/>
      <c r="AE253" s="163"/>
    </row>
    <row r="254" spans="1:31" s="166" customFormat="1" ht="46.5" customHeight="1">
      <c r="A254" s="163"/>
      <c r="B254" s="164"/>
      <c r="C254" s="164" t="s">
        <v>2005</v>
      </c>
      <c r="D254" s="255"/>
      <c r="E254" s="255"/>
      <c r="F254" s="255"/>
      <c r="G254" s="255"/>
      <c r="H254" s="164"/>
      <c r="I254" s="164"/>
      <c r="J254" s="258"/>
      <c r="K254" s="255"/>
      <c r="L254" s="164"/>
      <c r="M254" s="163">
        <v>56</v>
      </c>
      <c r="N254" s="163"/>
      <c r="O254" s="163"/>
      <c r="P254" s="163"/>
      <c r="Q254" s="163" t="s">
        <v>227</v>
      </c>
      <c r="R254" s="164"/>
      <c r="S254" s="163"/>
      <c r="T254" s="163"/>
      <c r="U254" s="255"/>
      <c r="V254" s="164"/>
      <c r="W254" s="164"/>
      <c r="X254" s="164"/>
      <c r="Y254" s="164" t="s">
        <v>966</v>
      </c>
      <c r="Z254" s="164"/>
      <c r="AA254" s="164"/>
      <c r="AB254" s="163"/>
      <c r="AC254" s="163"/>
      <c r="AD254" s="163"/>
      <c r="AE254" s="163"/>
    </row>
    <row r="255" spans="1:31" s="166" customFormat="1" ht="46.5" customHeight="1">
      <c r="A255" s="163"/>
      <c r="B255" s="164"/>
      <c r="C255" s="164" t="s">
        <v>2010</v>
      </c>
      <c r="D255" s="253" t="s">
        <v>2012</v>
      </c>
      <c r="E255" s="253" t="s">
        <v>2013</v>
      </c>
      <c r="F255" s="253" t="s">
        <v>2014</v>
      </c>
      <c r="G255" s="164"/>
      <c r="H255" s="164"/>
      <c r="I255" s="164" t="s">
        <v>966</v>
      </c>
      <c r="J255" s="256" t="s">
        <v>2015</v>
      </c>
      <c r="K255" s="253" t="s">
        <v>1850</v>
      </c>
      <c r="L255" s="164"/>
      <c r="M255" s="163">
        <v>65</v>
      </c>
      <c r="N255" s="163"/>
      <c r="O255" s="163"/>
      <c r="P255" s="163"/>
      <c r="Q255" s="163" t="s">
        <v>227</v>
      </c>
      <c r="R255" s="164"/>
      <c r="S255" s="259" t="s">
        <v>966</v>
      </c>
      <c r="T255" s="163"/>
      <c r="U255" s="164"/>
      <c r="V255" s="164"/>
      <c r="W255" s="164"/>
      <c r="X255" s="164"/>
      <c r="Y255" s="164" t="s">
        <v>966</v>
      </c>
      <c r="Z255" s="164"/>
      <c r="AA255" s="164"/>
      <c r="AB255" s="163"/>
      <c r="AC255" s="163"/>
      <c r="AD255" s="163"/>
      <c r="AE255" s="163"/>
    </row>
    <row r="256" spans="1:31" s="166" customFormat="1" ht="46.5" customHeight="1">
      <c r="A256" s="163"/>
      <c r="B256" s="164"/>
      <c r="C256" s="164" t="s">
        <v>1998</v>
      </c>
      <c r="D256" s="254"/>
      <c r="E256" s="254"/>
      <c r="F256" s="254"/>
      <c r="G256" s="164"/>
      <c r="H256" s="164"/>
      <c r="I256" s="164" t="s">
        <v>966</v>
      </c>
      <c r="J256" s="257"/>
      <c r="K256" s="254"/>
      <c r="L256" s="164"/>
      <c r="M256" s="163">
        <v>65</v>
      </c>
      <c r="N256" s="163"/>
      <c r="O256" s="163"/>
      <c r="P256" s="163"/>
      <c r="Q256" s="163" t="s">
        <v>1910</v>
      </c>
      <c r="R256" s="164"/>
      <c r="S256" s="260"/>
      <c r="T256" s="163"/>
      <c r="U256" s="164"/>
      <c r="V256" s="164"/>
      <c r="W256" s="164"/>
      <c r="X256" s="164"/>
      <c r="Y256" s="164" t="s">
        <v>966</v>
      </c>
      <c r="Z256" s="164"/>
      <c r="AA256" s="164"/>
      <c r="AB256" s="163"/>
      <c r="AC256" s="163"/>
      <c r="AD256" s="163"/>
      <c r="AE256" s="163"/>
    </row>
    <row r="257" spans="1:31" s="166" customFormat="1" ht="46.5" customHeight="1">
      <c r="A257" s="163"/>
      <c r="B257" s="164"/>
      <c r="C257" s="164" t="s">
        <v>2011</v>
      </c>
      <c r="D257" s="255"/>
      <c r="E257" s="255"/>
      <c r="F257" s="255"/>
      <c r="G257" s="164"/>
      <c r="H257" s="164"/>
      <c r="I257" s="164" t="s">
        <v>966</v>
      </c>
      <c r="J257" s="258"/>
      <c r="K257" s="255"/>
      <c r="L257" s="164"/>
      <c r="M257" s="163">
        <v>68</v>
      </c>
      <c r="N257" s="163"/>
      <c r="O257" s="163"/>
      <c r="P257" s="163"/>
      <c r="Q257" s="163" t="s">
        <v>227</v>
      </c>
      <c r="R257" s="164"/>
      <c r="S257" s="261"/>
      <c r="T257" s="163"/>
      <c r="U257" s="164"/>
      <c r="V257" s="164"/>
      <c r="W257" s="164"/>
      <c r="X257" s="164"/>
      <c r="Y257" s="164" t="s">
        <v>966</v>
      </c>
      <c r="Z257" s="164"/>
      <c r="AA257" s="164"/>
      <c r="AB257" s="163"/>
      <c r="AC257" s="163"/>
      <c r="AD257" s="163"/>
      <c r="AE257" s="163"/>
    </row>
    <row r="258" spans="1:31" s="166" customFormat="1" ht="46.5" customHeight="1">
      <c r="A258" s="163"/>
      <c r="B258" s="164"/>
      <c r="C258" s="164" t="s">
        <v>2016</v>
      </c>
      <c r="D258" s="253" t="s">
        <v>2018</v>
      </c>
      <c r="E258" s="253" t="s">
        <v>2019</v>
      </c>
      <c r="F258" s="253" t="s">
        <v>211</v>
      </c>
      <c r="G258" s="164"/>
      <c r="H258" s="164"/>
      <c r="I258" s="164"/>
      <c r="J258" s="256" t="s">
        <v>212</v>
      </c>
      <c r="K258" s="253" t="s">
        <v>1850</v>
      </c>
      <c r="L258" s="164"/>
      <c r="M258" s="163">
        <v>68</v>
      </c>
      <c r="N258" s="163"/>
      <c r="O258" s="163"/>
      <c r="P258" s="163"/>
      <c r="Q258" s="163" t="s">
        <v>227</v>
      </c>
      <c r="R258" s="253" t="s">
        <v>966</v>
      </c>
      <c r="S258" s="184"/>
      <c r="T258" s="163"/>
      <c r="U258" s="164"/>
      <c r="V258" s="164"/>
      <c r="W258" s="164"/>
      <c r="X258" s="164"/>
      <c r="Y258" s="164" t="s">
        <v>966</v>
      </c>
      <c r="Z258" s="164"/>
      <c r="AA258" s="164"/>
      <c r="AB258" s="163"/>
      <c r="AC258" s="163"/>
      <c r="AD258" s="163"/>
      <c r="AE258" s="163"/>
    </row>
    <row r="259" spans="1:31" s="166" customFormat="1" ht="46.5" customHeight="1">
      <c r="A259" s="163"/>
      <c r="B259" s="164"/>
      <c r="C259" s="164" t="s">
        <v>2017</v>
      </c>
      <c r="D259" s="255"/>
      <c r="E259" s="255"/>
      <c r="F259" s="255"/>
      <c r="G259" s="164"/>
      <c r="H259" s="164"/>
      <c r="I259" s="164"/>
      <c r="J259" s="258"/>
      <c r="K259" s="255"/>
      <c r="L259" s="164"/>
      <c r="M259" s="163">
        <v>55</v>
      </c>
      <c r="N259" s="163"/>
      <c r="O259" s="163"/>
      <c r="P259" s="163"/>
      <c r="Q259" s="163" t="s">
        <v>227</v>
      </c>
      <c r="R259" s="255"/>
      <c r="S259" s="163"/>
      <c r="T259" s="163"/>
      <c r="U259" s="164"/>
      <c r="V259" s="164"/>
      <c r="W259" s="164"/>
      <c r="X259" s="164"/>
      <c r="Y259" s="164" t="s">
        <v>966</v>
      </c>
      <c r="Z259" s="164"/>
      <c r="AA259" s="164"/>
      <c r="AB259" s="163"/>
      <c r="AC259" s="163"/>
      <c r="AD259" s="163"/>
      <c r="AE259" s="163"/>
    </row>
    <row r="260" spans="1:31" s="169" customFormat="1" ht="25.5" customHeight="1">
      <c r="A260" s="163"/>
      <c r="B260" s="183"/>
      <c r="C260" s="164"/>
      <c r="D260" s="163"/>
      <c r="E260" s="164"/>
      <c r="F260" s="164"/>
      <c r="G260" s="164"/>
      <c r="H260" s="164"/>
      <c r="I260" s="164"/>
      <c r="J260" s="176"/>
      <c r="K260" s="164"/>
      <c r="L260" s="164"/>
      <c r="M260" s="163"/>
      <c r="N260" s="168"/>
      <c r="O260" s="168"/>
      <c r="P260" s="168"/>
      <c r="Q260" s="168"/>
      <c r="R260" s="164"/>
      <c r="S260" s="163"/>
      <c r="T260" s="163"/>
      <c r="U260" s="164"/>
      <c r="V260" s="164"/>
      <c r="W260" s="164"/>
      <c r="X260" s="164"/>
      <c r="Y260" s="164"/>
      <c r="Z260" s="164"/>
      <c r="AA260" s="164"/>
      <c r="AB260" s="168"/>
      <c r="AC260" s="168"/>
      <c r="AD260" s="168"/>
      <c r="AE260" s="168"/>
    </row>
    <row r="261" spans="1:31" s="62" customFormat="1" ht="31.5">
      <c r="A261" s="62">
        <v>21</v>
      </c>
      <c r="B261" s="61" t="s">
        <v>918</v>
      </c>
      <c r="C261" s="89">
        <f t="shared" ref="C261:H261" si="25">COUNTA(C262:C294)</f>
        <v>32</v>
      </c>
      <c r="D261" s="62">
        <f t="shared" si="25"/>
        <v>10</v>
      </c>
      <c r="E261" s="146">
        <f t="shared" si="25"/>
        <v>10</v>
      </c>
      <c r="F261" s="117">
        <f t="shared" si="25"/>
        <v>10</v>
      </c>
      <c r="G261" s="117">
        <f t="shared" si="25"/>
        <v>4</v>
      </c>
      <c r="H261" s="117">
        <f t="shared" si="25"/>
        <v>0</v>
      </c>
      <c r="I261" s="117"/>
      <c r="J261" s="89"/>
      <c r="K261" s="146"/>
      <c r="L261" s="77"/>
      <c r="N261" s="62">
        <f t="shared" ref="N261:AA261" si="26">COUNTA(N262:N294)</f>
        <v>0</v>
      </c>
      <c r="O261" s="62">
        <f t="shared" si="26"/>
        <v>0</v>
      </c>
      <c r="P261" s="62">
        <f t="shared" si="26"/>
        <v>2</v>
      </c>
      <c r="Q261" s="62">
        <f t="shared" si="26"/>
        <v>30</v>
      </c>
      <c r="R261" s="62">
        <f t="shared" si="26"/>
        <v>4</v>
      </c>
      <c r="S261" s="62">
        <f t="shared" si="26"/>
        <v>1</v>
      </c>
      <c r="T261" s="62">
        <f t="shared" si="26"/>
        <v>0</v>
      </c>
      <c r="U261" s="62">
        <f t="shared" si="26"/>
        <v>5</v>
      </c>
      <c r="V261" s="62">
        <f t="shared" si="26"/>
        <v>22</v>
      </c>
      <c r="W261" s="62">
        <f t="shared" si="26"/>
        <v>10</v>
      </c>
      <c r="X261" s="62">
        <f t="shared" si="26"/>
        <v>0</v>
      </c>
      <c r="Y261" s="62">
        <f t="shared" si="26"/>
        <v>0</v>
      </c>
      <c r="Z261" s="62">
        <f t="shared" si="26"/>
        <v>0</v>
      </c>
      <c r="AA261" s="62">
        <f t="shared" si="26"/>
        <v>0</v>
      </c>
    </row>
    <row r="262" spans="1:31" s="2" customFormat="1" ht="45" customHeight="1">
      <c r="A262" s="3"/>
      <c r="B262" s="21"/>
      <c r="C262" s="84" t="s">
        <v>15</v>
      </c>
      <c r="D262" s="273" t="s">
        <v>16</v>
      </c>
      <c r="E262" s="273" t="s">
        <v>17</v>
      </c>
      <c r="F262" s="305" t="s">
        <v>20</v>
      </c>
      <c r="G262" s="123" t="s">
        <v>966</v>
      </c>
      <c r="H262" s="123"/>
      <c r="I262" s="123" t="s">
        <v>1685</v>
      </c>
      <c r="J262" s="306" t="s">
        <v>21</v>
      </c>
      <c r="K262" s="314" t="s">
        <v>958</v>
      </c>
      <c r="L262" s="78"/>
      <c r="M262" s="41">
        <v>75</v>
      </c>
      <c r="N262" s="22"/>
      <c r="O262" s="22"/>
      <c r="P262" s="22" t="s">
        <v>438</v>
      </c>
      <c r="Q262" s="22"/>
      <c r="R262" s="22"/>
      <c r="S262" s="22"/>
      <c r="T262" s="22"/>
      <c r="U262" s="305" t="s">
        <v>966</v>
      </c>
      <c r="V262" s="41" t="s">
        <v>966</v>
      </c>
      <c r="W262" s="22"/>
      <c r="X262" s="22"/>
      <c r="Y262" s="22"/>
      <c r="Z262" s="22"/>
      <c r="AA262" s="22"/>
      <c r="AB262" s="3"/>
      <c r="AC262" s="3"/>
      <c r="AD262" s="3"/>
      <c r="AE262" s="3"/>
    </row>
    <row r="263" spans="1:31" s="2" customFormat="1" ht="27.75" customHeight="1">
      <c r="A263" s="3"/>
      <c r="B263" s="21"/>
      <c r="C263" s="84" t="s">
        <v>33</v>
      </c>
      <c r="D263" s="273"/>
      <c r="E263" s="273"/>
      <c r="F263" s="305"/>
      <c r="G263" s="123"/>
      <c r="H263" s="123"/>
      <c r="I263" s="123" t="s">
        <v>1685</v>
      </c>
      <c r="J263" s="306"/>
      <c r="K263" s="314"/>
      <c r="L263" s="78"/>
      <c r="M263" s="41">
        <v>75</v>
      </c>
      <c r="N263" s="22"/>
      <c r="O263" s="22"/>
      <c r="P263" s="22" t="s">
        <v>438</v>
      </c>
      <c r="Q263" s="22"/>
      <c r="R263" s="22"/>
      <c r="S263" s="22"/>
      <c r="T263" s="22"/>
      <c r="U263" s="305"/>
      <c r="V263" s="41" t="s">
        <v>966</v>
      </c>
      <c r="W263" s="22"/>
      <c r="X263" s="22"/>
      <c r="Y263" s="22"/>
      <c r="Z263" s="22"/>
      <c r="AA263" s="22"/>
      <c r="AB263" s="3"/>
      <c r="AC263" s="3"/>
      <c r="AD263" s="3"/>
      <c r="AE263" s="3"/>
    </row>
    <row r="264" spans="1:31" s="2" customFormat="1" ht="47.25">
      <c r="A264" s="3"/>
      <c r="B264" s="21"/>
      <c r="C264" s="84" t="s">
        <v>485</v>
      </c>
      <c r="D264" s="40" t="s">
        <v>486</v>
      </c>
      <c r="E264" s="144" t="s">
        <v>487</v>
      </c>
      <c r="F264" s="86" t="s">
        <v>488</v>
      </c>
      <c r="G264" s="123"/>
      <c r="H264" s="123"/>
      <c r="I264" s="123"/>
      <c r="J264" s="88" t="s">
        <v>489</v>
      </c>
      <c r="K264" s="144" t="s">
        <v>490</v>
      </c>
      <c r="L264" s="74"/>
      <c r="M264" s="41">
        <v>61.7</v>
      </c>
      <c r="N264" s="22"/>
      <c r="O264" s="22"/>
      <c r="P264" s="22"/>
      <c r="Q264" s="22" t="s">
        <v>227</v>
      </c>
      <c r="R264" s="22"/>
      <c r="S264" s="22" t="s">
        <v>966</v>
      </c>
      <c r="T264" s="22"/>
      <c r="U264" s="41"/>
      <c r="V264" s="41" t="s">
        <v>966</v>
      </c>
      <c r="W264" s="22"/>
      <c r="X264" s="22"/>
      <c r="Y264" s="22"/>
      <c r="Z264" s="22"/>
      <c r="AA264" s="22"/>
      <c r="AB264" s="3"/>
      <c r="AC264" s="3"/>
      <c r="AD264" s="3"/>
      <c r="AE264" s="3"/>
    </row>
    <row r="265" spans="1:31" s="2" customFormat="1" ht="47.25">
      <c r="A265" s="3"/>
      <c r="B265" s="21"/>
      <c r="C265" s="84" t="s">
        <v>491</v>
      </c>
      <c r="D265" s="40" t="s">
        <v>492</v>
      </c>
      <c r="E265" s="144" t="s">
        <v>493</v>
      </c>
      <c r="F265" s="86" t="s">
        <v>494</v>
      </c>
      <c r="G265" s="123" t="s">
        <v>966</v>
      </c>
      <c r="H265" s="123"/>
      <c r="I265" s="123"/>
      <c r="J265" s="88" t="s">
        <v>495</v>
      </c>
      <c r="K265" s="144" t="s">
        <v>490</v>
      </c>
      <c r="L265" s="74"/>
      <c r="M265" s="41">
        <v>60.5</v>
      </c>
      <c r="N265" s="22"/>
      <c r="O265" s="22"/>
      <c r="P265" s="22"/>
      <c r="Q265" s="22" t="s">
        <v>227</v>
      </c>
      <c r="R265" s="22"/>
      <c r="S265" s="22"/>
      <c r="T265" s="22"/>
      <c r="U265" s="41" t="s">
        <v>966</v>
      </c>
      <c r="V265" s="41" t="s">
        <v>966</v>
      </c>
      <c r="W265" s="22"/>
      <c r="X265" s="22"/>
      <c r="Y265" s="22"/>
      <c r="Z265" s="22"/>
      <c r="AA265" s="22"/>
      <c r="AB265" s="3"/>
      <c r="AC265" s="3"/>
      <c r="AD265" s="3"/>
      <c r="AE265" s="3"/>
    </row>
    <row r="266" spans="1:31" s="2" customFormat="1" ht="47.25">
      <c r="A266" s="3"/>
      <c r="B266" s="21"/>
      <c r="C266" s="84" t="s">
        <v>193</v>
      </c>
      <c r="D266" s="273" t="s">
        <v>194</v>
      </c>
      <c r="E266" s="273" t="s">
        <v>195</v>
      </c>
      <c r="F266" s="305" t="s">
        <v>196</v>
      </c>
      <c r="G266" s="123"/>
      <c r="H266" s="123"/>
      <c r="I266" s="123"/>
      <c r="J266" s="307" t="s">
        <v>197</v>
      </c>
      <c r="K266" s="144" t="s">
        <v>943</v>
      </c>
      <c r="L266" s="95" t="s">
        <v>1812</v>
      </c>
      <c r="M266" s="41">
        <v>64.3</v>
      </c>
      <c r="N266" s="22"/>
      <c r="O266" s="22"/>
      <c r="P266" s="22"/>
      <c r="Q266" s="22" t="s">
        <v>3</v>
      </c>
      <c r="R266" s="305" t="s">
        <v>966</v>
      </c>
      <c r="S266" s="22"/>
      <c r="T266" s="22"/>
      <c r="U266" s="41"/>
      <c r="V266" s="41"/>
      <c r="W266" s="22" t="s">
        <v>966</v>
      </c>
      <c r="X266" s="22"/>
      <c r="Y266" s="22"/>
      <c r="Z266" s="22"/>
      <c r="AA266" s="22"/>
      <c r="AB266" s="3"/>
      <c r="AC266" s="3"/>
      <c r="AD266" s="3"/>
      <c r="AE266" s="3"/>
    </row>
    <row r="267" spans="1:31" s="2" customFormat="1" ht="45" customHeight="1">
      <c r="A267" s="3"/>
      <c r="B267" s="21"/>
      <c r="C267" s="84" t="s">
        <v>261</v>
      </c>
      <c r="D267" s="273"/>
      <c r="E267" s="273"/>
      <c r="F267" s="305"/>
      <c r="G267" s="123"/>
      <c r="H267" s="123"/>
      <c r="I267" s="123"/>
      <c r="J267" s="307"/>
      <c r="K267" s="273" t="s">
        <v>956</v>
      </c>
      <c r="L267" s="74"/>
      <c r="M267" s="41">
        <v>66</v>
      </c>
      <c r="N267" s="22"/>
      <c r="O267" s="22"/>
      <c r="P267" s="22"/>
      <c r="Q267" s="22" t="s">
        <v>227</v>
      </c>
      <c r="R267" s="305"/>
      <c r="S267" s="22"/>
      <c r="T267" s="22"/>
      <c r="U267" s="41"/>
      <c r="V267" s="41"/>
      <c r="W267" s="22" t="s">
        <v>966</v>
      </c>
      <c r="X267" s="22"/>
      <c r="Y267" s="22"/>
      <c r="Z267" s="22"/>
      <c r="AA267" s="22"/>
      <c r="AB267" s="3"/>
      <c r="AC267" s="3"/>
      <c r="AD267" s="3"/>
      <c r="AE267" s="3"/>
    </row>
    <row r="268" spans="1:31" s="2" customFormat="1" ht="43.5" customHeight="1">
      <c r="A268" s="3"/>
      <c r="B268" s="21"/>
      <c r="C268" s="84" t="s">
        <v>262</v>
      </c>
      <c r="D268" s="273"/>
      <c r="E268" s="273"/>
      <c r="F268" s="305"/>
      <c r="G268" s="123"/>
      <c r="H268" s="123"/>
      <c r="I268" s="123"/>
      <c r="J268" s="307"/>
      <c r="K268" s="273"/>
      <c r="L268" s="74"/>
      <c r="M268" s="41">
        <v>67</v>
      </c>
      <c r="N268" s="22"/>
      <c r="O268" s="22"/>
      <c r="P268" s="22"/>
      <c r="Q268" s="22" t="s">
        <v>227</v>
      </c>
      <c r="R268" s="305"/>
      <c r="S268" s="22"/>
      <c r="T268" s="22"/>
      <c r="U268" s="41"/>
      <c r="V268" s="41"/>
      <c r="W268" s="22" t="s">
        <v>966</v>
      </c>
      <c r="X268" s="22"/>
      <c r="Y268" s="22"/>
      <c r="Z268" s="22"/>
      <c r="AA268" s="22"/>
      <c r="AB268" s="3"/>
      <c r="AC268" s="3"/>
      <c r="AD268" s="3"/>
      <c r="AE268" s="3"/>
    </row>
    <row r="269" spans="1:31" s="2" customFormat="1" ht="43.5" customHeight="1">
      <c r="A269" s="3"/>
      <c r="B269" s="21"/>
      <c r="C269" s="84" t="s">
        <v>263</v>
      </c>
      <c r="D269" s="273"/>
      <c r="E269" s="273"/>
      <c r="F269" s="305"/>
      <c r="G269" s="123"/>
      <c r="H269" s="123"/>
      <c r="I269" s="123"/>
      <c r="J269" s="307"/>
      <c r="K269" s="273"/>
      <c r="L269" s="74"/>
      <c r="M269" s="41">
        <v>64</v>
      </c>
      <c r="N269" s="22"/>
      <c r="O269" s="22"/>
      <c r="P269" s="22"/>
      <c r="Q269" s="22" t="s">
        <v>227</v>
      </c>
      <c r="R269" s="305"/>
      <c r="S269" s="22"/>
      <c r="T269" s="22"/>
      <c r="U269" s="41"/>
      <c r="V269" s="41"/>
      <c r="W269" s="22" t="s">
        <v>966</v>
      </c>
      <c r="X269" s="22"/>
      <c r="Y269" s="22"/>
      <c r="Z269" s="22"/>
      <c r="AA269" s="22"/>
      <c r="AB269" s="3"/>
      <c r="AC269" s="3"/>
      <c r="AD269" s="3"/>
      <c r="AE269" s="3"/>
    </row>
    <row r="270" spans="1:31" s="2" customFormat="1" ht="43.5" customHeight="1">
      <c r="A270" s="3"/>
      <c r="B270" s="21"/>
      <c r="C270" s="84" t="s">
        <v>264</v>
      </c>
      <c r="D270" s="273"/>
      <c r="E270" s="273"/>
      <c r="F270" s="305"/>
      <c r="G270" s="123"/>
      <c r="H270" s="123"/>
      <c r="I270" s="123"/>
      <c r="J270" s="307"/>
      <c r="K270" s="273"/>
      <c r="L270" s="74"/>
      <c r="M270" s="41">
        <v>63</v>
      </c>
      <c r="N270" s="22"/>
      <c r="O270" s="22"/>
      <c r="P270" s="22"/>
      <c r="Q270" s="22" t="s">
        <v>227</v>
      </c>
      <c r="R270" s="305"/>
      <c r="S270" s="22"/>
      <c r="T270" s="22"/>
      <c r="U270" s="41"/>
      <c r="V270" s="41"/>
      <c r="W270" s="22" t="s">
        <v>966</v>
      </c>
      <c r="X270" s="22"/>
      <c r="Y270" s="22"/>
      <c r="Z270" s="22"/>
      <c r="AA270" s="22"/>
      <c r="AB270" s="3"/>
      <c r="AC270" s="3"/>
      <c r="AD270" s="3"/>
      <c r="AE270" s="3"/>
    </row>
    <row r="271" spans="1:31" s="2" customFormat="1" ht="43.5" customHeight="1">
      <c r="A271" s="3"/>
      <c r="B271" s="21"/>
      <c r="C271" s="84" t="s">
        <v>265</v>
      </c>
      <c r="D271" s="273"/>
      <c r="E271" s="273"/>
      <c r="F271" s="305"/>
      <c r="G271" s="123"/>
      <c r="H271" s="123"/>
      <c r="I271" s="123"/>
      <c r="J271" s="307"/>
      <c r="K271" s="273"/>
      <c r="L271" s="74"/>
      <c r="M271" s="41">
        <v>64</v>
      </c>
      <c r="N271" s="22"/>
      <c r="O271" s="22"/>
      <c r="P271" s="22"/>
      <c r="Q271" s="22" t="s">
        <v>227</v>
      </c>
      <c r="R271" s="305"/>
      <c r="S271" s="22"/>
      <c r="T271" s="22"/>
      <c r="U271" s="41"/>
      <c r="V271" s="41"/>
      <c r="W271" s="22" t="s">
        <v>966</v>
      </c>
      <c r="X271" s="22"/>
      <c r="Y271" s="22"/>
      <c r="Z271" s="22"/>
      <c r="AA271" s="22"/>
      <c r="AB271" s="3"/>
      <c r="AC271" s="3"/>
      <c r="AD271" s="3"/>
      <c r="AE271" s="3"/>
    </row>
    <row r="272" spans="1:31" s="2" customFormat="1" ht="43.5" customHeight="1">
      <c r="A272" s="3"/>
      <c r="B272" s="21"/>
      <c r="C272" s="84" t="s">
        <v>873</v>
      </c>
      <c r="D272" s="273"/>
      <c r="E272" s="273"/>
      <c r="F272" s="305"/>
      <c r="G272" s="123"/>
      <c r="H272" s="123"/>
      <c r="I272" s="123"/>
      <c r="J272" s="307"/>
      <c r="K272" s="273" t="s">
        <v>879</v>
      </c>
      <c r="L272" s="74"/>
      <c r="M272" s="41">
        <v>71</v>
      </c>
      <c r="N272" s="22"/>
      <c r="O272" s="22"/>
      <c r="P272" s="22"/>
      <c r="Q272" s="22" t="s">
        <v>227</v>
      </c>
      <c r="R272" s="305"/>
      <c r="S272" s="22"/>
      <c r="T272" s="22"/>
      <c r="U272" s="41"/>
      <c r="V272" s="41"/>
      <c r="W272" s="22" t="s">
        <v>966</v>
      </c>
      <c r="X272" s="22"/>
      <c r="Y272" s="22"/>
      <c r="Z272" s="22"/>
      <c r="AA272" s="22"/>
      <c r="AB272" s="3"/>
      <c r="AC272" s="3"/>
      <c r="AD272" s="3"/>
      <c r="AE272" s="3"/>
    </row>
    <row r="273" spans="1:31" s="2" customFormat="1" ht="43.5" customHeight="1">
      <c r="A273" s="3"/>
      <c r="B273" s="21"/>
      <c r="C273" s="84" t="s">
        <v>874</v>
      </c>
      <c r="D273" s="273"/>
      <c r="E273" s="273"/>
      <c r="F273" s="305"/>
      <c r="G273" s="123"/>
      <c r="H273" s="123"/>
      <c r="I273" s="123"/>
      <c r="J273" s="307"/>
      <c r="K273" s="273"/>
      <c r="L273" s="74"/>
      <c r="M273" s="41">
        <v>71</v>
      </c>
      <c r="N273" s="22"/>
      <c r="O273" s="22"/>
      <c r="P273" s="22"/>
      <c r="Q273" s="22" t="s">
        <v>227</v>
      </c>
      <c r="R273" s="305"/>
      <c r="S273" s="22"/>
      <c r="T273" s="22"/>
      <c r="U273" s="41"/>
      <c r="V273" s="41"/>
      <c r="W273" s="22" t="s">
        <v>966</v>
      </c>
      <c r="X273" s="22"/>
      <c r="Y273" s="22"/>
      <c r="Z273" s="22"/>
      <c r="AA273" s="22"/>
      <c r="AB273" s="3"/>
      <c r="AC273" s="3"/>
      <c r="AD273" s="3"/>
      <c r="AE273" s="3"/>
    </row>
    <row r="274" spans="1:31" s="2" customFormat="1" ht="43.5" customHeight="1">
      <c r="A274" s="3"/>
      <c r="B274" s="21"/>
      <c r="C274" s="84" t="s">
        <v>875</v>
      </c>
      <c r="D274" s="273"/>
      <c r="E274" s="273"/>
      <c r="F274" s="305"/>
      <c r="G274" s="123"/>
      <c r="H274" s="123"/>
      <c r="I274" s="123"/>
      <c r="J274" s="307"/>
      <c r="K274" s="273"/>
      <c r="L274" s="74"/>
      <c r="M274" s="41">
        <v>72</v>
      </c>
      <c r="N274" s="22"/>
      <c r="O274" s="22"/>
      <c r="P274" s="22"/>
      <c r="Q274" s="22" t="s">
        <v>227</v>
      </c>
      <c r="R274" s="305"/>
      <c r="S274" s="22"/>
      <c r="T274" s="22"/>
      <c r="U274" s="41"/>
      <c r="V274" s="41"/>
      <c r="W274" s="22" t="s">
        <v>966</v>
      </c>
      <c r="X274" s="22"/>
      <c r="Y274" s="22"/>
      <c r="Z274" s="22"/>
      <c r="AA274" s="22"/>
      <c r="AB274" s="3"/>
      <c r="AC274" s="3"/>
      <c r="AD274" s="3"/>
      <c r="AE274" s="3"/>
    </row>
    <row r="275" spans="1:31" s="2" customFormat="1" ht="43.5" customHeight="1">
      <c r="A275" s="3"/>
      <c r="B275" s="21"/>
      <c r="C275" s="84" t="s">
        <v>876</v>
      </c>
      <c r="D275" s="273"/>
      <c r="E275" s="273"/>
      <c r="F275" s="305"/>
      <c r="G275" s="123"/>
      <c r="H275" s="123"/>
      <c r="I275" s="123"/>
      <c r="J275" s="307"/>
      <c r="K275" s="273"/>
      <c r="L275" s="74"/>
      <c r="M275" s="41">
        <v>71</v>
      </c>
      <c r="N275" s="22"/>
      <c r="O275" s="22"/>
      <c r="P275" s="22"/>
      <c r="Q275" s="22" t="s">
        <v>227</v>
      </c>
      <c r="R275" s="305"/>
      <c r="S275" s="22"/>
      <c r="T275" s="22"/>
      <c r="U275" s="41"/>
      <c r="V275" s="41"/>
      <c r="W275" s="22" t="s">
        <v>966</v>
      </c>
      <c r="X275" s="22"/>
      <c r="Y275" s="22"/>
      <c r="Z275" s="22"/>
      <c r="AA275" s="22"/>
      <c r="AB275" s="3"/>
      <c r="AC275" s="3"/>
      <c r="AD275" s="3"/>
      <c r="AE275" s="3"/>
    </row>
    <row r="276" spans="1:31" s="2" customFormat="1" ht="47.25">
      <c r="A276" s="3"/>
      <c r="B276" s="21"/>
      <c r="C276" s="84" t="s">
        <v>169</v>
      </c>
      <c r="D276" s="40" t="s">
        <v>170</v>
      </c>
      <c r="E276" s="144" t="s">
        <v>171</v>
      </c>
      <c r="F276" s="86" t="s">
        <v>172</v>
      </c>
      <c r="G276" s="123"/>
      <c r="H276" s="123"/>
      <c r="I276" s="123"/>
      <c r="J276" s="88" t="s">
        <v>173</v>
      </c>
      <c r="K276" s="144" t="s">
        <v>943</v>
      </c>
      <c r="L276" s="74"/>
      <c r="M276" s="41">
        <v>69.400000000000006</v>
      </c>
      <c r="N276" s="22"/>
      <c r="O276" s="22"/>
      <c r="P276" s="22"/>
      <c r="Q276" s="22" t="s">
        <v>3</v>
      </c>
      <c r="R276" s="22" t="s">
        <v>966</v>
      </c>
      <c r="S276" s="22"/>
      <c r="T276" s="22"/>
      <c r="U276" s="41"/>
      <c r="V276" s="41" t="s">
        <v>966</v>
      </c>
      <c r="W276" s="22"/>
      <c r="X276" s="22"/>
      <c r="Y276" s="22"/>
      <c r="Z276" s="22"/>
      <c r="AA276" s="22"/>
      <c r="AB276" s="3"/>
      <c r="AC276" s="3"/>
      <c r="AD276" s="3"/>
      <c r="AE276" s="3"/>
    </row>
    <row r="277" spans="1:31" s="2" customFormat="1" ht="36.75" customHeight="1">
      <c r="A277" s="3"/>
      <c r="B277" s="21"/>
      <c r="C277" s="84" t="s">
        <v>222</v>
      </c>
      <c r="D277" s="273" t="s">
        <v>223</v>
      </c>
      <c r="E277" s="273" t="s">
        <v>224</v>
      </c>
      <c r="F277" s="305" t="s">
        <v>225</v>
      </c>
      <c r="G277" s="123"/>
      <c r="H277" s="123"/>
      <c r="I277" s="123"/>
      <c r="J277" s="306" t="s">
        <v>226</v>
      </c>
      <c r="K277" s="273" t="s">
        <v>956</v>
      </c>
      <c r="L277" s="74"/>
      <c r="M277" s="41">
        <v>62</v>
      </c>
      <c r="N277" s="22"/>
      <c r="O277" s="22"/>
      <c r="P277" s="22"/>
      <c r="Q277" s="22" t="s">
        <v>227</v>
      </c>
      <c r="R277" s="305" t="s">
        <v>966</v>
      </c>
      <c r="S277" s="22"/>
      <c r="T277" s="22"/>
      <c r="U277" s="41"/>
      <c r="V277" s="41" t="s">
        <v>966</v>
      </c>
      <c r="W277" s="22"/>
      <c r="X277" s="22"/>
      <c r="Y277" s="22"/>
      <c r="Z277" s="22"/>
      <c r="AA277" s="22"/>
      <c r="AB277" s="3"/>
      <c r="AC277" s="3"/>
      <c r="AD277" s="3"/>
      <c r="AE277" s="3"/>
    </row>
    <row r="278" spans="1:31" s="2" customFormat="1" ht="36.75" customHeight="1">
      <c r="A278" s="3"/>
      <c r="B278" s="21"/>
      <c r="C278" s="84" t="s">
        <v>228</v>
      </c>
      <c r="D278" s="273"/>
      <c r="E278" s="273"/>
      <c r="F278" s="305"/>
      <c r="G278" s="123"/>
      <c r="H278" s="123"/>
      <c r="I278" s="123"/>
      <c r="J278" s="306"/>
      <c r="K278" s="273"/>
      <c r="L278" s="74"/>
      <c r="M278" s="41">
        <v>61</v>
      </c>
      <c r="N278" s="22"/>
      <c r="O278" s="22"/>
      <c r="P278" s="22"/>
      <c r="Q278" s="22" t="s">
        <v>227</v>
      </c>
      <c r="R278" s="305"/>
      <c r="S278" s="22"/>
      <c r="T278" s="22"/>
      <c r="U278" s="41"/>
      <c r="V278" s="41" t="s">
        <v>966</v>
      </c>
      <c r="W278" s="22"/>
      <c r="X278" s="22"/>
      <c r="Y278" s="22"/>
      <c r="Z278" s="22"/>
      <c r="AA278" s="22"/>
      <c r="AB278" s="3"/>
      <c r="AC278" s="3"/>
      <c r="AD278" s="3"/>
      <c r="AE278" s="3"/>
    </row>
    <row r="279" spans="1:31" s="2" customFormat="1" ht="36.75" customHeight="1">
      <c r="A279" s="18"/>
      <c r="B279" s="19"/>
      <c r="C279" s="84" t="s">
        <v>512</v>
      </c>
      <c r="D279" s="273"/>
      <c r="E279" s="273"/>
      <c r="F279" s="305"/>
      <c r="G279" s="123"/>
      <c r="H279" s="123"/>
      <c r="I279" s="123"/>
      <c r="J279" s="306"/>
      <c r="K279" s="273" t="s">
        <v>503</v>
      </c>
      <c r="L279" s="74"/>
      <c r="M279" s="19">
        <v>61.5</v>
      </c>
      <c r="N279" s="19"/>
      <c r="O279" s="19"/>
      <c r="P279" s="19"/>
      <c r="Q279" s="22" t="s">
        <v>227</v>
      </c>
      <c r="R279" s="305"/>
      <c r="S279" s="22"/>
      <c r="T279" s="22"/>
      <c r="U279" s="41"/>
      <c r="V279" s="41" t="s">
        <v>966</v>
      </c>
      <c r="W279" s="22"/>
      <c r="X279" s="22"/>
      <c r="Y279" s="22"/>
      <c r="Z279" s="22"/>
      <c r="AA279" s="22"/>
      <c r="AB279" s="3"/>
      <c r="AC279" s="3"/>
      <c r="AD279" s="3"/>
      <c r="AE279" s="3"/>
    </row>
    <row r="280" spans="1:31" s="2" customFormat="1" ht="36.75" customHeight="1">
      <c r="A280" s="18"/>
      <c r="B280" s="19"/>
      <c r="C280" s="84" t="s">
        <v>513</v>
      </c>
      <c r="D280" s="273"/>
      <c r="E280" s="273"/>
      <c r="F280" s="305"/>
      <c r="G280" s="123"/>
      <c r="H280" s="123"/>
      <c r="I280" s="123"/>
      <c r="J280" s="306"/>
      <c r="K280" s="273"/>
      <c r="L280" s="74"/>
      <c r="M280" s="19">
        <v>62.7</v>
      </c>
      <c r="N280" s="19"/>
      <c r="O280" s="19"/>
      <c r="P280" s="19"/>
      <c r="Q280" s="22" t="s">
        <v>227</v>
      </c>
      <c r="R280" s="305"/>
      <c r="S280" s="22"/>
      <c r="T280" s="22"/>
      <c r="U280" s="41"/>
      <c r="V280" s="41" t="s">
        <v>966</v>
      </c>
      <c r="W280" s="22"/>
      <c r="X280" s="22"/>
      <c r="Y280" s="22"/>
      <c r="Z280" s="22"/>
      <c r="AA280" s="22"/>
      <c r="AB280" s="3"/>
      <c r="AC280" s="3"/>
      <c r="AD280" s="3"/>
      <c r="AE280" s="3"/>
    </row>
    <row r="281" spans="1:31" s="2" customFormat="1" ht="36.75" customHeight="1">
      <c r="A281" s="3"/>
      <c r="B281" s="21"/>
      <c r="C281" s="84" t="s">
        <v>514</v>
      </c>
      <c r="D281" s="273"/>
      <c r="E281" s="273"/>
      <c r="F281" s="305"/>
      <c r="G281" s="123"/>
      <c r="H281" s="123"/>
      <c r="I281" s="123"/>
      <c r="J281" s="306"/>
      <c r="K281" s="273"/>
      <c r="L281" s="74"/>
      <c r="M281" s="41">
        <v>59.1</v>
      </c>
      <c r="N281" s="22"/>
      <c r="O281" s="22"/>
      <c r="P281" s="22"/>
      <c r="Q281" s="22" t="s">
        <v>227</v>
      </c>
      <c r="R281" s="305"/>
      <c r="S281" s="22"/>
      <c r="T281" s="22"/>
      <c r="U281" s="41"/>
      <c r="V281" s="41" t="s">
        <v>966</v>
      </c>
      <c r="W281" s="22"/>
      <c r="X281" s="22"/>
      <c r="Y281" s="22"/>
      <c r="Z281" s="22"/>
      <c r="AA281" s="22"/>
      <c r="AB281" s="3"/>
      <c r="AC281" s="3"/>
      <c r="AD281" s="3"/>
      <c r="AE281" s="3"/>
    </row>
    <row r="282" spans="1:31" s="2" customFormat="1" ht="36.75" customHeight="1">
      <c r="A282" s="3"/>
      <c r="B282" s="21"/>
      <c r="C282" s="84" t="s">
        <v>515</v>
      </c>
      <c r="D282" s="273"/>
      <c r="E282" s="273"/>
      <c r="F282" s="305"/>
      <c r="G282" s="123"/>
      <c r="H282" s="123"/>
      <c r="I282" s="123"/>
      <c r="J282" s="306"/>
      <c r="K282" s="273"/>
      <c r="L282" s="74"/>
      <c r="M282" s="41">
        <v>61</v>
      </c>
      <c r="N282" s="22"/>
      <c r="O282" s="22"/>
      <c r="P282" s="22"/>
      <c r="Q282" s="22" t="s">
        <v>227</v>
      </c>
      <c r="R282" s="305"/>
      <c r="S282" s="22"/>
      <c r="T282" s="22"/>
      <c r="U282" s="41"/>
      <c r="V282" s="41" t="s">
        <v>966</v>
      </c>
      <c r="W282" s="22"/>
      <c r="X282" s="22"/>
      <c r="Y282" s="22"/>
      <c r="Z282" s="22"/>
      <c r="AA282" s="22"/>
      <c r="AB282" s="3"/>
      <c r="AC282" s="3"/>
      <c r="AD282" s="3"/>
      <c r="AE282" s="3"/>
    </row>
    <row r="283" spans="1:31" s="169" customFormat="1" ht="49.5" customHeight="1">
      <c r="A283" s="168"/>
      <c r="B283" s="164"/>
      <c r="C283" s="164" t="s">
        <v>1888</v>
      </c>
      <c r="D283" s="253" t="s">
        <v>1890</v>
      </c>
      <c r="E283" s="253" t="s">
        <v>1891</v>
      </c>
      <c r="F283" s="259" t="s">
        <v>1892</v>
      </c>
      <c r="G283" s="259" t="s">
        <v>966</v>
      </c>
      <c r="H283" s="163"/>
      <c r="I283" s="163"/>
      <c r="J283" s="256" t="s">
        <v>1893</v>
      </c>
      <c r="K283" s="253" t="s">
        <v>1850</v>
      </c>
      <c r="L283" s="164"/>
      <c r="M283" s="163">
        <v>58</v>
      </c>
      <c r="N283" s="163"/>
      <c r="O283" s="163"/>
      <c r="P283" s="163"/>
      <c r="Q283" s="163" t="s">
        <v>227</v>
      </c>
      <c r="R283" s="163"/>
      <c r="S283" s="163"/>
      <c r="T283" s="163"/>
      <c r="U283" s="259" t="s">
        <v>966</v>
      </c>
      <c r="V283" s="163" t="s">
        <v>966</v>
      </c>
      <c r="W283" s="163"/>
      <c r="X283" s="163"/>
      <c r="Y283" s="163"/>
      <c r="Z283" s="163"/>
      <c r="AA283" s="163"/>
      <c r="AB283" s="168"/>
      <c r="AC283" s="168"/>
      <c r="AD283" s="168"/>
      <c r="AE283" s="168"/>
    </row>
    <row r="284" spans="1:31" s="169" customFormat="1" ht="36.75" customHeight="1">
      <c r="A284" s="168"/>
      <c r="B284" s="164"/>
      <c r="C284" s="164" t="s">
        <v>1889</v>
      </c>
      <c r="D284" s="255"/>
      <c r="E284" s="255"/>
      <c r="F284" s="261"/>
      <c r="G284" s="261"/>
      <c r="H284" s="163"/>
      <c r="I284" s="163"/>
      <c r="J284" s="258"/>
      <c r="K284" s="255"/>
      <c r="L284" s="164"/>
      <c r="M284" s="163">
        <v>58</v>
      </c>
      <c r="N284" s="163"/>
      <c r="O284" s="163"/>
      <c r="P284" s="163"/>
      <c r="Q284" s="163" t="s">
        <v>227</v>
      </c>
      <c r="R284" s="163"/>
      <c r="S284" s="163"/>
      <c r="T284" s="163"/>
      <c r="U284" s="261"/>
      <c r="V284" s="163" t="s">
        <v>966</v>
      </c>
      <c r="W284" s="163"/>
      <c r="X284" s="163"/>
      <c r="Y284" s="163"/>
      <c r="Z284" s="163"/>
      <c r="AA284" s="163"/>
      <c r="AB284" s="168"/>
      <c r="AC284" s="168"/>
      <c r="AD284" s="168"/>
      <c r="AE284" s="168"/>
    </row>
    <row r="285" spans="1:31" s="169" customFormat="1" ht="43.5" customHeight="1">
      <c r="A285" s="168"/>
      <c r="B285" s="164"/>
      <c r="C285" s="164" t="s">
        <v>1894</v>
      </c>
      <c r="D285" s="253" t="s">
        <v>223</v>
      </c>
      <c r="E285" s="253" t="s">
        <v>1898</v>
      </c>
      <c r="F285" s="259" t="s">
        <v>1899</v>
      </c>
      <c r="G285" s="163"/>
      <c r="H285" s="163"/>
      <c r="I285" s="163"/>
      <c r="J285" s="256" t="s">
        <v>1900</v>
      </c>
      <c r="K285" s="253" t="s">
        <v>1850</v>
      </c>
      <c r="L285" s="164"/>
      <c r="M285" s="163">
        <v>64</v>
      </c>
      <c r="N285" s="163"/>
      <c r="O285" s="163"/>
      <c r="P285" s="163"/>
      <c r="Q285" s="163" t="s">
        <v>227</v>
      </c>
      <c r="R285" s="259" t="s">
        <v>966</v>
      </c>
      <c r="S285" s="163"/>
      <c r="T285" s="163"/>
      <c r="U285" s="163"/>
      <c r="V285" s="163" t="s">
        <v>966</v>
      </c>
      <c r="W285" s="163"/>
      <c r="X285" s="163"/>
      <c r="Y285" s="163"/>
      <c r="Z285" s="163"/>
      <c r="AA285" s="163"/>
      <c r="AB285" s="168"/>
      <c r="AC285" s="168"/>
      <c r="AD285" s="168"/>
      <c r="AE285" s="168"/>
    </row>
    <row r="286" spans="1:31" s="169" customFormat="1" ht="36.75" customHeight="1">
      <c r="A286" s="168"/>
      <c r="B286" s="164"/>
      <c r="C286" s="164" t="s">
        <v>1895</v>
      </c>
      <c r="D286" s="254"/>
      <c r="E286" s="254"/>
      <c r="F286" s="260"/>
      <c r="G286" s="163"/>
      <c r="H286" s="163"/>
      <c r="I286" s="163"/>
      <c r="J286" s="257"/>
      <c r="K286" s="254"/>
      <c r="L286" s="164"/>
      <c r="M286" s="163">
        <v>63</v>
      </c>
      <c r="N286" s="163"/>
      <c r="O286" s="163"/>
      <c r="P286" s="163"/>
      <c r="Q286" s="163" t="s">
        <v>227</v>
      </c>
      <c r="R286" s="260"/>
      <c r="S286" s="163"/>
      <c r="T286" s="163"/>
      <c r="U286" s="163"/>
      <c r="V286" s="163" t="s">
        <v>966</v>
      </c>
      <c r="W286" s="163"/>
      <c r="X286" s="163"/>
      <c r="Y286" s="163"/>
      <c r="Z286" s="163"/>
      <c r="AA286" s="163"/>
      <c r="AB286" s="168"/>
      <c r="AC286" s="168"/>
      <c r="AD286" s="168"/>
      <c r="AE286" s="168"/>
    </row>
    <row r="287" spans="1:31" s="169" customFormat="1" ht="36.75" customHeight="1">
      <c r="A287" s="168"/>
      <c r="B287" s="164"/>
      <c r="C287" s="164" t="s">
        <v>1896</v>
      </c>
      <c r="D287" s="254"/>
      <c r="E287" s="254"/>
      <c r="F287" s="260"/>
      <c r="G287" s="163"/>
      <c r="H287" s="163"/>
      <c r="I287" s="163"/>
      <c r="J287" s="257"/>
      <c r="K287" s="254"/>
      <c r="L287" s="164"/>
      <c r="M287" s="163">
        <v>64</v>
      </c>
      <c r="N287" s="163"/>
      <c r="O287" s="163"/>
      <c r="P287" s="163"/>
      <c r="Q287" s="163" t="s">
        <v>227</v>
      </c>
      <c r="R287" s="260"/>
      <c r="S287" s="163"/>
      <c r="T287" s="163"/>
      <c r="U287" s="163"/>
      <c r="V287" s="163" t="s">
        <v>966</v>
      </c>
      <c r="W287" s="163"/>
      <c r="X287" s="163"/>
      <c r="Y287" s="163"/>
      <c r="Z287" s="163"/>
      <c r="AA287" s="163"/>
      <c r="AB287" s="168"/>
      <c r="AC287" s="168"/>
      <c r="AD287" s="168"/>
      <c r="AE287" s="168"/>
    </row>
    <row r="288" spans="1:31" s="169" customFormat="1" ht="36.75" customHeight="1">
      <c r="A288" s="168"/>
      <c r="B288" s="164"/>
      <c r="C288" s="164" t="s">
        <v>1897</v>
      </c>
      <c r="D288" s="255"/>
      <c r="E288" s="255"/>
      <c r="F288" s="261"/>
      <c r="G288" s="163"/>
      <c r="H288" s="163"/>
      <c r="I288" s="163"/>
      <c r="J288" s="258"/>
      <c r="K288" s="255"/>
      <c r="L288" s="164"/>
      <c r="M288" s="163">
        <v>63</v>
      </c>
      <c r="N288" s="163"/>
      <c r="O288" s="163"/>
      <c r="P288" s="163"/>
      <c r="Q288" s="163" t="s">
        <v>227</v>
      </c>
      <c r="R288" s="261"/>
      <c r="S288" s="163"/>
      <c r="T288" s="163"/>
      <c r="U288" s="163"/>
      <c r="V288" s="163" t="s">
        <v>966</v>
      </c>
      <c r="W288" s="163"/>
      <c r="X288" s="163"/>
      <c r="Y288" s="163"/>
      <c r="Z288" s="163"/>
      <c r="AA288" s="163"/>
      <c r="AB288" s="168"/>
      <c r="AC288" s="168"/>
      <c r="AD288" s="168"/>
      <c r="AE288" s="168"/>
    </row>
    <row r="289" spans="1:31" s="169" customFormat="1" ht="36.75" customHeight="1">
      <c r="A289" s="168"/>
      <c r="B289" s="164"/>
      <c r="C289" s="164" t="s">
        <v>1901</v>
      </c>
      <c r="D289" s="253" t="s">
        <v>1906</v>
      </c>
      <c r="E289" s="253" t="s">
        <v>1907</v>
      </c>
      <c r="F289" s="253" t="s">
        <v>1908</v>
      </c>
      <c r="G289" s="163" t="s">
        <v>966</v>
      </c>
      <c r="H289" s="163"/>
      <c r="I289" s="163"/>
      <c r="J289" s="256" t="s">
        <v>1909</v>
      </c>
      <c r="K289" s="253" t="s">
        <v>1850</v>
      </c>
      <c r="L289" s="164"/>
      <c r="M289" s="163">
        <v>61.11</v>
      </c>
      <c r="N289" s="163"/>
      <c r="O289" s="163"/>
      <c r="P289" s="163"/>
      <c r="Q289" s="163" t="s">
        <v>227</v>
      </c>
      <c r="R289" s="163"/>
      <c r="S289" s="163"/>
      <c r="T289" s="163"/>
      <c r="U289" s="259" t="s">
        <v>966</v>
      </c>
      <c r="V289" s="163" t="s">
        <v>966</v>
      </c>
      <c r="W289" s="163"/>
      <c r="X289" s="163"/>
      <c r="Y289" s="163"/>
      <c r="Z289" s="163"/>
      <c r="AA289" s="163"/>
      <c r="AB289" s="168"/>
      <c r="AC289" s="168"/>
      <c r="AD289" s="168"/>
      <c r="AE289" s="168"/>
    </row>
    <row r="290" spans="1:31" s="169" customFormat="1" ht="36.75" customHeight="1">
      <c r="A290" s="168"/>
      <c r="B290" s="164"/>
      <c r="C290" s="164" t="s">
        <v>1902</v>
      </c>
      <c r="D290" s="254"/>
      <c r="E290" s="254"/>
      <c r="F290" s="254"/>
      <c r="G290" s="163"/>
      <c r="H290" s="163"/>
      <c r="I290" s="163"/>
      <c r="J290" s="257"/>
      <c r="K290" s="254"/>
      <c r="L290" s="164"/>
      <c r="M290" s="163">
        <v>60</v>
      </c>
      <c r="N290" s="163"/>
      <c r="O290" s="163"/>
      <c r="P290" s="163"/>
      <c r="Q290" s="163" t="s">
        <v>227</v>
      </c>
      <c r="R290" s="163"/>
      <c r="S290" s="163"/>
      <c r="T290" s="163"/>
      <c r="U290" s="260"/>
      <c r="V290" s="163" t="s">
        <v>966</v>
      </c>
      <c r="W290" s="163"/>
      <c r="X290" s="163"/>
      <c r="Y290" s="163"/>
      <c r="Z290" s="163"/>
      <c r="AA290" s="163"/>
      <c r="AB290" s="168"/>
      <c r="AC290" s="168"/>
      <c r="AD290" s="168"/>
      <c r="AE290" s="168"/>
    </row>
    <row r="291" spans="1:31" s="169" customFormat="1" ht="36.75" customHeight="1">
      <c r="A291" s="168"/>
      <c r="B291" s="164"/>
      <c r="C291" s="164" t="s">
        <v>1903</v>
      </c>
      <c r="D291" s="255"/>
      <c r="E291" s="255"/>
      <c r="F291" s="255"/>
      <c r="G291" s="163"/>
      <c r="H291" s="163"/>
      <c r="I291" s="163"/>
      <c r="J291" s="258"/>
      <c r="K291" s="255"/>
      <c r="L291" s="164"/>
      <c r="M291" s="163">
        <v>58</v>
      </c>
      <c r="N291" s="163"/>
      <c r="O291" s="163"/>
      <c r="P291" s="163"/>
      <c r="Q291" s="163" t="s">
        <v>227</v>
      </c>
      <c r="R291" s="163"/>
      <c r="S291" s="163"/>
      <c r="T291" s="163"/>
      <c r="U291" s="261"/>
      <c r="V291" s="163" t="s">
        <v>966</v>
      </c>
      <c r="W291" s="163"/>
      <c r="X291" s="163"/>
      <c r="Y291" s="163"/>
      <c r="Z291" s="163"/>
      <c r="AA291" s="163"/>
      <c r="AB291" s="168"/>
      <c r="AC291" s="168"/>
      <c r="AD291" s="168"/>
      <c r="AE291" s="168"/>
    </row>
    <row r="292" spans="1:31" s="169" customFormat="1" ht="36.75" customHeight="1">
      <c r="A292" s="168"/>
      <c r="B292" s="164"/>
      <c r="C292" s="164" t="s">
        <v>1904</v>
      </c>
      <c r="D292" s="253" t="s">
        <v>1911</v>
      </c>
      <c r="E292" s="253" t="s">
        <v>1912</v>
      </c>
      <c r="F292" s="253" t="s">
        <v>1913</v>
      </c>
      <c r="G292" s="163"/>
      <c r="H292" s="163"/>
      <c r="I292" s="163"/>
      <c r="J292" s="256" t="s">
        <v>1914</v>
      </c>
      <c r="K292" s="253" t="s">
        <v>1850</v>
      </c>
      <c r="L292" s="164"/>
      <c r="M292" s="163">
        <v>61</v>
      </c>
      <c r="N292" s="163"/>
      <c r="O292" s="163"/>
      <c r="P292" s="163"/>
      <c r="Q292" s="163" t="s">
        <v>227</v>
      </c>
      <c r="R292" s="163"/>
      <c r="S292" s="163"/>
      <c r="T292" s="163"/>
      <c r="U292" s="259" t="s">
        <v>966</v>
      </c>
      <c r="V292" s="163" t="s">
        <v>1685</v>
      </c>
      <c r="W292" s="163"/>
      <c r="X292" s="163"/>
      <c r="Y292" s="163"/>
      <c r="Z292" s="163"/>
      <c r="AA292" s="163"/>
      <c r="AB292" s="168"/>
      <c r="AC292" s="168"/>
      <c r="AD292" s="168"/>
      <c r="AE292" s="168"/>
    </row>
    <row r="293" spans="1:31" s="169" customFormat="1" ht="36.75" customHeight="1">
      <c r="A293" s="168"/>
      <c r="B293" s="164"/>
      <c r="C293" s="164" t="s">
        <v>1905</v>
      </c>
      <c r="D293" s="255"/>
      <c r="E293" s="255"/>
      <c r="F293" s="255"/>
      <c r="G293" s="163"/>
      <c r="H293" s="163"/>
      <c r="I293" s="163"/>
      <c r="J293" s="258"/>
      <c r="K293" s="255"/>
      <c r="L293" s="164"/>
      <c r="M293" s="163">
        <v>62</v>
      </c>
      <c r="N293" s="163"/>
      <c r="O293" s="163"/>
      <c r="P293" s="163"/>
      <c r="Q293" s="163" t="s">
        <v>227</v>
      </c>
      <c r="R293" s="163"/>
      <c r="S293" s="163"/>
      <c r="T293" s="163"/>
      <c r="U293" s="261"/>
      <c r="V293" s="163" t="s">
        <v>966</v>
      </c>
      <c r="W293" s="163"/>
      <c r="X293" s="163"/>
      <c r="Y293" s="163"/>
      <c r="Z293" s="163"/>
      <c r="AA293" s="163"/>
      <c r="AB293" s="168"/>
      <c r="AC293" s="168"/>
      <c r="AD293" s="168"/>
      <c r="AE293" s="168"/>
    </row>
    <row r="294" spans="1:31" s="2" customFormat="1">
      <c r="A294" s="22"/>
      <c r="B294" s="25"/>
      <c r="C294" s="84"/>
      <c r="D294" s="41"/>
      <c r="E294" s="144"/>
      <c r="F294" s="84"/>
      <c r="G294" s="116"/>
      <c r="H294" s="116"/>
      <c r="I294" s="116"/>
      <c r="J294" s="87"/>
      <c r="K294" s="144"/>
      <c r="L294" s="74"/>
      <c r="M294" s="41"/>
      <c r="N294" s="3"/>
      <c r="O294" s="3"/>
      <c r="P294" s="3"/>
      <c r="Q294" s="3"/>
      <c r="R294" s="21"/>
      <c r="S294" s="22"/>
      <c r="T294" s="22"/>
      <c r="U294" s="40"/>
      <c r="V294" s="40"/>
      <c r="W294" s="21"/>
      <c r="X294" s="21"/>
      <c r="Y294" s="21"/>
      <c r="Z294" s="21"/>
      <c r="AA294" s="21"/>
      <c r="AB294" s="3"/>
      <c r="AC294" s="3"/>
      <c r="AD294" s="3"/>
      <c r="AE294" s="3"/>
    </row>
    <row r="295" spans="1:31" s="62" customFormat="1" ht="31.5">
      <c r="A295" s="62">
        <v>22</v>
      </c>
      <c r="B295" s="61" t="s">
        <v>180</v>
      </c>
      <c r="C295" s="89">
        <f>COUNTA(C296:C299)</f>
        <v>2</v>
      </c>
      <c r="D295" s="62">
        <f t="shared" ref="D295:AA295" si="27">COUNTA(D296:D299)</f>
        <v>2</v>
      </c>
      <c r="E295" s="146">
        <f t="shared" si="27"/>
        <v>2</v>
      </c>
      <c r="F295" s="117">
        <f t="shared" si="27"/>
        <v>2</v>
      </c>
      <c r="G295" s="117">
        <f t="shared" si="27"/>
        <v>0</v>
      </c>
      <c r="H295" s="117">
        <f t="shared" si="27"/>
        <v>0</v>
      </c>
      <c r="I295" s="117"/>
      <c r="J295" s="89"/>
      <c r="K295" s="146"/>
      <c r="L295" s="77"/>
      <c r="N295" s="62">
        <f t="shared" si="27"/>
        <v>0</v>
      </c>
      <c r="O295" s="62">
        <f t="shared" si="27"/>
        <v>0</v>
      </c>
      <c r="P295" s="62">
        <f t="shared" si="27"/>
        <v>0</v>
      </c>
      <c r="Q295" s="62">
        <f t="shared" si="27"/>
        <v>2</v>
      </c>
      <c r="R295" s="62">
        <f t="shared" si="27"/>
        <v>0</v>
      </c>
      <c r="S295" s="62">
        <f t="shared" si="27"/>
        <v>1</v>
      </c>
      <c r="T295" s="62">
        <f t="shared" si="27"/>
        <v>1</v>
      </c>
      <c r="U295" s="62">
        <f t="shared" si="27"/>
        <v>0</v>
      </c>
      <c r="V295" s="62">
        <f t="shared" si="27"/>
        <v>2</v>
      </c>
      <c r="W295" s="62">
        <f t="shared" si="27"/>
        <v>0</v>
      </c>
      <c r="X295" s="62">
        <f t="shared" si="27"/>
        <v>0</v>
      </c>
      <c r="Y295" s="62">
        <f t="shared" si="27"/>
        <v>0</v>
      </c>
      <c r="Z295" s="62">
        <f t="shared" si="27"/>
        <v>0</v>
      </c>
      <c r="AA295" s="62">
        <f t="shared" si="27"/>
        <v>0</v>
      </c>
    </row>
    <row r="296" spans="1:31" s="2" customFormat="1" ht="47.25">
      <c r="A296" s="3"/>
      <c r="B296" s="22"/>
      <c r="C296" s="84" t="s">
        <v>181</v>
      </c>
      <c r="D296" s="40" t="s">
        <v>182</v>
      </c>
      <c r="E296" s="144" t="s">
        <v>183</v>
      </c>
      <c r="F296" s="86" t="s">
        <v>184</v>
      </c>
      <c r="G296" s="123"/>
      <c r="H296" s="123"/>
      <c r="I296" s="123"/>
      <c r="J296" s="88" t="s">
        <v>185</v>
      </c>
      <c r="K296" s="144" t="s">
        <v>943</v>
      </c>
      <c r="L296" s="95" t="s">
        <v>1812</v>
      </c>
      <c r="M296" s="41">
        <v>60.4</v>
      </c>
      <c r="N296" s="22"/>
      <c r="O296" s="22"/>
      <c r="P296" s="22"/>
      <c r="Q296" s="22" t="s">
        <v>3</v>
      </c>
      <c r="R296" s="22"/>
      <c r="S296" s="22" t="s">
        <v>966</v>
      </c>
      <c r="T296" s="22"/>
      <c r="U296" s="41"/>
      <c r="V296" s="41" t="s">
        <v>966</v>
      </c>
      <c r="W296" s="22"/>
      <c r="X296" s="22"/>
      <c r="Y296" s="22"/>
      <c r="Z296" s="22"/>
      <c r="AA296" s="22"/>
      <c r="AB296" s="3"/>
      <c r="AC296" s="3"/>
      <c r="AD296" s="3"/>
      <c r="AE296" s="3"/>
    </row>
    <row r="297" spans="1:31" s="2" customFormat="1" ht="47.25">
      <c r="A297" s="3"/>
      <c r="B297" s="21"/>
      <c r="C297" s="84" t="s">
        <v>71</v>
      </c>
      <c r="D297" s="40" t="s">
        <v>72</v>
      </c>
      <c r="E297" s="144" t="s">
        <v>73</v>
      </c>
      <c r="F297" s="86" t="s">
        <v>74</v>
      </c>
      <c r="G297" s="123"/>
      <c r="H297" s="123"/>
      <c r="I297" s="123"/>
      <c r="J297" s="88" t="s">
        <v>75</v>
      </c>
      <c r="K297" s="144" t="s">
        <v>943</v>
      </c>
      <c r="L297" s="95" t="s">
        <v>1812</v>
      </c>
      <c r="M297" s="41">
        <v>61.3</v>
      </c>
      <c r="N297" s="22"/>
      <c r="O297" s="22"/>
      <c r="P297" s="22"/>
      <c r="Q297" s="22" t="s">
        <v>3</v>
      </c>
      <c r="R297" s="22"/>
      <c r="S297" s="22"/>
      <c r="T297" s="22" t="s">
        <v>966</v>
      </c>
      <c r="U297" s="41"/>
      <c r="V297" s="41" t="s">
        <v>966</v>
      </c>
      <c r="W297" s="22"/>
      <c r="X297" s="22"/>
      <c r="Y297" s="22"/>
      <c r="Z297" s="22"/>
      <c r="AA297" s="22"/>
      <c r="AB297" s="3"/>
      <c r="AC297" s="3"/>
      <c r="AD297" s="3"/>
      <c r="AE297" s="3"/>
    </row>
    <row r="298" spans="1:31" s="2" customFormat="1">
      <c r="A298" s="22"/>
      <c r="B298" s="25"/>
      <c r="C298" s="84"/>
      <c r="D298" s="41"/>
      <c r="E298" s="144"/>
      <c r="F298" s="84"/>
      <c r="G298" s="116"/>
      <c r="H298" s="116"/>
      <c r="I298" s="116"/>
      <c r="J298" s="87"/>
      <c r="K298" s="144"/>
      <c r="L298" s="74"/>
      <c r="M298" s="41"/>
      <c r="N298" s="3"/>
      <c r="O298" s="3"/>
      <c r="P298" s="3"/>
      <c r="Q298" s="3"/>
      <c r="R298" s="21"/>
      <c r="S298" s="22"/>
      <c r="T298" s="22"/>
      <c r="U298" s="40"/>
      <c r="V298" s="40"/>
      <c r="W298" s="21"/>
      <c r="X298" s="21"/>
      <c r="Y298" s="21"/>
      <c r="Z298" s="21"/>
      <c r="AA298" s="21"/>
      <c r="AB298" s="3"/>
      <c r="AC298" s="3"/>
      <c r="AD298" s="3"/>
      <c r="AE298" s="3"/>
    </row>
    <row r="299" spans="1:31" s="2" customFormat="1">
      <c r="A299" s="22"/>
      <c r="B299" s="25"/>
      <c r="C299" s="84"/>
      <c r="D299" s="41"/>
      <c r="E299" s="144"/>
      <c r="F299" s="84"/>
      <c r="G299" s="116"/>
      <c r="H299" s="116"/>
      <c r="I299" s="116"/>
      <c r="J299" s="87"/>
      <c r="K299" s="144"/>
      <c r="L299" s="74"/>
      <c r="M299" s="41"/>
      <c r="N299" s="3"/>
      <c r="O299" s="3"/>
      <c r="P299" s="3"/>
      <c r="Q299" s="3"/>
      <c r="R299" s="21"/>
      <c r="S299" s="22"/>
      <c r="T299" s="22"/>
      <c r="U299" s="40"/>
      <c r="V299" s="40"/>
      <c r="W299" s="21"/>
      <c r="X299" s="21"/>
      <c r="Y299" s="21"/>
      <c r="Z299" s="21"/>
      <c r="AA299" s="21"/>
      <c r="AB299" s="3"/>
      <c r="AC299" s="3"/>
      <c r="AD299" s="3"/>
      <c r="AE299" s="3"/>
    </row>
    <row r="300" spans="1:31" s="62" customFormat="1" ht="31.5">
      <c r="A300" s="62">
        <v>23</v>
      </c>
      <c r="B300" s="61" t="s">
        <v>919</v>
      </c>
      <c r="C300" s="89">
        <f>COUNTA(C301:C310)</f>
        <v>7</v>
      </c>
      <c r="D300" s="62">
        <f t="shared" ref="D300:AA300" si="28">COUNTA(D301:D310)</f>
        <v>3</v>
      </c>
      <c r="E300" s="146">
        <f t="shared" si="28"/>
        <v>3</v>
      </c>
      <c r="F300" s="117">
        <f t="shared" si="28"/>
        <v>3</v>
      </c>
      <c r="G300" s="117">
        <f t="shared" si="28"/>
        <v>0</v>
      </c>
      <c r="H300" s="117">
        <f t="shared" si="28"/>
        <v>0</v>
      </c>
      <c r="I300" s="117"/>
      <c r="J300" s="89"/>
      <c r="K300" s="146"/>
      <c r="L300" s="77"/>
      <c r="N300" s="62">
        <f t="shared" si="28"/>
        <v>0</v>
      </c>
      <c r="O300" s="62">
        <f t="shared" si="28"/>
        <v>0</v>
      </c>
      <c r="P300" s="62">
        <f t="shared" si="28"/>
        <v>0</v>
      </c>
      <c r="Q300" s="62">
        <f t="shared" si="28"/>
        <v>7</v>
      </c>
      <c r="R300" s="62">
        <f t="shared" si="28"/>
        <v>2</v>
      </c>
      <c r="S300" s="62">
        <f t="shared" si="28"/>
        <v>0</v>
      </c>
      <c r="T300" s="62">
        <f t="shared" si="28"/>
        <v>0</v>
      </c>
      <c r="U300" s="62">
        <f t="shared" si="28"/>
        <v>1</v>
      </c>
      <c r="V300" s="62">
        <f t="shared" si="28"/>
        <v>5</v>
      </c>
      <c r="W300" s="62">
        <f t="shared" si="28"/>
        <v>2</v>
      </c>
      <c r="X300" s="62">
        <f t="shared" si="28"/>
        <v>0</v>
      </c>
      <c r="Y300" s="62">
        <f t="shared" si="28"/>
        <v>0</v>
      </c>
      <c r="Z300" s="62">
        <f t="shared" si="28"/>
        <v>0</v>
      </c>
      <c r="AA300" s="62">
        <f t="shared" si="28"/>
        <v>0</v>
      </c>
    </row>
    <row r="301" spans="1:31" s="14" customFormat="1" ht="63">
      <c r="A301" s="24"/>
      <c r="B301" s="21"/>
      <c r="C301" s="84" t="s">
        <v>411</v>
      </c>
      <c r="D301" s="273" t="s">
        <v>412</v>
      </c>
      <c r="E301" s="273" t="s">
        <v>413</v>
      </c>
      <c r="F301" s="305" t="s">
        <v>414</v>
      </c>
      <c r="G301" s="123"/>
      <c r="H301" s="123"/>
      <c r="I301" s="123"/>
      <c r="J301" s="306" t="s">
        <v>434</v>
      </c>
      <c r="K301" s="144" t="s">
        <v>959</v>
      </c>
      <c r="L301" s="74"/>
      <c r="M301" s="41">
        <v>67</v>
      </c>
      <c r="N301" s="22"/>
      <c r="O301" s="22"/>
      <c r="P301" s="22"/>
      <c r="Q301" s="22" t="s">
        <v>227</v>
      </c>
      <c r="R301" s="305" t="s">
        <v>966</v>
      </c>
      <c r="S301" s="22"/>
      <c r="T301" s="22"/>
      <c r="U301" s="41"/>
      <c r="V301" s="41" t="s">
        <v>966</v>
      </c>
      <c r="W301" s="22"/>
      <c r="X301" s="22"/>
      <c r="Y301" s="22"/>
      <c r="Z301" s="22"/>
      <c r="AA301" s="22"/>
      <c r="AB301" s="22"/>
      <c r="AC301" s="22"/>
      <c r="AD301" s="22"/>
      <c r="AE301" s="22"/>
    </row>
    <row r="302" spans="1:31" s="14" customFormat="1" ht="75" customHeight="1">
      <c r="A302" s="24"/>
      <c r="B302" s="21"/>
      <c r="C302" s="84" t="s">
        <v>815</v>
      </c>
      <c r="D302" s="273"/>
      <c r="E302" s="273"/>
      <c r="F302" s="305"/>
      <c r="G302" s="123"/>
      <c r="H302" s="123"/>
      <c r="I302" s="123"/>
      <c r="J302" s="306"/>
      <c r="K302" s="273" t="s">
        <v>803</v>
      </c>
      <c r="L302" s="74"/>
      <c r="M302" s="41">
        <v>69</v>
      </c>
      <c r="N302" s="22"/>
      <c r="O302" s="22"/>
      <c r="P302" s="22"/>
      <c r="Q302" s="22" t="s">
        <v>227</v>
      </c>
      <c r="R302" s="305"/>
      <c r="S302" s="22"/>
      <c r="T302" s="22"/>
      <c r="U302" s="41"/>
      <c r="V302" s="41" t="s">
        <v>966</v>
      </c>
      <c r="W302" s="22"/>
      <c r="X302" s="22"/>
      <c r="Y302" s="22"/>
      <c r="Z302" s="22"/>
      <c r="AA302" s="22"/>
      <c r="AB302" s="22"/>
      <c r="AC302" s="22"/>
      <c r="AD302" s="22"/>
      <c r="AE302" s="22"/>
    </row>
    <row r="303" spans="1:31" s="14" customFormat="1" ht="45" customHeight="1">
      <c r="A303" s="24"/>
      <c r="B303" s="21"/>
      <c r="C303" s="84" t="s">
        <v>816</v>
      </c>
      <c r="D303" s="273"/>
      <c r="E303" s="273"/>
      <c r="F303" s="305"/>
      <c r="G303" s="123"/>
      <c r="H303" s="123"/>
      <c r="I303" s="123"/>
      <c r="J303" s="306"/>
      <c r="K303" s="273"/>
      <c r="L303" s="74"/>
      <c r="M303" s="41">
        <v>67</v>
      </c>
      <c r="N303" s="22"/>
      <c r="O303" s="22"/>
      <c r="P303" s="22"/>
      <c r="Q303" s="22" t="s">
        <v>227</v>
      </c>
      <c r="R303" s="305"/>
      <c r="S303" s="22"/>
      <c r="T303" s="22"/>
      <c r="U303" s="41"/>
      <c r="V303" s="41" t="s">
        <v>966</v>
      </c>
      <c r="W303" s="22"/>
      <c r="X303" s="22"/>
      <c r="Y303" s="22"/>
      <c r="Z303" s="22"/>
      <c r="AA303" s="22"/>
      <c r="AB303" s="22"/>
      <c r="AC303" s="22"/>
      <c r="AD303" s="22"/>
      <c r="AE303" s="22"/>
    </row>
    <row r="304" spans="1:31" s="14" customFormat="1" ht="60" customHeight="1">
      <c r="A304" s="24"/>
      <c r="B304" s="21"/>
      <c r="C304" s="84" t="s">
        <v>395</v>
      </c>
      <c r="D304" s="273" t="s">
        <v>397</v>
      </c>
      <c r="E304" s="273" t="s">
        <v>398</v>
      </c>
      <c r="F304" s="305" t="s">
        <v>399</v>
      </c>
      <c r="G304" s="123"/>
      <c r="H304" s="123"/>
      <c r="I304" s="123"/>
      <c r="J304" s="306" t="s">
        <v>430</v>
      </c>
      <c r="K304" s="273" t="s">
        <v>959</v>
      </c>
      <c r="L304" s="74"/>
      <c r="M304" s="41">
        <v>62</v>
      </c>
      <c r="N304" s="22"/>
      <c r="O304" s="22"/>
      <c r="P304" s="22"/>
      <c r="Q304" s="22" t="s">
        <v>227</v>
      </c>
      <c r="R304" s="22"/>
      <c r="S304" s="22"/>
      <c r="T304" s="22"/>
      <c r="U304" s="305" t="s">
        <v>966</v>
      </c>
      <c r="V304" s="41" t="s">
        <v>966</v>
      </c>
      <c r="W304" s="22"/>
      <c r="X304" s="22"/>
      <c r="Y304" s="22"/>
      <c r="Z304" s="22"/>
      <c r="AA304" s="22"/>
      <c r="AB304" s="22"/>
      <c r="AC304" s="22"/>
      <c r="AD304" s="22"/>
      <c r="AE304" s="22"/>
    </row>
    <row r="305" spans="1:31" s="14" customFormat="1" ht="55.5" customHeight="1">
      <c r="A305" s="24"/>
      <c r="B305" s="21"/>
      <c r="C305" s="84" t="s">
        <v>396</v>
      </c>
      <c r="D305" s="273"/>
      <c r="E305" s="273"/>
      <c r="F305" s="305"/>
      <c r="G305" s="123"/>
      <c r="H305" s="123"/>
      <c r="I305" s="123"/>
      <c r="J305" s="306"/>
      <c r="K305" s="273"/>
      <c r="L305" s="74"/>
      <c r="M305" s="41">
        <v>63</v>
      </c>
      <c r="N305" s="22"/>
      <c r="O305" s="22"/>
      <c r="P305" s="22"/>
      <c r="Q305" s="22" t="s">
        <v>227</v>
      </c>
      <c r="R305" s="22"/>
      <c r="S305" s="22"/>
      <c r="T305" s="22"/>
      <c r="U305" s="305"/>
      <c r="V305" s="41" t="s">
        <v>966</v>
      </c>
      <c r="W305" s="22"/>
      <c r="X305" s="22"/>
      <c r="Y305" s="22"/>
      <c r="Z305" s="22"/>
      <c r="AA305" s="22"/>
      <c r="AB305" s="22"/>
      <c r="AC305" s="22"/>
      <c r="AD305" s="22"/>
      <c r="AE305" s="22"/>
    </row>
    <row r="306" spans="1:31" s="14" customFormat="1" ht="75" customHeight="1">
      <c r="A306" s="24"/>
      <c r="B306" s="21"/>
      <c r="C306" s="84" t="s">
        <v>809</v>
      </c>
      <c r="D306" s="273" t="s">
        <v>811</v>
      </c>
      <c r="E306" s="273" t="s">
        <v>812</v>
      </c>
      <c r="F306" s="305" t="s">
        <v>813</v>
      </c>
      <c r="G306" s="123"/>
      <c r="H306" s="123"/>
      <c r="I306" s="123"/>
      <c r="J306" s="307" t="s">
        <v>814</v>
      </c>
      <c r="K306" s="273" t="s">
        <v>797</v>
      </c>
      <c r="L306" s="74"/>
      <c r="M306" s="41">
        <v>65</v>
      </c>
      <c r="N306" s="22"/>
      <c r="O306" s="22"/>
      <c r="P306" s="22"/>
      <c r="Q306" s="22" t="s">
        <v>227</v>
      </c>
      <c r="R306" s="305" t="s">
        <v>966</v>
      </c>
      <c r="S306" s="22"/>
      <c r="T306" s="22"/>
      <c r="U306" s="41"/>
      <c r="V306" s="41"/>
      <c r="W306" s="22" t="s">
        <v>966</v>
      </c>
      <c r="X306" s="22"/>
      <c r="Y306" s="22"/>
      <c r="Z306" s="22"/>
      <c r="AA306" s="22"/>
      <c r="AB306" s="22"/>
      <c r="AC306" s="22"/>
      <c r="AD306" s="22"/>
      <c r="AE306" s="22"/>
    </row>
    <row r="307" spans="1:31" s="14" customFormat="1" ht="31.5">
      <c r="A307" s="24"/>
      <c r="B307" s="21"/>
      <c r="C307" s="84" t="s">
        <v>810</v>
      </c>
      <c r="D307" s="273"/>
      <c r="E307" s="273"/>
      <c r="F307" s="305"/>
      <c r="G307" s="123"/>
      <c r="H307" s="123"/>
      <c r="I307" s="123"/>
      <c r="J307" s="307"/>
      <c r="K307" s="273"/>
      <c r="L307" s="74"/>
      <c r="M307" s="41">
        <v>61</v>
      </c>
      <c r="N307" s="22"/>
      <c r="O307" s="22"/>
      <c r="P307" s="22"/>
      <c r="Q307" s="22" t="s">
        <v>227</v>
      </c>
      <c r="R307" s="305"/>
      <c r="S307" s="22"/>
      <c r="T307" s="22"/>
      <c r="U307" s="41"/>
      <c r="V307" s="41"/>
      <c r="W307" s="22" t="s">
        <v>966</v>
      </c>
      <c r="X307" s="22"/>
      <c r="Y307" s="22"/>
      <c r="Z307" s="22"/>
      <c r="AA307" s="22"/>
      <c r="AB307" s="22"/>
      <c r="AC307" s="22"/>
      <c r="AD307" s="22"/>
      <c r="AE307" s="22"/>
    </row>
    <row r="308" spans="1:31" s="2" customFormat="1">
      <c r="A308" s="22"/>
      <c r="B308" s="25"/>
      <c r="C308" s="84"/>
      <c r="D308" s="41"/>
      <c r="E308" s="144"/>
      <c r="F308" s="84"/>
      <c r="G308" s="116"/>
      <c r="H308" s="116"/>
      <c r="I308" s="116"/>
      <c r="J308" s="87"/>
      <c r="K308" s="144"/>
      <c r="L308" s="74"/>
      <c r="M308" s="41"/>
      <c r="N308" s="3"/>
      <c r="O308" s="3"/>
      <c r="P308" s="3"/>
      <c r="Q308" s="3"/>
      <c r="R308" s="21"/>
      <c r="S308" s="22"/>
      <c r="T308" s="22"/>
      <c r="U308" s="40"/>
      <c r="V308" s="40"/>
      <c r="W308" s="21"/>
      <c r="X308" s="21"/>
      <c r="Y308" s="21"/>
      <c r="Z308" s="21"/>
      <c r="AA308" s="21"/>
      <c r="AB308" s="3"/>
      <c r="AC308" s="3"/>
      <c r="AD308" s="3"/>
      <c r="AE308" s="3"/>
    </row>
    <row r="309" spans="1:31" s="2" customFormat="1">
      <c r="A309" s="22"/>
      <c r="B309" s="25"/>
      <c r="C309" s="84"/>
      <c r="D309" s="41"/>
      <c r="E309" s="144"/>
      <c r="F309" s="84"/>
      <c r="G309" s="116"/>
      <c r="H309" s="116"/>
      <c r="I309" s="116"/>
      <c r="J309" s="87"/>
      <c r="K309" s="144"/>
      <c r="L309" s="74"/>
      <c r="M309" s="41"/>
      <c r="N309" s="3"/>
      <c r="O309" s="3"/>
      <c r="P309" s="3"/>
      <c r="Q309" s="3"/>
      <c r="R309" s="21"/>
      <c r="S309" s="22"/>
      <c r="T309" s="22"/>
      <c r="U309" s="40"/>
      <c r="V309" s="40"/>
      <c r="W309" s="21"/>
      <c r="X309" s="21"/>
      <c r="Y309" s="21"/>
      <c r="Z309" s="21"/>
      <c r="AA309" s="21"/>
      <c r="AB309" s="3"/>
      <c r="AC309" s="3"/>
      <c r="AD309" s="3"/>
      <c r="AE309" s="3"/>
    </row>
    <row r="310" spans="1:31" s="2" customFormat="1">
      <c r="A310" s="22"/>
      <c r="B310" s="25"/>
      <c r="C310" s="84"/>
      <c r="D310" s="41"/>
      <c r="E310" s="144"/>
      <c r="F310" s="84"/>
      <c r="G310" s="116"/>
      <c r="H310" s="116"/>
      <c r="I310" s="116"/>
      <c r="J310" s="87"/>
      <c r="K310" s="144"/>
      <c r="L310" s="74"/>
      <c r="M310" s="41"/>
      <c r="N310" s="3"/>
      <c r="O310" s="3"/>
      <c r="P310" s="3"/>
      <c r="Q310" s="3"/>
      <c r="R310" s="21"/>
      <c r="S310" s="22"/>
      <c r="T310" s="22"/>
      <c r="U310" s="40"/>
      <c r="V310" s="40"/>
      <c r="W310" s="21"/>
      <c r="X310" s="21"/>
      <c r="Y310" s="21"/>
      <c r="Z310" s="21"/>
      <c r="AA310" s="21"/>
      <c r="AB310" s="3"/>
      <c r="AC310" s="3"/>
      <c r="AD310" s="3"/>
      <c r="AE310" s="3"/>
    </row>
    <row r="311" spans="1:31" s="62" customFormat="1" ht="31.5">
      <c r="A311" s="62">
        <v>24</v>
      </c>
      <c r="B311" s="61" t="s">
        <v>146</v>
      </c>
      <c r="C311" s="89">
        <f>COUNTA(C312:C323)</f>
        <v>10</v>
      </c>
      <c r="D311" s="62">
        <f t="shared" ref="D311:AA311" si="29">COUNTA(D312:D323)</f>
        <v>5</v>
      </c>
      <c r="E311" s="146">
        <f t="shared" si="29"/>
        <v>5</v>
      </c>
      <c r="F311" s="117">
        <f t="shared" si="29"/>
        <v>5</v>
      </c>
      <c r="G311" s="117">
        <f t="shared" si="29"/>
        <v>2</v>
      </c>
      <c r="H311" s="117">
        <f t="shared" si="29"/>
        <v>0</v>
      </c>
      <c r="I311" s="117"/>
      <c r="J311" s="89"/>
      <c r="K311" s="146"/>
      <c r="L311" s="77"/>
      <c r="N311" s="62">
        <f t="shared" si="29"/>
        <v>0</v>
      </c>
      <c r="O311" s="62">
        <f t="shared" si="29"/>
        <v>0</v>
      </c>
      <c r="P311" s="62">
        <f t="shared" si="29"/>
        <v>0</v>
      </c>
      <c r="Q311" s="62">
        <f t="shared" si="29"/>
        <v>10</v>
      </c>
      <c r="R311" s="62">
        <f t="shared" si="29"/>
        <v>2</v>
      </c>
      <c r="S311" s="62">
        <f t="shared" si="29"/>
        <v>1</v>
      </c>
      <c r="T311" s="62">
        <f t="shared" si="29"/>
        <v>0</v>
      </c>
      <c r="U311" s="62">
        <f t="shared" si="29"/>
        <v>2</v>
      </c>
      <c r="V311" s="62">
        <f t="shared" si="29"/>
        <v>10</v>
      </c>
      <c r="W311" s="62">
        <f t="shared" si="29"/>
        <v>0</v>
      </c>
      <c r="X311" s="62">
        <f t="shared" si="29"/>
        <v>0</v>
      </c>
      <c r="Y311" s="62">
        <f t="shared" si="29"/>
        <v>0</v>
      </c>
      <c r="Z311" s="62">
        <f t="shared" si="29"/>
        <v>0</v>
      </c>
      <c r="AA311" s="62">
        <f t="shared" si="29"/>
        <v>0</v>
      </c>
    </row>
    <row r="312" spans="1:31" s="2" customFormat="1" ht="60" customHeight="1">
      <c r="A312" s="24"/>
      <c r="B312" s="21"/>
      <c r="C312" s="84" t="s">
        <v>147</v>
      </c>
      <c r="D312" s="273" t="s">
        <v>150</v>
      </c>
      <c r="E312" s="273" t="s">
        <v>151</v>
      </c>
      <c r="F312" s="305" t="s">
        <v>152</v>
      </c>
      <c r="G312" s="123"/>
      <c r="H312" s="123"/>
      <c r="I312" s="123"/>
      <c r="J312" s="307" t="s">
        <v>153</v>
      </c>
      <c r="K312" s="273" t="s">
        <v>943</v>
      </c>
      <c r="L312" s="293" t="s">
        <v>1812</v>
      </c>
      <c r="M312" s="41">
        <v>71.2</v>
      </c>
      <c r="N312" s="22"/>
      <c r="O312" s="22"/>
      <c r="P312" s="22"/>
      <c r="Q312" s="22" t="s">
        <v>3</v>
      </c>
      <c r="R312" s="305" t="s">
        <v>966</v>
      </c>
      <c r="S312" s="22"/>
      <c r="T312" s="22"/>
      <c r="U312" s="41"/>
      <c r="V312" s="41" t="s">
        <v>966</v>
      </c>
      <c r="W312" s="22"/>
      <c r="X312" s="22"/>
      <c r="Y312" s="22"/>
      <c r="Z312" s="22"/>
      <c r="AA312" s="22"/>
      <c r="AB312" s="3"/>
      <c r="AC312" s="3"/>
      <c r="AD312" s="3"/>
      <c r="AE312" s="3"/>
    </row>
    <row r="313" spans="1:31" s="2" customFormat="1" ht="31.5">
      <c r="A313" s="24"/>
      <c r="B313" s="21"/>
      <c r="C313" s="84" t="s">
        <v>149</v>
      </c>
      <c r="D313" s="273"/>
      <c r="E313" s="273"/>
      <c r="F313" s="305"/>
      <c r="G313" s="123"/>
      <c r="H313" s="123"/>
      <c r="I313" s="123"/>
      <c r="J313" s="307"/>
      <c r="K313" s="273"/>
      <c r="L313" s="295"/>
      <c r="M313" s="41">
        <v>71.099999999999994</v>
      </c>
      <c r="N313" s="22"/>
      <c r="O313" s="22"/>
      <c r="P313" s="22"/>
      <c r="Q313" s="22" t="s">
        <v>3</v>
      </c>
      <c r="R313" s="305"/>
      <c r="S313" s="22"/>
      <c r="T313" s="22"/>
      <c r="U313" s="41"/>
      <c r="V313" s="41" t="s">
        <v>966</v>
      </c>
      <c r="W313" s="22"/>
      <c r="X313" s="22"/>
      <c r="Y313" s="22"/>
      <c r="Z313" s="22"/>
      <c r="AA313" s="22"/>
      <c r="AB313" s="3"/>
      <c r="AC313" s="3"/>
      <c r="AD313" s="3"/>
      <c r="AE313" s="3"/>
    </row>
    <row r="314" spans="1:31" s="2" customFormat="1" ht="33.75" customHeight="1">
      <c r="A314" s="24"/>
      <c r="B314" s="21"/>
      <c r="C314" s="84" t="s">
        <v>148</v>
      </c>
      <c r="D314" s="273"/>
      <c r="E314" s="273"/>
      <c r="F314" s="305"/>
      <c r="G314" s="123"/>
      <c r="H314" s="123"/>
      <c r="I314" s="123"/>
      <c r="J314" s="307"/>
      <c r="K314" s="273"/>
      <c r="L314" s="294"/>
      <c r="M314" s="41">
        <v>66.2</v>
      </c>
      <c r="N314" s="22"/>
      <c r="O314" s="22"/>
      <c r="P314" s="22"/>
      <c r="Q314" s="22" t="s">
        <v>3</v>
      </c>
      <c r="R314" s="305"/>
      <c r="S314" s="22"/>
      <c r="T314" s="22"/>
      <c r="U314" s="41"/>
      <c r="V314" s="41" t="s">
        <v>966</v>
      </c>
      <c r="W314" s="22"/>
      <c r="X314" s="22"/>
      <c r="Y314" s="22"/>
      <c r="Z314" s="22"/>
      <c r="AA314" s="22"/>
      <c r="AB314" s="3"/>
      <c r="AC314" s="3"/>
      <c r="AD314" s="3"/>
      <c r="AE314" s="3"/>
    </row>
    <row r="315" spans="1:31" s="2" customFormat="1" ht="63">
      <c r="A315" s="24"/>
      <c r="B315" s="21"/>
      <c r="C315" s="84" t="s">
        <v>421</v>
      </c>
      <c r="D315" s="273"/>
      <c r="E315" s="273"/>
      <c r="F315" s="305"/>
      <c r="G315" s="123"/>
      <c r="H315" s="123"/>
      <c r="I315" s="123"/>
      <c r="J315" s="307"/>
      <c r="K315" s="144" t="s">
        <v>960</v>
      </c>
      <c r="L315" s="74"/>
      <c r="M315" s="41">
        <v>62</v>
      </c>
      <c r="N315" s="22"/>
      <c r="O315" s="22"/>
      <c r="P315" s="22"/>
      <c r="Q315" s="22" t="s">
        <v>227</v>
      </c>
      <c r="R315" s="305"/>
      <c r="S315" s="22"/>
      <c r="T315" s="22"/>
      <c r="U315" s="41"/>
      <c r="V315" s="41" t="s">
        <v>966</v>
      </c>
      <c r="W315" s="22"/>
      <c r="X315" s="22"/>
      <c r="Y315" s="22"/>
      <c r="Z315" s="22"/>
      <c r="AA315" s="22"/>
      <c r="AB315" s="3"/>
      <c r="AC315" s="3"/>
      <c r="AD315" s="3"/>
      <c r="AE315" s="3"/>
    </row>
    <row r="316" spans="1:31" s="2" customFormat="1" ht="75" customHeight="1">
      <c r="A316" s="24"/>
      <c r="B316" s="21"/>
      <c r="C316" s="84" t="s">
        <v>798</v>
      </c>
      <c r="D316" s="273" t="s">
        <v>800</v>
      </c>
      <c r="E316" s="273" t="s">
        <v>801</v>
      </c>
      <c r="F316" s="305" t="s">
        <v>802</v>
      </c>
      <c r="G316" s="123"/>
      <c r="H316" s="123"/>
      <c r="I316" s="123"/>
      <c r="J316" s="307" t="s">
        <v>153</v>
      </c>
      <c r="K316" s="273" t="s">
        <v>803</v>
      </c>
      <c r="L316" s="74"/>
      <c r="M316" s="41">
        <v>63</v>
      </c>
      <c r="N316" s="22"/>
      <c r="O316" s="22"/>
      <c r="P316" s="22"/>
      <c r="Q316" s="22" t="s">
        <v>227</v>
      </c>
      <c r="R316" s="22"/>
      <c r="S316" s="22"/>
      <c r="T316" s="22"/>
      <c r="U316" s="305" t="s">
        <v>966</v>
      </c>
      <c r="V316" s="41" t="s">
        <v>966</v>
      </c>
      <c r="W316" s="22"/>
      <c r="X316" s="22"/>
      <c r="Y316" s="22"/>
      <c r="Z316" s="22"/>
      <c r="AA316" s="22"/>
      <c r="AB316" s="3"/>
      <c r="AC316" s="3"/>
      <c r="AD316" s="3"/>
      <c r="AE316" s="3"/>
    </row>
    <row r="317" spans="1:31" s="2" customFormat="1" ht="43.5" customHeight="1">
      <c r="A317" s="24"/>
      <c r="B317" s="21"/>
      <c r="C317" s="84" t="s">
        <v>799</v>
      </c>
      <c r="D317" s="273"/>
      <c r="E317" s="273"/>
      <c r="F317" s="305"/>
      <c r="G317" s="123" t="s">
        <v>966</v>
      </c>
      <c r="H317" s="123"/>
      <c r="I317" s="123"/>
      <c r="J317" s="307"/>
      <c r="K317" s="273"/>
      <c r="L317" s="74"/>
      <c r="M317" s="41">
        <v>63</v>
      </c>
      <c r="N317" s="22"/>
      <c r="O317" s="22"/>
      <c r="P317" s="22"/>
      <c r="Q317" s="22" t="s">
        <v>227</v>
      </c>
      <c r="R317" s="22"/>
      <c r="S317" s="22"/>
      <c r="T317" s="22"/>
      <c r="U317" s="305"/>
      <c r="V317" s="41" t="s">
        <v>966</v>
      </c>
      <c r="W317" s="22"/>
      <c r="X317" s="22"/>
      <c r="Y317" s="22"/>
      <c r="Z317" s="22"/>
      <c r="AA317" s="22"/>
      <c r="AB317" s="3"/>
      <c r="AC317" s="3"/>
      <c r="AD317" s="3"/>
      <c r="AE317" s="3"/>
    </row>
    <row r="318" spans="1:31" s="14" customFormat="1" ht="63">
      <c r="A318" s="24"/>
      <c r="B318" s="21"/>
      <c r="C318" s="84" t="s">
        <v>416</v>
      </c>
      <c r="D318" s="40" t="s">
        <v>417</v>
      </c>
      <c r="E318" s="144" t="s">
        <v>418</v>
      </c>
      <c r="F318" s="86" t="s">
        <v>419</v>
      </c>
      <c r="G318" s="123"/>
      <c r="H318" s="123"/>
      <c r="I318" s="123"/>
      <c r="J318" s="87" t="s">
        <v>420</v>
      </c>
      <c r="K318" s="144" t="s">
        <v>961</v>
      </c>
      <c r="L318" s="74"/>
      <c r="M318" s="41">
        <v>64</v>
      </c>
      <c r="N318" s="22"/>
      <c r="O318" s="22"/>
      <c r="P318" s="22"/>
      <c r="Q318" s="22" t="s">
        <v>227</v>
      </c>
      <c r="R318" s="22" t="s">
        <v>966</v>
      </c>
      <c r="S318" s="22"/>
      <c r="T318" s="22"/>
      <c r="U318" s="41"/>
      <c r="V318" s="41" t="s">
        <v>966</v>
      </c>
      <c r="W318" s="22"/>
      <c r="X318" s="22"/>
      <c r="Y318" s="22"/>
      <c r="Z318" s="22"/>
      <c r="AA318" s="22"/>
      <c r="AB318" s="22"/>
      <c r="AC318" s="22"/>
      <c r="AD318" s="22"/>
      <c r="AE318" s="22"/>
    </row>
    <row r="319" spans="1:31" s="2" customFormat="1" ht="58.5" customHeight="1">
      <c r="A319" s="24"/>
      <c r="B319" s="21"/>
      <c r="C319" s="84" t="s">
        <v>581</v>
      </c>
      <c r="D319" s="273" t="s">
        <v>582</v>
      </c>
      <c r="E319" s="273" t="s">
        <v>583</v>
      </c>
      <c r="F319" s="305" t="s">
        <v>584</v>
      </c>
      <c r="G319" s="123" t="s">
        <v>966</v>
      </c>
      <c r="H319" s="123"/>
      <c r="I319" s="123"/>
      <c r="J319" s="307" t="s">
        <v>585</v>
      </c>
      <c r="K319" s="273" t="s">
        <v>571</v>
      </c>
      <c r="L319" s="74"/>
      <c r="M319" s="41">
        <v>62</v>
      </c>
      <c r="N319" s="22"/>
      <c r="O319" s="22"/>
      <c r="P319" s="22"/>
      <c r="Q319" s="22" t="s">
        <v>227</v>
      </c>
      <c r="R319" s="22"/>
      <c r="S319" s="305" t="s">
        <v>966</v>
      </c>
      <c r="T319" s="22"/>
      <c r="U319" s="41"/>
      <c r="V319" s="41" t="s">
        <v>966</v>
      </c>
      <c r="W319" s="22"/>
      <c r="X319" s="22"/>
      <c r="Y319" s="22"/>
      <c r="Z319" s="22"/>
      <c r="AA319" s="22"/>
      <c r="AB319" s="3"/>
      <c r="AC319" s="3"/>
      <c r="AD319" s="3"/>
      <c r="AE319" s="3"/>
    </row>
    <row r="320" spans="1:31" s="2" customFormat="1" ht="31.5" customHeight="1">
      <c r="A320" s="24"/>
      <c r="B320" s="21"/>
      <c r="C320" s="84" t="s">
        <v>586</v>
      </c>
      <c r="D320" s="273"/>
      <c r="E320" s="273"/>
      <c r="F320" s="305"/>
      <c r="G320" s="123"/>
      <c r="H320" s="123"/>
      <c r="I320" s="123"/>
      <c r="J320" s="307"/>
      <c r="K320" s="273"/>
      <c r="L320" s="74"/>
      <c r="M320" s="41">
        <v>64</v>
      </c>
      <c r="N320" s="22"/>
      <c r="O320" s="22"/>
      <c r="P320" s="22"/>
      <c r="Q320" s="22" t="s">
        <v>227</v>
      </c>
      <c r="R320" s="22"/>
      <c r="S320" s="305"/>
      <c r="T320" s="22"/>
      <c r="U320" s="41"/>
      <c r="V320" s="41" t="s">
        <v>966</v>
      </c>
      <c r="W320" s="22"/>
      <c r="X320" s="22"/>
      <c r="Y320" s="22"/>
      <c r="Z320" s="22"/>
      <c r="AA320" s="22"/>
      <c r="AB320" s="3"/>
      <c r="AC320" s="3"/>
      <c r="AD320" s="3"/>
      <c r="AE320" s="3"/>
    </row>
    <row r="321" spans="1:31" s="2" customFormat="1" ht="63">
      <c r="A321" s="24"/>
      <c r="B321" s="21"/>
      <c r="C321" s="84" t="s">
        <v>804</v>
      </c>
      <c r="D321" s="40" t="s">
        <v>805</v>
      </c>
      <c r="E321" s="144" t="s">
        <v>806</v>
      </c>
      <c r="F321" s="86" t="s">
        <v>807</v>
      </c>
      <c r="G321" s="123"/>
      <c r="H321" s="123"/>
      <c r="I321" s="123"/>
      <c r="J321" s="88" t="s">
        <v>808</v>
      </c>
      <c r="K321" s="144" t="s">
        <v>797</v>
      </c>
      <c r="L321" s="74"/>
      <c r="M321" s="41">
        <v>61</v>
      </c>
      <c r="N321" s="22"/>
      <c r="O321" s="22"/>
      <c r="P321" s="22"/>
      <c r="Q321" s="22" t="s">
        <v>227</v>
      </c>
      <c r="R321" s="22"/>
      <c r="S321" s="22"/>
      <c r="T321" s="22"/>
      <c r="U321" s="41" t="s">
        <v>966</v>
      </c>
      <c r="V321" s="41" t="s">
        <v>966</v>
      </c>
      <c r="W321" s="22"/>
      <c r="X321" s="22"/>
      <c r="Y321" s="22"/>
      <c r="Z321" s="22"/>
      <c r="AA321" s="22"/>
      <c r="AB321" s="3"/>
      <c r="AC321" s="3"/>
      <c r="AD321" s="3"/>
      <c r="AE321" s="3"/>
    </row>
    <row r="322" spans="1:31" s="2" customFormat="1">
      <c r="A322" s="22"/>
      <c r="B322" s="25"/>
      <c r="C322" s="84"/>
      <c r="D322" s="41"/>
      <c r="E322" s="144"/>
      <c r="F322" s="84"/>
      <c r="G322" s="116"/>
      <c r="H322" s="116"/>
      <c r="I322" s="116"/>
      <c r="J322" s="87"/>
      <c r="K322" s="144"/>
      <c r="L322" s="74"/>
      <c r="M322" s="41"/>
      <c r="N322" s="3"/>
      <c r="O322" s="3"/>
      <c r="P322" s="3"/>
      <c r="Q322" s="3"/>
      <c r="R322" s="21"/>
      <c r="S322" s="22"/>
      <c r="T322" s="22"/>
      <c r="U322" s="40"/>
      <c r="V322" s="40"/>
      <c r="W322" s="21"/>
      <c r="X322" s="21"/>
      <c r="Y322" s="21"/>
      <c r="Z322" s="21"/>
      <c r="AA322" s="21"/>
      <c r="AB322" s="3"/>
      <c r="AC322" s="3"/>
      <c r="AD322" s="3"/>
      <c r="AE322" s="3"/>
    </row>
    <row r="323" spans="1:31" s="2" customFormat="1">
      <c r="A323" s="22"/>
      <c r="B323" s="25"/>
      <c r="C323" s="84"/>
      <c r="D323" s="41"/>
      <c r="E323" s="144"/>
      <c r="F323" s="84"/>
      <c r="G323" s="116"/>
      <c r="H323" s="116"/>
      <c r="I323" s="116"/>
      <c r="J323" s="87"/>
      <c r="K323" s="144"/>
      <c r="L323" s="74"/>
      <c r="M323" s="41"/>
      <c r="N323" s="3"/>
      <c r="O323" s="3"/>
      <c r="P323" s="3"/>
      <c r="Q323" s="3"/>
      <c r="R323" s="21"/>
      <c r="S323" s="22"/>
      <c r="T323" s="22"/>
      <c r="U323" s="40"/>
      <c r="V323" s="40"/>
      <c r="W323" s="21"/>
      <c r="X323" s="21"/>
      <c r="Y323" s="21"/>
      <c r="Z323" s="21"/>
      <c r="AA323" s="21"/>
      <c r="AB323" s="3"/>
      <c r="AC323" s="3"/>
      <c r="AD323" s="3"/>
      <c r="AE323" s="3"/>
    </row>
    <row r="324" spans="1:31" s="62" customFormat="1" ht="31.5">
      <c r="A324" s="62">
        <v>25</v>
      </c>
      <c r="B324" s="61" t="s">
        <v>217</v>
      </c>
      <c r="C324" s="89">
        <f>COUNTA(C325:C334)</f>
        <v>8</v>
      </c>
      <c r="D324" s="62">
        <f t="shared" ref="D324:AA324" si="30">COUNTA(D325:D334)</f>
        <v>4</v>
      </c>
      <c r="E324" s="146">
        <f t="shared" si="30"/>
        <v>4</v>
      </c>
      <c r="F324" s="117">
        <f t="shared" si="30"/>
        <v>4</v>
      </c>
      <c r="G324" s="117">
        <f t="shared" si="30"/>
        <v>0</v>
      </c>
      <c r="H324" s="117">
        <f t="shared" si="30"/>
        <v>0</v>
      </c>
      <c r="I324" s="117">
        <f t="shared" si="30"/>
        <v>0</v>
      </c>
      <c r="J324" s="89"/>
      <c r="K324" s="146"/>
      <c r="L324" s="77"/>
      <c r="N324" s="62">
        <f t="shared" si="30"/>
        <v>0</v>
      </c>
      <c r="O324" s="62">
        <f t="shared" si="30"/>
        <v>0</v>
      </c>
      <c r="P324" s="62">
        <f t="shared" si="30"/>
        <v>0</v>
      </c>
      <c r="Q324" s="62">
        <f t="shared" si="30"/>
        <v>8</v>
      </c>
      <c r="R324" s="62">
        <f t="shared" si="30"/>
        <v>1</v>
      </c>
      <c r="S324" s="62">
        <f t="shared" si="30"/>
        <v>1</v>
      </c>
      <c r="T324" s="62">
        <f t="shared" si="30"/>
        <v>0</v>
      </c>
      <c r="U324" s="62">
        <f t="shared" si="30"/>
        <v>2</v>
      </c>
      <c r="V324" s="62">
        <f t="shared" si="30"/>
        <v>3</v>
      </c>
      <c r="W324" s="62">
        <f t="shared" si="30"/>
        <v>4</v>
      </c>
      <c r="X324" s="62">
        <f t="shared" si="30"/>
        <v>0</v>
      </c>
      <c r="Y324" s="62">
        <f t="shared" si="30"/>
        <v>1</v>
      </c>
      <c r="Z324" s="62">
        <f t="shared" si="30"/>
        <v>0</v>
      </c>
      <c r="AA324" s="62">
        <f t="shared" si="30"/>
        <v>0</v>
      </c>
    </row>
    <row r="325" spans="1:31" s="14" customFormat="1" ht="63">
      <c r="A325" s="24"/>
      <c r="B325" s="21"/>
      <c r="C325" s="84" t="s">
        <v>400</v>
      </c>
      <c r="D325" s="40" t="s">
        <v>401</v>
      </c>
      <c r="E325" s="144" t="s">
        <v>402</v>
      </c>
      <c r="F325" s="86" t="s">
        <v>403</v>
      </c>
      <c r="G325" s="123"/>
      <c r="H325" s="123"/>
      <c r="I325" s="123"/>
      <c r="J325" s="87" t="s">
        <v>431</v>
      </c>
      <c r="K325" s="144" t="s">
        <v>959</v>
      </c>
      <c r="L325" s="74"/>
      <c r="M325" s="41">
        <v>57</v>
      </c>
      <c r="N325" s="22"/>
      <c r="O325" s="22"/>
      <c r="P325" s="22"/>
      <c r="Q325" s="22" t="s">
        <v>227</v>
      </c>
      <c r="R325" s="22"/>
      <c r="S325" s="22"/>
      <c r="T325" s="22"/>
      <c r="U325" s="41" t="s">
        <v>966</v>
      </c>
      <c r="V325" s="41"/>
      <c r="W325" s="22"/>
      <c r="X325" s="22"/>
      <c r="Y325" s="22" t="s">
        <v>966</v>
      </c>
      <c r="Z325" s="22"/>
      <c r="AA325" s="22"/>
      <c r="AB325" s="22"/>
      <c r="AC325" s="22"/>
      <c r="AD325" s="22"/>
      <c r="AE325" s="22"/>
    </row>
    <row r="326" spans="1:31" s="14" customFormat="1" ht="63">
      <c r="A326" s="24"/>
      <c r="B326" s="21"/>
      <c r="C326" s="84" t="s">
        <v>408</v>
      </c>
      <c r="D326" s="40" t="s">
        <v>409</v>
      </c>
      <c r="E326" s="144" t="s">
        <v>406</v>
      </c>
      <c r="F326" s="86" t="s">
        <v>410</v>
      </c>
      <c r="G326" s="123"/>
      <c r="H326" s="123"/>
      <c r="I326" s="123"/>
      <c r="J326" s="87" t="s">
        <v>432</v>
      </c>
      <c r="K326" s="144" t="s">
        <v>959</v>
      </c>
      <c r="L326" s="74"/>
      <c r="M326" s="41">
        <v>58</v>
      </c>
      <c r="N326" s="22"/>
      <c r="O326" s="22"/>
      <c r="P326" s="22"/>
      <c r="Q326" s="22" t="s">
        <v>227</v>
      </c>
      <c r="R326" s="22"/>
      <c r="S326" s="22" t="s">
        <v>966</v>
      </c>
      <c r="T326" s="22"/>
      <c r="U326" s="41"/>
      <c r="V326" s="41" t="s">
        <v>966</v>
      </c>
      <c r="W326" s="22"/>
      <c r="X326" s="22"/>
      <c r="Y326" s="22"/>
      <c r="Z326" s="22"/>
      <c r="AA326" s="22"/>
      <c r="AB326" s="22"/>
      <c r="AC326" s="22"/>
      <c r="AD326" s="22"/>
      <c r="AE326" s="22"/>
    </row>
    <row r="327" spans="1:31" s="2" customFormat="1" ht="45.75" customHeight="1">
      <c r="A327" s="22"/>
      <c r="B327" s="21"/>
      <c r="C327" s="84" t="s">
        <v>566</v>
      </c>
      <c r="D327" s="273" t="s">
        <v>567</v>
      </c>
      <c r="E327" s="273" t="s">
        <v>568</v>
      </c>
      <c r="F327" s="273" t="s">
        <v>569</v>
      </c>
      <c r="G327" s="116"/>
      <c r="H327" s="116"/>
      <c r="I327" s="116"/>
      <c r="J327" s="307" t="s">
        <v>570</v>
      </c>
      <c r="K327" s="273" t="s">
        <v>962</v>
      </c>
      <c r="L327" s="74"/>
      <c r="M327" s="40">
        <v>71</v>
      </c>
      <c r="N327" s="21"/>
      <c r="O327" s="21"/>
      <c r="P327" s="21"/>
      <c r="Q327" s="22" t="s">
        <v>227</v>
      </c>
      <c r="R327" s="305" t="s">
        <v>966</v>
      </c>
      <c r="S327" s="22"/>
      <c r="T327" s="22"/>
      <c r="U327" s="41"/>
      <c r="V327" s="41" t="s">
        <v>966</v>
      </c>
      <c r="W327" s="22"/>
      <c r="X327" s="22"/>
      <c r="Y327" s="22"/>
      <c r="Z327" s="22"/>
      <c r="AA327" s="22"/>
      <c r="AB327" s="3"/>
      <c r="AC327" s="3"/>
      <c r="AD327" s="3"/>
      <c r="AE327" s="3"/>
    </row>
    <row r="328" spans="1:31" s="2" customFormat="1" ht="45.75" customHeight="1">
      <c r="A328" s="22"/>
      <c r="B328" s="21"/>
      <c r="C328" s="84" t="s">
        <v>572</v>
      </c>
      <c r="D328" s="273"/>
      <c r="E328" s="273"/>
      <c r="F328" s="273"/>
      <c r="G328" s="116"/>
      <c r="H328" s="116"/>
      <c r="I328" s="116"/>
      <c r="J328" s="307"/>
      <c r="K328" s="273"/>
      <c r="L328" s="74"/>
      <c r="M328" s="41">
        <v>76</v>
      </c>
      <c r="N328" s="22"/>
      <c r="O328" s="22"/>
      <c r="P328" s="22"/>
      <c r="Q328" s="22" t="s">
        <v>227</v>
      </c>
      <c r="R328" s="305"/>
      <c r="S328" s="22"/>
      <c r="T328" s="22"/>
      <c r="U328" s="41"/>
      <c r="V328" s="41"/>
      <c r="W328" s="22" t="s">
        <v>966</v>
      </c>
      <c r="X328" s="22"/>
      <c r="Y328" s="22"/>
      <c r="Z328" s="22"/>
      <c r="AA328" s="22"/>
      <c r="AB328" s="3"/>
      <c r="AC328" s="3"/>
      <c r="AD328" s="3"/>
      <c r="AE328" s="3"/>
    </row>
    <row r="329" spans="1:31" s="2" customFormat="1" ht="45.75" customHeight="1">
      <c r="A329" s="24"/>
      <c r="B329" s="21"/>
      <c r="C329" s="84" t="s">
        <v>573</v>
      </c>
      <c r="D329" s="273"/>
      <c r="E329" s="273"/>
      <c r="F329" s="273"/>
      <c r="G329" s="116"/>
      <c r="H329" s="116"/>
      <c r="I329" s="116"/>
      <c r="J329" s="307"/>
      <c r="K329" s="273"/>
      <c r="L329" s="74"/>
      <c r="M329" s="41">
        <v>71</v>
      </c>
      <c r="N329" s="22"/>
      <c r="O329" s="22"/>
      <c r="P329" s="22"/>
      <c r="Q329" s="22" t="s">
        <v>227</v>
      </c>
      <c r="R329" s="305"/>
      <c r="S329" s="22"/>
      <c r="T329" s="22"/>
      <c r="U329" s="41"/>
      <c r="V329" s="41"/>
      <c r="W329" s="22" t="s">
        <v>966</v>
      </c>
      <c r="X329" s="22"/>
      <c r="Y329" s="22"/>
      <c r="Z329" s="22"/>
      <c r="AA329" s="22"/>
      <c r="AB329" s="3"/>
      <c r="AC329" s="3"/>
      <c r="AD329" s="3"/>
      <c r="AE329" s="3"/>
    </row>
    <row r="330" spans="1:31" s="2" customFormat="1" ht="45.75" customHeight="1">
      <c r="A330" s="24"/>
      <c r="B330" s="21"/>
      <c r="C330" s="84" t="s">
        <v>574</v>
      </c>
      <c r="D330" s="273"/>
      <c r="E330" s="273"/>
      <c r="F330" s="273"/>
      <c r="G330" s="116"/>
      <c r="H330" s="116"/>
      <c r="I330" s="116"/>
      <c r="J330" s="307"/>
      <c r="K330" s="273"/>
      <c r="L330" s="74"/>
      <c r="M330" s="41">
        <v>69</v>
      </c>
      <c r="N330" s="22"/>
      <c r="O330" s="22"/>
      <c r="P330" s="22"/>
      <c r="Q330" s="22" t="s">
        <v>227</v>
      </c>
      <c r="R330" s="305"/>
      <c r="S330" s="22"/>
      <c r="T330" s="22"/>
      <c r="U330" s="41"/>
      <c r="V330" s="41"/>
      <c r="W330" s="22" t="s">
        <v>966</v>
      </c>
      <c r="X330" s="22"/>
      <c r="Y330" s="22"/>
      <c r="Z330" s="22"/>
      <c r="AA330" s="22"/>
      <c r="AB330" s="3"/>
      <c r="AC330" s="3"/>
      <c r="AD330" s="3"/>
      <c r="AE330" s="3"/>
    </row>
    <row r="331" spans="1:31" s="2" customFormat="1" ht="45.75" customHeight="1">
      <c r="A331" s="24"/>
      <c r="B331" s="21"/>
      <c r="C331" s="84" t="s">
        <v>575</v>
      </c>
      <c r="D331" s="273"/>
      <c r="E331" s="273"/>
      <c r="F331" s="273"/>
      <c r="G331" s="116"/>
      <c r="H331" s="116"/>
      <c r="I331" s="116"/>
      <c r="J331" s="307"/>
      <c r="K331" s="273"/>
      <c r="L331" s="74"/>
      <c r="M331" s="41">
        <v>71</v>
      </c>
      <c r="N331" s="22"/>
      <c r="O331" s="22"/>
      <c r="P331" s="22"/>
      <c r="Q331" s="22" t="s">
        <v>227</v>
      </c>
      <c r="R331" s="305"/>
      <c r="S331" s="22"/>
      <c r="T331" s="22"/>
      <c r="U331" s="41"/>
      <c r="V331" s="41"/>
      <c r="W331" s="22" t="s">
        <v>966</v>
      </c>
      <c r="X331" s="22"/>
      <c r="Y331" s="22"/>
      <c r="Z331" s="22"/>
      <c r="AA331" s="22"/>
      <c r="AB331" s="3"/>
      <c r="AC331" s="3"/>
      <c r="AD331" s="3"/>
      <c r="AE331" s="3"/>
    </row>
    <row r="332" spans="1:31" s="2" customFormat="1" ht="63">
      <c r="A332" s="24"/>
      <c r="B332" s="21"/>
      <c r="C332" s="84" t="s">
        <v>576</v>
      </c>
      <c r="D332" s="40" t="s">
        <v>577</v>
      </c>
      <c r="E332" s="144" t="s">
        <v>578</v>
      </c>
      <c r="F332" s="86" t="s">
        <v>579</v>
      </c>
      <c r="G332" s="123"/>
      <c r="H332" s="123"/>
      <c r="I332" s="123"/>
      <c r="J332" s="88" t="s">
        <v>580</v>
      </c>
      <c r="K332" s="144" t="s">
        <v>571</v>
      </c>
      <c r="L332" s="74"/>
      <c r="M332" s="41">
        <v>53</v>
      </c>
      <c r="N332" s="22"/>
      <c r="O332" s="22"/>
      <c r="P332" s="22"/>
      <c r="Q332" s="22" t="s">
        <v>227</v>
      </c>
      <c r="R332" s="22"/>
      <c r="S332" s="22"/>
      <c r="T332" s="22"/>
      <c r="U332" s="41" t="s">
        <v>966</v>
      </c>
      <c r="V332" s="41" t="s">
        <v>966</v>
      </c>
      <c r="W332" s="22"/>
      <c r="X332" s="22"/>
      <c r="Y332" s="22"/>
      <c r="Z332" s="22"/>
      <c r="AA332" s="22"/>
      <c r="AB332" s="3"/>
      <c r="AC332" s="3"/>
      <c r="AD332" s="3"/>
      <c r="AE332" s="3"/>
    </row>
    <row r="333" spans="1:31" s="2" customFormat="1">
      <c r="A333" s="22"/>
      <c r="B333" s="25"/>
      <c r="C333" s="84"/>
      <c r="D333" s="41"/>
      <c r="E333" s="144"/>
      <c r="F333" s="84"/>
      <c r="G333" s="116"/>
      <c r="H333" s="116"/>
      <c r="I333" s="116"/>
      <c r="J333" s="87"/>
      <c r="K333" s="144"/>
      <c r="L333" s="74"/>
      <c r="M333" s="41"/>
      <c r="N333" s="3"/>
      <c r="O333" s="3"/>
      <c r="P333" s="3"/>
      <c r="Q333" s="3"/>
      <c r="R333" s="21"/>
      <c r="S333" s="22"/>
      <c r="T333" s="22"/>
      <c r="U333" s="40"/>
      <c r="V333" s="40"/>
      <c r="W333" s="21"/>
      <c r="X333" s="21"/>
      <c r="Y333" s="21"/>
      <c r="Z333" s="21"/>
      <c r="AA333" s="21"/>
      <c r="AB333" s="3"/>
      <c r="AC333" s="3"/>
      <c r="AD333" s="3"/>
      <c r="AE333" s="3"/>
    </row>
    <row r="334" spans="1:31" s="2" customFormat="1">
      <c r="A334" s="22"/>
      <c r="B334" s="25"/>
      <c r="C334" s="84"/>
      <c r="D334" s="41"/>
      <c r="E334" s="144"/>
      <c r="F334" s="84"/>
      <c r="G334" s="116"/>
      <c r="H334" s="116"/>
      <c r="I334" s="116"/>
      <c r="J334" s="87"/>
      <c r="K334" s="144"/>
      <c r="L334" s="74"/>
      <c r="M334" s="41"/>
      <c r="N334" s="3"/>
      <c r="O334" s="3"/>
      <c r="P334" s="3"/>
      <c r="Q334" s="3"/>
      <c r="R334" s="21"/>
      <c r="S334" s="22"/>
      <c r="T334" s="22"/>
      <c r="U334" s="40"/>
      <c r="V334" s="40"/>
      <c r="W334" s="21"/>
      <c r="X334" s="21"/>
      <c r="Y334" s="21"/>
      <c r="Z334" s="21"/>
      <c r="AA334" s="21"/>
      <c r="AB334" s="3"/>
      <c r="AC334" s="3"/>
      <c r="AD334" s="3"/>
      <c r="AE334" s="3"/>
    </row>
    <row r="335" spans="1:31" s="62" customFormat="1" ht="31.5">
      <c r="A335" s="62">
        <v>26</v>
      </c>
      <c r="B335" s="61" t="s">
        <v>218</v>
      </c>
      <c r="C335" s="89">
        <f>COUNTA(C336:C338)</f>
        <v>1</v>
      </c>
      <c r="D335" s="62">
        <f t="shared" ref="D335:AA335" si="31">COUNTA(D336:D338)</f>
        <v>1</v>
      </c>
      <c r="E335" s="146">
        <f t="shared" si="31"/>
        <v>1</v>
      </c>
      <c r="F335" s="117">
        <f t="shared" si="31"/>
        <v>1</v>
      </c>
      <c r="G335" s="117">
        <f t="shared" si="31"/>
        <v>1</v>
      </c>
      <c r="H335" s="117">
        <f t="shared" si="31"/>
        <v>0</v>
      </c>
      <c r="I335" s="117">
        <f t="shared" si="31"/>
        <v>0</v>
      </c>
      <c r="J335" s="89"/>
      <c r="K335" s="146"/>
      <c r="L335" s="77"/>
      <c r="N335" s="62">
        <f t="shared" si="31"/>
        <v>0</v>
      </c>
      <c r="O335" s="62">
        <f t="shared" si="31"/>
        <v>0</v>
      </c>
      <c r="P335" s="62">
        <f t="shared" si="31"/>
        <v>0</v>
      </c>
      <c r="Q335" s="62">
        <f t="shared" si="31"/>
        <v>1</v>
      </c>
      <c r="R335" s="62">
        <f t="shared" si="31"/>
        <v>0</v>
      </c>
      <c r="S335" s="62">
        <f t="shared" si="31"/>
        <v>1</v>
      </c>
      <c r="T335" s="62">
        <f t="shared" si="31"/>
        <v>0</v>
      </c>
      <c r="U335" s="62">
        <f t="shared" si="31"/>
        <v>0</v>
      </c>
      <c r="V335" s="62">
        <f t="shared" si="31"/>
        <v>1</v>
      </c>
      <c r="W335" s="62">
        <f t="shared" si="31"/>
        <v>0</v>
      </c>
      <c r="X335" s="62">
        <f t="shared" si="31"/>
        <v>0</v>
      </c>
      <c r="Y335" s="62">
        <f t="shared" si="31"/>
        <v>0</v>
      </c>
      <c r="Z335" s="62">
        <f t="shared" si="31"/>
        <v>0</v>
      </c>
      <c r="AA335" s="62">
        <f t="shared" si="31"/>
        <v>0</v>
      </c>
    </row>
    <row r="336" spans="1:31" s="14" customFormat="1" ht="63">
      <c r="A336" s="24"/>
      <c r="B336" s="21"/>
      <c r="C336" s="84" t="s">
        <v>404</v>
      </c>
      <c r="D336" s="40" t="s">
        <v>405</v>
      </c>
      <c r="E336" s="144" t="s">
        <v>942</v>
      </c>
      <c r="F336" s="86" t="s">
        <v>407</v>
      </c>
      <c r="G336" s="123" t="s">
        <v>966</v>
      </c>
      <c r="H336" s="123"/>
      <c r="I336" s="123"/>
      <c r="J336" s="87" t="s">
        <v>433</v>
      </c>
      <c r="K336" s="144" t="s">
        <v>959</v>
      </c>
      <c r="L336" s="74"/>
      <c r="M336" s="41">
        <v>55</v>
      </c>
      <c r="N336" s="22"/>
      <c r="O336" s="22"/>
      <c r="P336" s="22"/>
      <c r="Q336" s="22" t="s">
        <v>227</v>
      </c>
      <c r="R336" s="22"/>
      <c r="S336" s="22" t="s">
        <v>966</v>
      </c>
      <c r="T336" s="22"/>
      <c r="U336" s="41"/>
      <c r="V336" s="41" t="s">
        <v>966</v>
      </c>
      <c r="W336" s="22"/>
      <c r="X336" s="22"/>
      <c r="Y336" s="22"/>
      <c r="Z336" s="22"/>
      <c r="AA336" s="22"/>
      <c r="AB336" s="22"/>
      <c r="AC336" s="22"/>
      <c r="AD336" s="22"/>
      <c r="AE336" s="22"/>
    </row>
    <row r="337" spans="1:31" s="2" customFormat="1">
      <c r="A337" s="22"/>
      <c r="B337" s="25"/>
      <c r="C337" s="84"/>
      <c r="D337" s="41"/>
      <c r="E337" s="144"/>
      <c r="F337" s="84"/>
      <c r="G337" s="116"/>
      <c r="H337" s="116"/>
      <c r="I337" s="116"/>
      <c r="J337" s="87"/>
      <c r="K337" s="144"/>
      <c r="L337" s="74"/>
      <c r="M337" s="41"/>
      <c r="N337" s="3"/>
      <c r="O337" s="3"/>
      <c r="P337" s="3"/>
      <c r="Q337" s="3"/>
      <c r="R337" s="21"/>
      <c r="S337" s="22"/>
      <c r="T337" s="22"/>
      <c r="U337" s="40"/>
      <c r="V337" s="40"/>
      <c r="W337" s="21"/>
      <c r="X337" s="21"/>
      <c r="Y337" s="21"/>
      <c r="Z337" s="21"/>
      <c r="AA337" s="21"/>
      <c r="AB337" s="3"/>
      <c r="AC337" s="3"/>
      <c r="AD337" s="3"/>
      <c r="AE337" s="3"/>
    </row>
    <row r="338" spans="1:31" s="2" customFormat="1">
      <c r="A338" s="22"/>
      <c r="B338" s="25"/>
      <c r="C338" s="84"/>
      <c r="D338" s="41"/>
      <c r="E338" s="144"/>
      <c r="F338" s="84"/>
      <c r="G338" s="116"/>
      <c r="H338" s="116"/>
      <c r="I338" s="116"/>
      <c r="J338" s="87"/>
      <c r="K338" s="144"/>
      <c r="L338" s="74"/>
      <c r="M338" s="41"/>
      <c r="N338" s="3"/>
      <c r="O338" s="3"/>
      <c r="P338" s="3"/>
      <c r="Q338" s="3"/>
      <c r="R338" s="21"/>
      <c r="S338" s="22"/>
      <c r="T338" s="22"/>
      <c r="U338" s="40"/>
      <c r="V338" s="40"/>
      <c r="W338" s="21"/>
      <c r="X338" s="21"/>
      <c r="Y338" s="21"/>
      <c r="Z338" s="21"/>
      <c r="AA338" s="21"/>
      <c r="AB338" s="3"/>
      <c r="AC338" s="3"/>
      <c r="AD338" s="3"/>
      <c r="AE338" s="3"/>
    </row>
    <row r="339" spans="1:31" s="62" customFormat="1" ht="31.5">
      <c r="A339" s="62">
        <v>27</v>
      </c>
      <c r="B339" s="61" t="s">
        <v>920</v>
      </c>
      <c r="C339" s="89">
        <f>COUNTA(C340:C347)</f>
        <v>6</v>
      </c>
      <c r="D339" s="62">
        <f t="shared" ref="D339:AA339" si="32">COUNTA(D340:D347)</f>
        <v>5</v>
      </c>
      <c r="E339" s="146">
        <f t="shared" si="32"/>
        <v>5</v>
      </c>
      <c r="F339" s="117">
        <f t="shared" si="32"/>
        <v>5</v>
      </c>
      <c r="G339" s="117">
        <f t="shared" si="32"/>
        <v>0</v>
      </c>
      <c r="H339" s="117">
        <f t="shared" si="32"/>
        <v>0</v>
      </c>
      <c r="I339" s="117">
        <f t="shared" si="32"/>
        <v>0</v>
      </c>
      <c r="J339" s="89"/>
      <c r="K339" s="146"/>
      <c r="L339" s="77"/>
      <c r="N339" s="62">
        <f t="shared" si="32"/>
        <v>0</v>
      </c>
      <c r="O339" s="62">
        <f t="shared" si="32"/>
        <v>0</v>
      </c>
      <c r="P339" s="62">
        <f t="shared" si="32"/>
        <v>0</v>
      </c>
      <c r="Q339" s="62">
        <f t="shared" si="32"/>
        <v>6</v>
      </c>
      <c r="R339" s="62">
        <f t="shared" si="32"/>
        <v>2</v>
      </c>
      <c r="S339" s="62">
        <f t="shared" si="32"/>
        <v>1</v>
      </c>
      <c r="T339" s="62">
        <f t="shared" si="32"/>
        <v>0</v>
      </c>
      <c r="U339" s="62">
        <f t="shared" si="32"/>
        <v>2</v>
      </c>
      <c r="V339" s="62">
        <f t="shared" si="32"/>
        <v>3</v>
      </c>
      <c r="W339" s="62">
        <f t="shared" si="32"/>
        <v>2</v>
      </c>
      <c r="X339" s="62">
        <f t="shared" si="32"/>
        <v>0</v>
      </c>
      <c r="Y339" s="62">
        <f t="shared" si="32"/>
        <v>1</v>
      </c>
      <c r="Z339" s="62">
        <f t="shared" si="32"/>
        <v>0</v>
      </c>
      <c r="AA339" s="62">
        <f t="shared" si="32"/>
        <v>0</v>
      </c>
    </row>
    <row r="340" spans="1:31" s="14" customFormat="1" ht="75" customHeight="1">
      <c r="A340" s="22"/>
      <c r="B340" s="21"/>
      <c r="C340" s="84" t="s">
        <v>791</v>
      </c>
      <c r="D340" s="273" t="s">
        <v>793</v>
      </c>
      <c r="E340" s="273" t="s">
        <v>794</v>
      </c>
      <c r="F340" s="273" t="s">
        <v>795</v>
      </c>
      <c r="G340" s="116"/>
      <c r="H340" s="116"/>
      <c r="I340" s="116"/>
      <c r="J340" s="307" t="s">
        <v>796</v>
      </c>
      <c r="K340" s="273" t="s">
        <v>797</v>
      </c>
      <c r="L340" s="74"/>
      <c r="M340" s="40">
        <v>65</v>
      </c>
      <c r="N340" s="21"/>
      <c r="O340" s="21"/>
      <c r="P340" s="21"/>
      <c r="Q340" s="21" t="s">
        <v>227</v>
      </c>
      <c r="R340" s="305" t="s">
        <v>966</v>
      </c>
      <c r="S340" s="22"/>
      <c r="T340" s="22"/>
      <c r="U340" s="41"/>
      <c r="V340" s="41"/>
      <c r="W340" s="22" t="s">
        <v>966</v>
      </c>
      <c r="X340" s="22"/>
      <c r="Y340" s="22"/>
      <c r="Z340" s="22"/>
      <c r="AA340" s="22"/>
      <c r="AB340" s="22"/>
      <c r="AC340" s="22"/>
      <c r="AD340" s="22"/>
      <c r="AE340" s="22"/>
    </row>
    <row r="341" spans="1:31" s="14" customFormat="1" ht="43.5" customHeight="1">
      <c r="A341" s="22"/>
      <c r="B341" s="21"/>
      <c r="C341" s="84" t="s">
        <v>792</v>
      </c>
      <c r="D341" s="273"/>
      <c r="E341" s="273"/>
      <c r="F341" s="273"/>
      <c r="G341" s="116"/>
      <c r="H341" s="116"/>
      <c r="I341" s="116"/>
      <c r="J341" s="307"/>
      <c r="K341" s="273"/>
      <c r="L341" s="74"/>
      <c r="M341" s="41">
        <v>67</v>
      </c>
      <c r="N341" s="22"/>
      <c r="O341" s="22"/>
      <c r="P341" s="22"/>
      <c r="Q341" s="22" t="s">
        <v>227</v>
      </c>
      <c r="R341" s="305"/>
      <c r="S341" s="22"/>
      <c r="T341" s="22"/>
      <c r="U341" s="41"/>
      <c r="V341" s="41" t="s">
        <v>966</v>
      </c>
      <c r="W341" s="22"/>
      <c r="X341" s="22"/>
      <c r="Y341" s="22"/>
      <c r="Z341" s="22"/>
      <c r="AA341" s="22"/>
      <c r="AB341" s="22"/>
      <c r="AC341" s="22"/>
      <c r="AD341" s="22"/>
      <c r="AE341" s="22"/>
    </row>
    <row r="342" spans="1:31" s="14" customFormat="1" ht="63">
      <c r="A342" s="24"/>
      <c r="B342" s="21"/>
      <c r="C342" s="84" t="s">
        <v>422</v>
      </c>
      <c r="D342" s="40" t="s">
        <v>423</v>
      </c>
      <c r="E342" s="144" t="s">
        <v>424</v>
      </c>
      <c r="F342" s="86" t="s">
        <v>425</v>
      </c>
      <c r="G342" s="123"/>
      <c r="H342" s="123"/>
      <c r="I342" s="123"/>
      <c r="J342" s="87" t="s">
        <v>426</v>
      </c>
      <c r="K342" s="144" t="s">
        <v>960</v>
      </c>
      <c r="L342" s="74"/>
      <c r="M342" s="41">
        <v>55</v>
      </c>
      <c r="N342" s="22"/>
      <c r="O342" s="22"/>
      <c r="P342" s="22"/>
      <c r="Q342" s="22" t="s">
        <v>227</v>
      </c>
      <c r="R342" s="22"/>
      <c r="S342" s="22"/>
      <c r="T342" s="22"/>
      <c r="U342" s="41" t="s">
        <v>966</v>
      </c>
      <c r="V342" s="41"/>
      <c r="W342" s="22"/>
      <c r="X342" s="22"/>
      <c r="Y342" s="22" t="s">
        <v>966</v>
      </c>
      <c r="Z342" s="22"/>
      <c r="AA342" s="22"/>
      <c r="AB342" s="22"/>
      <c r="AC342" s="22"/>
      <c r="AD342" s="22"/>
      <c r="AE342" s="22"/>
    </row>
    <row r="343" spans="1:31" s="2" customFormat="1" ht="47.25">
      <c r="A343" s="24"/>
      <c r="B343" s="21"/>
      <c r="C343" s="84" t="s">
        <v>76</v>
      </c>
      <c r="D343" s="40" t="s">
        <v>77</v>
      </c>
      <c r="E343" s="144" t="s">
        <v>80</v>
      </c>
      <c r="F343" s="86" t="s">
        <v>78</v>
      </c>
      <c r="G343" s="123"/>
      <c r="H343" s="123"/>
      <c r="I343" s="123"/>
      <c r="J343" s="88" t="s">
        <v>79</v>
      </c>
      <c r="K343" s="144" t="s">
        <v>943</v>
      </c>
      <c r="L343" s="74"/>
      <c r="M343" s="41">
        <v>59.2</v>
      </c>
      <c r="N343" s="22"/>
      <c r="O343" s="22"/>
      <c r="P343" s="22"/>
      <c r="Q343" s="22" t="s">
        <v>3</v>
      </c>
      <c r="R343" s="22"/>
      <c r="S343" s="22" t="s">
        <v>966</v>
      </c>
      <c r="T343" s="22"/>
      <c r="U343" s="41"/>
      <c r="V343" s="41" t="s">
        <v>966</v>
      </c>
      <c r="W343" s="22"/>
      <c r="X343" s="22"/>
      <c r="Y343" s="22"/>
      <c r="Z343" s="22"/>
      <c r="AA343" s="22"/>
      <c r="AB343" s="3"/>
      <c r="AC343" s="3"/>
      <c r="AD343" s="3"/>
      <c r="AE343" s="3"/>
    </row>
    <row r="344" spans="1:31" s="2" customFormat="1" ht="63">
      <c r="A344" s="24"/>
      <c r="B344" s="21"/>
      <c r="C344" s="84" t="s">
        <v>128</v>
      </c>
      <c r="D344" s="40" t="s">
        <v>129</v>
      </c>
      <c r="E344" s="144" t="s">
        <v>130</v>
      </c>
      <c r="F344" s="86" t="s">
        <v>131</v>
      </c>
      <c r="G344" s="123"/>
      <c r="H344" s="123"/>
      <c r="I344" s="123"/>
      <c r="J344" s="88" t="s">
        <v>132</v>
      </c>
      <c r="K344" s="144" t="s">
        <v>943</v>
      </c>
      <c r="L344" s="95" t="s">
        <v>1812</v>
      </c>
      <c r="M344" s="41">
        <v>64.400000000000006</v>
      </c>
      <c r="N344" s="22"/>
      <c r="O344" s="22"/>
      <c r="P344" s="22"/>
      <c r="Q344" s="22" t="s">
        <v>3</v>
      </c>
      <c r="R344" s="22"/>
      <c r="S344" s="22"/>
      <c r="T344" s="22"/>
      <c r="U344" s="41" t="s">
        <v>966</v>
      </c>
      <c r="V344" s="41" t="s">
        <v>966</v>
      </c>
      <c r="W344" s="22"/>
      <c r="X344" s="22"/>
      <c r="Y344" s="22"/>
      <c r="Z344" s="22"/>
      <c r="AA344" s="22"/>
      <c r="AB344" s="3"/>
      <c r="AC344" s="3"/>
      <c r="AD344" s="3"/>
      <c r="AE344" s="3"/>
    </row>
    <row r="345" spans="1:31" s="2" customFormat="1" ht="47.25">
      <c r="A345" s="24"/>
      <c r="B345" s="21"/>
      <c r="C345" s="84" t="s">
        <v>198</v>
      </c>
      <c r="D345" s="40" t="s">
        <v>199</v>
      </c>
      <c r="E345" s="144" t="s">
        <v>200</v>
      </c>
      <c r="F345" s="86" t="s">
        <v>201</v>
      </c>
      <c r="G345" s="123"/>
      <c r="H345" s="123"/>
      <c r="I345" s="123"/>
      <c r="J345" s="88" t="s">
        <v>202</v>
      </c>
      <c r="K345" s="144" t="s">
        <v>943</v>
      </c>
      <c r="L345" s="95" t="s">
        <v>1812</v>
      </c>
      <c r="M345" s="41">
        <v>57.5</v>
      </c>
      <c r="N345" s="22"/>
      <c r="O345" s="22"/>
      <c r="P345" s="22"/>
      <c r="Q345" s="22" t="s">
        <v>3</v>
      </c>
      <c r="R345" s="22" t="s">
        <v>966</v>
      </c>
      <c r="S345" s="22"/>
      <c r="T345" s="22"/>
      <c r="U345" s="41"/>
      <c r="V345" s="41"/>
      <c r="W345" s="22" t="s">
        <v>966</v>
      </c>
      <c r="X345" s="22"/>
      <c r="Y345" s="22"/>
      <c r="Z345" s="22"/>
      <c r="AA345" s="22"/>
      <c r="AB345" s="3"/>
      <c r="AC345" s="3"/>
      <c r="AD345" s="3"/>
      <c r="AE345" s="3"/>
    </row>
    <row r="346" spans="1:31" s="2" customFormat="1">
      <c r="A346" s="22"/>
      <c r="B346" s="25"/>
      <c r="C346" s="84"/>
      <c r="D346" s="41"/>
      <c r="E346" s="144"/>
      <c r="F346" s="84"/>
      <c r="G346" s="116"/>
      <c r="H346" s="116"/>
      <c r="I346" s="116"/>
      <c r="J346" s="87"/>
      <c r="K346" s="144"/>
      <c r="L346" s="74"/>
      <c r="M346" s="41"/>
      <c r="N346" s="3"/>
      <c r="O346" s="3"/>
      <c r="P346" s="3"/>
      <c r="Q346" s="3"/>
      <c r="R346" s="21"/>
      <c r="S346" s="22"/>
      <c r="T346" s="22"/>
      <c r="U346" s="40"/>
      <c r="V346" s="40"/>
      <c r="W346" s="21"/>
      <c r="X346" s="21"/>
      <c r="Y346" s="21"/>
      <c r="Z346" s="21"/>
      <c r="AA346" s="21"/>
      <c r="AB346" s="3"/>
      <c r="AC346" s="3"/>
      <c r="AD346" s="3"/>
      <c r="AE346" s="3"/>
    </row>
    <row r="347" spans="1:31" s="2" customFormat="1">
      <c r="A347" s="22"/>
      <c r="B347" s="25"/>
      <c r="C347" s="84"/>
      <c r="D347" s="41"/>
      <c r="E347" s="144"/>
      <c r="F347" s="84"/>
      <c r="G347" s="116"/>
      <c r="H347" s="116"/>
      <c r="I347" s="116"/>
      <c r="J347" s="87"/>
      <c r="K347" s="144"/>
      <c r="L347" s="74"/>
      <c r="M347" s="41"/>
      <c r="N347" s="3"/>
      <c r="O347" s="3"/>
      <c r="P347" s="3"/>
      <c r="Q347" s="3"/>
      <c r="R347" s="21"/>
      <c r="S347" s="22"/>
      <c r="T347" s="22"/>
      <c r="U347" s="40"/>
      <c r="V347" s="40"/>
      <c r="W347" s="21"/>
      <c r="X347" s="21"/>
      <c r="Y347" s="21"/>
      <c r="Z347" s="21"/>
      <c r="AA347" s="21"/>
      <c r="AB347" s="3"/>
      <c r="AC347" s="3"/>
      <c r="AD347" s="3"/>
      <c r="AE347" s="3"/>
    </row>
    <row r="348" spans="1:31" s="62" customFormat="1" ht="31.5">
      <c r="A348" s="62">
        <v>28</v>
      </c>
      <c r="B348" s="61" t="s">
        <v>219</v>
      </c>
      <c r="C348" s="89">
        <f>COUNTA(C349:C354)</f>
        <v>4</v>
      </c>
      <c r="D348" s="62">
        <f t="shared" ref="D348:AA348" si="33">COUNTA(D349:D354)</f>
        <v>2</v>
      </c>
      <c r="E348" s="146">
        <f t="shared" si="33"/>
        <v>2</v>
      </c>
      <c r="F348" s="117">
        <f t="shared" si="33"/>
        <v>2</v>
      </c>
      <c r="G348" s="117">
        <f t="shared" si="33"/>
        <v>1</v>
      </c>
      <c r="H348" s="117">
        <f t="shared" si="33"/>
        <v>0</v>
      </c>
      <c r="I348" s="117">
        <f t="shared" si="33"/>
        <v>0</v>
      </c>
      <c r="J348" s="89"/>
      <c r="K348" s="146"/>
      <c r="L348" s="77"/>
      <c r="N348" s="62">
        <f t="shared" si="33"/>
        <v>0</v>
      </c>
      <c r="O348" s="62">
        <f t="shared" si="33"/>
        <v>0</v>
      </c>
      <c r="P348" s="62">
        <f t="shared" si="33"/>
        <v>0</v>
      </c>
      <c r="Q348" s="62">
        <f t="shared" si="33"/>
        <v>4</v>
      </c>
      <c r="R348" s="62">
        <f t="shared" si="33"/>
        <v>1</v>
      </c>
      <c r="S348" s="62">
        <f t="shared" si="33"/>
        <v>0</v>
      </c>
      <c r="T348" s="62">
        <f t="shared" si="33"/>
        <v>0</v>
      </c>
      <c r="U348" s="62">
        <f t="shared" si="33"/>
        <v>1</v>
      </c>
      <c r="V348" s="62">
        <f t="shared" si="33"/>
        <v>4</v>
      </c>
      <c r="W348" s="62">
        <f t="shared" si="33"/>
        <v>0</v>
      </c>
      <c r="X348" s="62">
        <f t="shared" si="33"/>
        <v>0</v>
      </c>
      <c r="Y348" s="62">
        <f t="shared" si="33"/>
        <v>0</v>
      </c>
      <c r="Z348" s="62">
        <f t="shared" si="33"/>
        <v>0</v>
      </c>
      <c r="AA348" s="62">
        <f t="shared" si="33"/>
        <v>0</v>
      </c>
    </row>
    <row r="349" spans="1:31" s="14" customFormat="1" ht="60" customHeight="1">
      <c r="A349" s="24"/>
      <c r="B349" s="21"/>
      <c r="C349" s="84" t="s">
        <v>389</v>
      </c>
      <c r="D349" s="273" t="s">
        <v>392</v>
      </c>
      <c r="E349" s="273" t="s">
        <v>393</v>
      </c>
      <c r="F349" s="305" t="s">
        <v>394</v>
      </c>
      <c r="G349" s="123"/>
      <c r="H349" s="123"/>
      <c r="I349" s="123"/>
      <c r="J349" s="306" t="s">
        <v>415</v>
      </c>
      <c r="K349" s="273" t="s">
        <v>959</v>
      </c>
      <c r="L349" s="74"/>
      <c r="M349" s="41">
        <v>61</v>
      </c>
      <c r="N349" s="22"/>
      <c r="O349" s="22"/>
      <c r="P349" s="22"/>
      <c r="Q349" s="22" t="s">
        <v>227</v>
      </c>
      <c r="R349" s="22"/>
      <c r="S349" s="22"/>
      <c r="T349" s="22"/>
      <c r="U349" s="305" t="s">
        <v>966</v>
      </c>
      <c r="V349" s="41" t="s">
        <v>966</v>
      </c>
      <c r="W349" s="22"/>
      <c r="X349" s="22"/>
      <c r="Y349" s="22"/>
      <c r="Z349" s="22"/>
      <c r="AA349" s="22"/>
      <c r="AB349" s="22"/>
      <c r="AC349" s="22"/>
      <c r="AD349" s="22"/>
      <c r="AE349" s="22"/>
    </row>
    <row r="350" spans="1:31" s="14" customFormat="1" ht="31.5" customHeight="1">
      <c r="A350" s="24"/>
      <c r="B350" s="21"/>
      <c r="C350" s="84" t="s">
        <v>390</v>
      </c>
      <c r="D350" s="273"/>
      <c r="E350" s="273"/>
      <c r="F350" s="305"/>
      <c r="G350" s="123" t="s">
        <v>966</v>
      </c>
      <c r="H350" s="123"/>
      <c r="I350" s="123"/>
      <c r="J350" s="306"/>
      <c r="K350" s="273"/>
      <c r="L350" s="74"/>
      <c r="M350" s="41">
        <v>62</v>
      </c>
      <c r="N350" s="22"/>
      <c r="O350" s="22"/>
      <c r="P350" s="22"/>
      <c r="Q350" s="22" t="s">
        <v>227</v>
      </c>
      <c r="R350" s="22"/>
      <c r="S350" s="22"/>
      <c r="T350" s="22"/>
      <c r="U350" s="305"/>
      <c r="V350" s="41" t="s">
        <v>966</v>
      </c>
      <c r="W350" s="22"/>
      <c r="X350" s="22"/>
      <c r="Y350" s="22"/>
      <c r="Z350" s="22"/>
      <c r="AA350" s="22"/>
      <c r="AB350" s="22"/>
      <c r="AC350" s="22"/>
      <c r="AD350" s="22"/>
      <c r="AE350" s="22"/>
    </row>
    <row r="351" spans="1:31" s="14" customFormat="1" ht="30" customHeight="1">
      <c r="A351" s="24"/>
      <c r="B351" s="21"/>
      <c r="C351" s="84" t="s">
        <v>391</v>
      </c>
      <c r="D351" s="273"/>
      <c r="E351" s="273"/>
      <c r="F351" s="305"/>
      <c r="G351" s="123"/>
      <c r="H351" s="123"/>
      <c r="I351" s="123"/>
      <c r="J351" s="306"/>
      <c r="K351" s="273"/>
      <c r="L351" s="74"/>
      <c r="M351" s="41">
        <v>61</v>
      </c>
      <c r="N351" s="22"/>
      <c r="O351" s="22"/>
      <c r="P351" s="22"/>
      <c r="Q351" s="22" t="s">
        <v>227</v>
      </c>
      <c r="R351" s="22"/>
      <c r="S351" s="22"/>
      <c r="T351" s="22"/>
      <c r="U351" s="305"/>
      <c r="V351" s="41" t="s">
        <v>966</v>
      </c>
      <c r="W351" s="22"/>
      <c r="X351" s="22"/>
      <c r="Y351" s="22"/>
      <c r="Z351" s="22"/>
      <c r="AA351" s="22"/>
      <c r="AB351" s="22"/>
      <c r="AC351" s="22"/>
      <c r="AD351" s="22"/>
      <c r="AE351" s="22"/>
    </row>
    <row r="352" spans="1:31" s="14" customFormat="1" ht="63">
      <c r="A352" s="24"/>
      <c r="B352" s="21"/>
      <c r="C352" s="84" t="s">
        <v>427</v>
      </c>
      <c r="D352" s="40" t="s">
        <v>428</v>
      </c>
      <c r="E352" s="144" t="s">
        <v>429</v>
      </c>
      <c r="F352" s="86" t="s">
        <v>435</v>
      </c>
      <c r="G352" s="123"/>
      <c r="H352" s="123"/>
      <c r="I352" s="123"/>
      <c r="J352" s="87" t="s">
        <v>436</v>
      </c>
      <c r="K352" s="144" t="s">
        <v>960</v>
      </c>
      <c r="L352" s="74"/>
      <c r="M352" s="41">
        <v>59</v>
      </c>
      <c r="N352" s="22"/>
      <c r="O352" s="22"/>
      <c r="P352" s="22"/>
      <c r="Q352" s="22" t="s">
        <v>227</v>
      </c>
      <c r="R352" s="22" t="s">
        <v>966</v>
      </c>
      <c r="S352" s="22"/>
      <c r="T352" s="22"/>
      <c r="U352" s="41"/>
      <c r="V352" s="41" t="s">
        <v>966</v>
      </c>
      <c r="W352" s="22"/>
      <c r="X352" s="22"/>
      <c r="Y352" s="22"/>
      <c r="Z352" s="22"/>
      <c r="AA352" s="22"/>
      <c r="AB352" s="22"/>
      <c r="AC352" s="22"/>
      <c r="AD352" s="22"/>
      <c r="AE352" s="22"/>
    </row>
    <row r="353" spans="1:31" s="2" customFormat="1">
      <c r="A353" s="22"/>
      <c r="B353" s="25"/>
      <c r="C353" s="84"/>
      <c r="D353" s="41"/>
      <c r="E353" s="144"/>
      <c r="F353" s="84"/>
      <c r="G353" s="116"/>
      <c r="H353" s="116"/>
      <c r="I353" s="116"/>
      <c r="J353" s="87"/>
      <c r="K353" s="144"/>
      <c r="L353" s="74"/>
      <c r="M353" s="41"/>
      <c r="N353" s="3"/>
      <c r="O353" s="3"/>
      <c r="P353" s="3"/>
      <c r="Q353" s="3"/>
      <c r="R353" s="21"/>
      <c r="S353" s="22"/>
      <c r="T353" s="22"/>
      <c r="U353" s="40"/>
      <c r="V353" s="40"/>
      <c r="W353" s="21"/>
      <c r="X353" s="21"/>
      <c r="Y353" s="21"/>
      <c r="Z353" s="21"/>
      <c r="AA353" s="21"/>
      <c r="AB353" s="3"/>
      <c r="AC353" s="3"/>
      <c r="AD353" s="3"/>
      <c r="AE353" s="3"/>
    </row>
    <row r="354" spans="1:31" s="2" customFormat="1">
      <c r="A354" s="22"/>
      <c r="B354" s="25"/>
      <c r="C354" s="84"/>
      <c r="D354" s="41"/>
      <c r="E354" s="144"/>
      <c r="F354" s="84"/>
      <c r="G354" s="116"/>
      <c r="H354" s="116"/>
      <c r="I354" s="116"/>
      <c r="J354" s="87"/>
      <c r="K354" s="144"/>
      <c r="L354" s="74"/>
      <c r="M354" s="41"/>
      <c r="N354" s="3"/>
      <c r="O354" s="3"/>
      <c r="P354" s="3"/>
      <c r="Q354" s="3"/>
      <c r="R354" s="21"/>
      <c r="S354" s="22"/>
      <c r="T354" s="22"/>
      <c r="U354" s="40"/>
      <c r="V354" s="40"/>
      <c r="W354" s="21"/>
      <c r="X354" s="21"/>
      <c r="Y354" s="21"/>
      <c r="Z354" s="21"/>
      <c r="AA354" s="21"/>
      <c r="AB354" s="3"/>
      <c r="AC354" s="3"/>
      <c r="AD354" s="3"/>
      <c r="AE354" s="3"/>
    </row>
    <row r="355" spans="1:31" s="62" customFormat="1" ht="31.5">
      <c r="A355" s="62">
        <v>29</v>
      </c>
      <c r="B355" s="61" t="s">
        <v>921</v>
      </c>
      <c r="C355" s="89">
        <f>COUNTA(C356:C378)</f>
        <v>21</v>
      </c>
      <c r="D355" s="62">
        <f>COUNTA(D356:D378)</f>
        <v>11</v>
      </c>
      <c r="E355" s="146">
        <f t="shared" ref="E355:I355" si="34">COUNTA(E356:E378)</f>
        <v>11</v>
      </c>
      <c r="F355" s="117">
        <f t="shared" si="34"/>
        <v>11</v>
      </c>
      <c r="G355" s="117">
        <f t="shared" si="34"/>
        <v>4</v>
      </c>
      <c r="H355" s="117">
        <f t="shared" si="34"/>
        <v>0</v>
      </c>
      <c r="I355" s="117">
        <f t="shared" si="34"/>
        <v>1</v>
      </c>
      <c r="J355" s="89"/>
      <c r="K355" s="146"/>
      <c r="L355" s="77"/>
      <c r="N355" s="62">
        <f t="shared" ref="N355:AA355" si="35">COUNTA(N356:N378)</f>
        <v>0</v>
      </c>
      <c r="O355" s="62">
        <f t="shared" si="35"/>
        <v>0</v>
      </c>
      <c r="P355" s="62">
        <f t="shared" si="35"/>
        <v>0</v>
      </c>
      <c r="Q355" s="62">
        <f t="shared" si="35"/>
        <v>21</v>
      </c>
      <c r="R355" s="62">
        <f t="shared" si="35"/>
        <v>4</v>
      </c>
      <c r="S355" s="62">
        <f t="shared" si="35"/>
        <v>4</v>
      </c>
      <c r="T355" s="62">
        <f t="shared" si="35"/>
        <v>0</v>
      </c>
      <c r="U355" s="62">
        <f t="shared" si="35"/>
        <v>3</v>
      </c>
      <c r="V355" s="62">
        <f t="shared" si="35"/>
        <v>21</v>
      </c>
      <c r="W355" s="62">
        <f t="shared" si="35"/>
        <v>0</v>
      </c>
      <c r="X355" s="62">
        <f t="shared" si="35"/>
        <v>0</v>
      </c>
      <c r="Y355" s="62">
        <f t="shared" si="35"/>
        <v>0</v>
      </c>
      <c r="Z355" s="62">
        <f t="shared" si="35"/>
        <v>0</v>
      </c>
      <c r="AA355" s="62">
        <f t="shared" si="35"/>
        <v>0</v>
      </c>
    </row>
    <row r="356" spans="1:31" s="14" customFormat="1" ht="63">
      <c r="A356" s="24"/>
      <c r="B356" s="21"/>
      <c r="C356" s="84" t="s">
        <v>469</v>
      </c>
      <c r="D356" s="273" t="s">
        <v>470</v>
      </c>
      <c r="E356" s="273" t="s">
        <v>471</v>
      </c>
      <c r="F356" s="305" t="s">
        <v>472</v>
      </c>
      <c r="G356" s="123"/>
      <c r="H356" s="123"/>
      <c r="I356" s="123"/>
      <c r="J356" s="306" t="s">
        <v>473</v>
      </c>
      <c r="K356" s="144" t="s">
        <v>963</v>
      </c>
      <c r="L356" s="74"/>
      <c r="M356" s="41">
        <v>57</v>
      </c>
      <c r="N356" s="22"/>
      <c r="O356" s="22"/>
      <c r="P356" s="22"/>
      <c r="Q356" s="22" t="s">
        <v>227</v>
      </c>
      <c r="R356" s="22"/>
      <c r="S356" s="22"/>
      <c r="T356" s="22"/>
      <c r="U356" s="305" t="s">
        <v>966</v>
      </c>
      <c r="V356" s="41" t="s">
        <v>966</v>
      </c>
      <c r="W356" s="22"/>
      <c r="X356" s="22"/>
      <c r="Y356" s="22"/>
      <c r="Z356" s="22"/>
      <c r="AA356" s="22"/>
      <c r="AB356" s="22"/>
      <c r="AC356" s="22"/>
      <c r="AD356" s="22"/>
      <c r="AE356" s="22"/>
    </row>
    <row r="357" spans="1:31" s="14" customFormat="1" ht="75" customHeight="1">
      <c r="A357" s="24"/>
      <c r="B357" s="21"/>
      <c r="C357" s="84" t="s">
        <v>760</v>
      </c>
      <c r="D357" s="273"/>
      <c r="E357" s="273"/>
      <c r="F357" s="305"/>
      <c r="G357" s="123" t="s">
        <v>966</v>
      </c>
      <c r="H357" s="123"/>
      <c r="I357" s="123"/>
      <c r="J357" s="306"/>
      <c r="K357" s="273" t="s">
        <v>763</v>
      </c>
      <c r="L357" s="74"/>
      <c r="M357" s="41">
        <v>56.1</v>
      </c>
      <c r="N357" s="22"/>
      <c r="O357" s="22"/>
      <c r="P357" s="22"/>
      <c r="Q357" s="22" t="s">
        <v>227</v>
      </c>
      <c r="R357" s="22"/>
      <c r="S357" s="22"/>
      <c r="T357" s="22"/>
      <c r="U357" s="305"/>
      <c r="V357" s="41" t="s">
        <v>966</v>
      </c>
      <c r="W357" s="22"/>
      <c r="X357" s="22"/>
      <c r="Y357" s="22"/>
      <c r="Z357" s="22"/>
      <c r="AA357" s="22"/>
      <c r="AB357" s="22"/>
      <c r="AC357" s="22"/>
      <c r="AD357" s="22"/>
      <c r="AE357" s="22"/>
    </row>
    <row r="358" spans="1:31" s="2" customFormat="1" ht="31.5">
      <c r="A358" s="24"/>
      <c r="B358" s="25"/>
      <c r="C358" s="84" t="s">
        <v>761</v>
      </c>
      <c r="D358" s="273"/>
      <c r="E358" s="273"/>
      <c r="F358" s="305"/>
      <c r="G358" s="123"/>
      <c r="H358" s="123"/>
      <c r="I358" s="123"/>
      <c r="J358" s="306"/>
      <c r="K358" s="273"/>
      <c r="L358" s="74"/>
      <c r="M358" s="41">
        <v>54.2</v>
      </c>
      <c r="N358" s="22"/>
      <c r="O358" s="22"/>
      <c r="P358" s="22"/>
      <c r="Q358" s="22" t="s">
        <v>227</v>
      </c>
      <c r="R358" s="22"/>
      <c r="S358" s="22"/>
      <c r="T358" s="22"/>
      <c r="U358" s="305"/>
      <c r="V358" s="41" t="s">
        <v>966</v>
      </c>
      <c r="W358" s="22"/>
      <c r="X358" s="22"/>
      <c r="Y358" s="22"/>
      <c r="Z358" s="22"/>
      <c r="AA358" s="22"/>
      <c r="AB358" s="3"/>
      <c r="AC358" s="3"/>
      <c r="AD358" s="3"/>
      <c r="AE358" s="3"/>
    </row>
    <row r="359" spans="1:31" s="2" customFormat="1" ht="45" customHeight="1">
      <c r="A359" s="24"/>
      <c r="B359" s="25"/>
      <c r="C359" s="84" t="s">
        <v>762</v>
      </c>
      <c r="D359" s="273"/>
      <c r="E359" s="273"/>
      <c r="F359" s="305"/>
      <c r="G359" s="123"/>
      <c r="H359" s="123"/>
      <c r="I359" s="123"/>
      <c r="J359" s="306"/>
      <c r="K359" s="273"/>
      <c r="L359" s="74"/>
      <c r="M359" s="41">
        <v>54.9</v>
      </c>
      <c r="N359" s="22"/>
      <c r="O359" s="22"/>
      <c r="P359" s="22"/>
      <c r="Q359" s="22" t="s">
        <v>227</v>
      </c>
      <c r="R359" s="22"/>
      <c r="S359" s="22"/>
      <c r="T359" s="22"/>
      <c r="U359" s="305"/>
      <c r="V359" s="41" t="s">
        <v>966</v>
      </c>
      <c r="W359" s="22"/>
      <c r="X359" s="22"/>
      <c r="Y359" s="22"/>
      <c r="Z359" s="22"/>
      <c r="AA359" s="22"/>
      <c r="AB359" s="3"/>
      <c r="AC359" s="3"/>
      <c r="AD359" s="3"/>
      <c r="AE359" s="3"/>
    </row>
    <row r="360" spans="1:31" s="14" customFormat="1" ht="75" customHeight="1">
      <c r="A360" s="24"/>
      <c r="B360" s="21"/>
      <c r="C360" s="84" t="s">
        <v>764</v>
      </c>
      <c r="D360" s="273" t="s">
        <v>766</v>
      </c>
      <c r="E360" s="273" t="s">
        <v>767</v>
      </c>
      <c r="F360" s="305" t="s">
        <v>768</v>
      </c>
      <c r="G360" s="123"/>
      <c r="H360" s="123"/>
      <c r="I360" s="123"/>
      <c r="J360" s="307" t="s">
        <v>769</v>
      </c>
      <c r="K360" s="273" t="s">
        <v>763</v>
      </c>
      <c r="L360" s="74"/>
      <c r="M360" s="41">
        <v>53.6</v>
      </c>
      <c r="N360" s="22"/>
      <c r="O360" s="22"/>
      <c r="P360" s="22"/>
      <c r="Q360" s="22" t="s">
        <v>227</v>
      </c>
      <c r="R360" s="305" t="s">
        <v>966</v>
      </c>
      <c r="S360" s="22"/>
      <c r="T360" s="22"/>
      <c r="U360" s="41"/>
      <c r="V360" s="41" t="s">
        <v>966</v>
      </c>
      <c r="W360" s="22"/>
      <c r="X360" s="22"/>
      <c r="Y360" s="22"/>
      <c r="Z360" s="22"/>
      <c r="AA360" s="22"/>
      <c r="AB360" s="22"/>
      <c r="AC360" s="22"/>
      <c r="AD360" s="22"/>
      <c r="AE360" s="22"/>
    </row>
    <row r="361" spans="1:31" s="14" customFormat="1" ht="39" customHeight="1">
      <c r="A361" s="24"/>
      <c r="B361" s="21"/>
      <c r="C361" s="84" t="s">
        <v>765</v>
      </c>
      <c r="D361" s="273"/>
      <c r="E361" s="273"/>
      <c r="F361" s="305"/>
      <c r="G361" s="123"/>
      <c r="H361" s="123"/>
      <c r="I361" s="123"/>
      <c r="J361" s="307"/>
      <c r="K361" s="273"/>
      <c r="L361" s="74"/>
      <c r="M361" s="41">
        <v>53.2</v>
      </c>
      <c r="N361" s="22"/>
      <c r="O361" s="22"/>
      <c r="P361" s="22"/>
      <c r="Q361" s="22" t="s">
        <v>227</v>
      </c>
      <c r="R361" s="305"/>
      <c r="S361" s="22"/>
      <c r="T361" s="22"/>
      <c r="U361" s="41"/>
      <c r="V361" s="41" t="s">
        <v>966</v>
      </c>
      <c r="W361" s="22"/>
      <c r="X361" s="22"/>
      <c r="Y361" s="22"/>
      <c r="Z361" s="22"/>
      <c r="AA361" s="22"/>
      <c r="AB361" s="22"/>
      <c r="AC361" s="22"/>
      <c r="AD361" s="22"/>
      <c r="AE361" s="22"/>
    </row>
    <row r="362" spans="1:31" s="2" customFormat="1" ht="78.75">
      <c r="A362" s="24"/>
      <c r="B362" s="21"/>
      <c r="C362" s="84" t="s">
        <v>593</v>
      </c>
      <c r="D362" s="40" t="s">
        <v>594</v>
      </c>
      <c r="E362" s="144" t="s">
        <v>595</v>
      </c>
      <c r="F362" s="86" t="s">
        <v>596</v>
      </c>
      <c r="G362" s="123" t="s">
        <v>966</v>
      </c>
      <c r="H362" s="123"/>
      <c r="I362" s="123"/>
      <c r="J362" s="88" t="s">
        <v>597</v>
      </c>
      <c r="K362" s="144" t="s">
        <v>592</v>
      </c>
      <c r="L362" s="74"/>
      <c r="M362" s="41">
        <v>55.6</v>
      </c>
      <c r="N362" s="22"/>
      <c r="O362" s="22"/>
      <c r="P362" s="22"/>
      <c r="Q362" s="22" t="s">
        <v>227</v>
      </c>
      <c r="R362" s="22"/>
      <c r="S362" s="22"/>
      <c r="T362" s="22"/>
      <c r="U362" s="41" t="s">
        <v>966</v>
      </c>
      <c r="V362" s="41" t="s">
        <v>966</v>
      </c>
      <c r="W362" s="22"/>
      <c r="X362" s="22"/>
      <c r="Y362" s="22"/>
      <c r="Z362" s="22"/>
      <c r="AA362" s="22"/>
      <c r="AB362" s="3"/>
      <c r="AC362" s="3"/>
      <c r="AD362" s="3"/>
      <c r="AE362" s="3"/>
    </row>
    <row r="363" spans="1:31" s="2" customFormat="1" ht="48.75" customHeight="1">
      <c r="A363" s="24"/>
      <c r="B363" s="21"/>
      <c r="C363" s="84" t="s">
        <v>609</v>
      </c>
      <c r="D363" s="273" t="s">
        <v>610</v>
      </c>
      <c r="E363" s="273" t="s">
        <v>611</v>
      </c>
      <c r="F363" s="273" t="s">
        <v>612</v>
      </c>
      <c r="G363" s="116"/>
      <c r="H363" s="116"/>
      <c r="I363" s="116"/>
      <c r="J363" s="307" t="s">
        <v>613</v>
      </c>
      <c r="K363" s="273" t="s">
        <v>592</v>
      </c>
      <c r="L363" s="74"/>
      <c r="M363" s="40">
        <v>53.4</v>
      </c>
      <c r="N363" s="21"/>
      <c r="O363" s="21"/>
      <c r="P363" s="21"/>
      <c r="Q363" s="22" t="s">
        <v>227</v>
      </c>
      <c r="R363" s="22"/>
      <c r="S363" s="305" t="s">
        <v>966</v>
      </c>
      <c r="T363" s="22"/>
      <c r="U363" s="41"/>
      <c r="V363" s="41" t="s">
        <v>966</v>
      </c>
      <c r="W363" s="22"/>
      <c r="X363" s="22"/>
      <c r="Y363" s="22"/>
      <c r="Z363" s="22"/>
      <c r="AA363" s="22"/>
      <c r="AB363" s="3"/>
      <c r="AC363" s="3"/>
      <c r="AD363" s="3"/>
      <c r="AE363" s="3"/>
    </row>
    <row r="364" spans="1:31" s="2" customFormat="1" ht="48.75" customHeight="1">
      <c r="A364" s="24"/>
      <c r="B364" s="21"/>
      <c r="C364" s="84" t="s">
        <v>614</v>
      </c>
      <c r="D364" s="273"/>
      <c r="E364" s="273"/>
      <c r="F364" s="273"/>
      <c r="G364" s="116"/>
      <c r="H364" s="116"/>
      <c r="I364" s="116"/>
      <c r="J364" s="307"/>
      <c r="K364" s="273"/>
      <c r="L364" s="74"/>
      <c r="M364" s="40">
        <v>52.7</v>
      </c>
      <c r="N364" s="21"/>
      <c r="O364" s="21"/>
      <c r="P364" s="21"/>
      <c r="Q364" s="22" t="s">
        <v>227</v>
      </c>
      <c r="R364" s="22"/>
      <c r="S364" s="305"/>
      <c r="T364" s="22"/>
      <c r="U364" s="41"/>
      <c r="V364" s="41" t="s">
        <v>966</v>
      </c>
      <c r="W364" s="22"/>
      <c r="X364" s="22"/>
      <c r="Y364" s="22"/>
      <c r="Z364" s="22"/>
      <c r="AA364" s="22"/>
      <c r="AB364" s="3"/>
      <c r="AC364" s="3"/>
      <c r="AD364" s="3"/>
      <c r="AE364" s="3"/>
    </row>
    <row r="365" spans="1:31" s="2" customFormat="1" ht="34.5" customHeight="1">
      <c r="A365" s="24"/>
      <c r="B365" s="21"/>
      <c r="C365" s="84" t="s">
        <v>615</v>
      </c>
      <c r="D365" s="273"/>
      <c r="E365" s="273"/>
      <c r="F365" s="273"/>
      <c r="G365" s="116"/>
      <c r="H365" s="116"/>
      <c r="I365" s="116"/>
      <c r="J365" s="307"/>
      <c r="K365" s="273"/>
      <c r="L365" s="74"/>
      <c r="M365" s="40">
        <v>54</v>
      </c>
      <c r="N365" s="21"/>
      <c r="O365" s="21"/>
      <c r="P365" s="21"/>
      <c r="Q365" s="22" t="s">
        <v>227</v>
      </c>
      <c r="R365" s="22"/>
      <c r="S365" s="305"/>
      <c r="T365" s="22"/>
      <c r="U365" s="41"/>
      <c r="V365" s="41" t="s">
        <v>966</v>
      </c>
      <c r="W365" s="22"/>
      <c r="X365" s="22"/>
      <c r="Y365" s="22"/>
      <c r="Z365" s="22"/>
      <c r="AA365" s="22"/>
      <c r="AB365" s="3"/>
      <c r="AC365" s="3"/>
      <c r="AD365" s="3"/>
      <c r="AE365" s="3"/>
    </row>
    <row r="366" spans="1:31" s="2" customFormat="1" ht="47.25">
      <c r="A366" s="24"/>
      <c r="B366" s="21"/>
      <c r="C366" s="84" t="s">
        <v>91</v>
      </c>
      <c r="D366" s="40" t="s">
        <v>92</v>
      </c>
      <c r="E366" s="144" t="s">
        <v>93</v>
      </c>
      <c r="F366" s="86" t="s">
        <v>94</v>
      </c>
      <c r="G366" s="123" t="s">
        <v>966</v>
      </c>
      <c r="H366" s="123"/>
      <c r="I366" s="123"/>
      <c r="J366" s="88" t="s">
        <v>95</v>
      </c>
      <c r="K366" s="144" t="s">
        <v>964</v>
      </c>
      <c r="L366" s="95" t="s">
        <v>1812</v>
      </c>
      <c r="M366" s="41">
        <v>64.599999999999994</v>
      </c>
      <c r="N366" s="22"/>
      <c r="O366" s="22"/>
      <c r="P366" s="22"/>
      <c r="Q366" s="22" t="s">
        <v>3</v>
      </c>
      <c r="R366" s="22" t="s">
        <v>966</v>
      </c>
      <c r="S366" s="22"/>
      <c r="T366" s="22"/>
      <c r="U366" s="41"/>
      <c r="V366" s="41" t="s">
        <v>966</v>
      </c>
      <c r="W366" s="22"/>
      <c r="X366" s="22"/>
      <c r="Y366" s="22"/>
      <c r="Z366" s="22"/>
      <c r="AA366" s="22"/>
      <c r="AB366" s="3"/>
      <c r="AC366" s="3"/>
      <c r="AD366" s="3"/>
      <c r="AE366" s="3"/>
    </row>
    <row r="367" spans="1:31" s="2" customFormat="1" ht="47.25">
      <c r="A367" s="24"/>
      <c r="B367" s="21"/>
      <c r="C367" s="84" t="s">
        <v>96</v>
      </c>
      <c r="D367" s="40" t="s">
        <v>97</v>
      </c>
      <c r="E367" s="144" t="s">
        <v>98</v>
      </c>
      <c r="F367" s="86" t="s">
        <v>99</v>
      </c>
      <c r="G367" s="123"/>
      <c r="H367" s="123"/>
      <c r="I367" s="123"/>
      <c r="J367" s="88" t="s">
        <v>100</v>
      </c>
      <c r="K367" s="144" t="s">
        <v>964</v>
      </c>
      <c r="L367" s="95" t="s">
        <v>1812</v>
      </c>
      <c r="M367" s="41">
        <v>66.7</v>
      </c>
      <c r="N367" s="22"/>
      <c r="O367" s="22"/>
      <c r="P367" s="22"/>
      <c r="Q367" s="22" t="s">
        <v>101</v>
      </c>
      <c r="R367" s="22"/>
      <c r="S367" s="22" t="s">
        <v>966</v>
      </c>
      <c r="T367" s="22"/>
      <c r="U367" s="41"/>
      <c r="V367" s="41" t="s">
        <v>966</v>
      </c>
      <c r="W367" s="22"/>
      <c r="X367" s="22"/>
      <c r="Y367" s="22"/>
      <c r="Z367" s="22"/>
      <c r="AA367" s="22"/>
      <c r="AB367" s="3"/>
      <c r="AC367" s="3"/>
      <c r="AD367" s="3"/>
      <c r="AE367" s="3"/>
    </row>
    <row r="368" spans="1:31" s="14" customFormat="1" ht="47.25">
      <c r="A368" s="24"/>
      <c r="B368" s="21"/>
      <c r="C368" s="84" t="s">
        <v>475</v>
      </c>
      <c r="D368" s="273" t="s">
        <v>476</v>
      </c>
      <c r="E368" s="273" t="s">
        <v>477</v>
      </c>
      <c r="F368" s="305" t="s">
        <v>478</v>
      </c>
      <c r="G368" s="123"/>
      <c r="H368" s="123"/>
      <c r="I368" s="123"/>
      <c r="J368" s="306" t="s">
        <v>479</v>
      </c>
      <c r="K368" s="144" t="s">
        <v>474</v>
      </c>
      <c r="L368" s="74"/>
      <c r="M368" s="41">
        <v>54</v>
      </c>
      <c r="N368" s="22"/>
      <c r="O368" s="22"/>
      <c r="P368" s="22"/>
      <c r="Q368" s="22" t="s">
        <v>227</v>
      </c>
      <c r="R368" s="305" t="s">
        <v>966</v>
      </c>
      <c r="S368" s="22"/>
      <c r="T368" s="22"/>
      <c r="U368" s="41"/>
      <c r="V368" s="41" t="s">
        <v>966</v>
      </c>
      <c r="W368" s="22"/>
      <c r="X368" s="22"/>
      <c r="Y368" s="22"/>
      <c r="Z368" s="22"/>
      <c r="AA368" s="22"/>
      <c r="AB368" s="22"/>
      <c r="AC368" s="22"/>
      <c r="AD368" s="22"/>
      <c r="AE368" s="22"/>
    </row>
    <row r="369" spans="1:31" s="14" customFormat="1" ht="75" customHeight="1">
      <c r="A369" s="24"/>
      <c r="B369" s="21"/>
      <c r="C369" s="84" t="s">
        <v>770</v>
      </c>
      <c r="D369" s="273"/>
      <c r="E369" s="273"/>
      <c r="F369" s="305"/>
      <c r="G369" s="123"/>
      <c r="H369" s="123"/>
      <c r="I369" s="123"/>
      <c r="J369" s="306"/>
      <c r="K369" s="273" t="s">
        <v>772</v>
      </c>
      <c r="L369" s="74"/>
      <c r="M369" s="41">
        <v>56.1</v>
      </c>
      <c r="N369" s="22"/>
      <c r="O369" s="22"/>
      <c r="P369" s="22"/>
      <c r="Q369" s="22" t="s">
        <v>227</v>
      </c>
      <c r="R369" s="305"/>
      <c r="S369" s="22"/>
      <c r="T369" s="22"/>
      <c r="U369" s="41"/>
      <c r="V369" s="41" t="s">
        <v>966</v>
      </c>
      <c r="W369" s="22"/>
      <c r="X369" s="22"/>
      <c r="Y369" s="22"/>
      <c r="Z369" s="22"/>
      <c r="AA369" s="22"/>
      <c r="AB369" s="22"/>
      <c r="AC369" s="22"/>
      <c r="AD369" s="22"/>
      <c r="AE369" s="22"/>
    </row>
    <row r="370" spans="1:31" s="14" customFormat="1" ht="38.25" customHeight="1">
      <c r="A370" s="24"/>
      <c r="B370" s="21"/>
      <c r="C370" s="84" t="s">
        <v>771</v>
      </c>
      <c r="D370" s="273"/>
      <c r="E370" s="273"/>
      <c r="F370" s="305"/>
      <c r="G370" s="123"/>
      <c r="H370" s="123"/>
      <c r="I370" s="123"/>
      <c r="J370" s="306"/>
      <c r="K370" s="273"/>
      <c r="L370" s="74"/>
      <c r="M370" s="41">
        <v>55.9</v>
      </c>
      <c r="N370" s="22"/>
      <c r="O370" s="22"/>
      <c r="P370" s="22"/>
      <c r="Q370" s="22" t="s">
        <v>227</v>
      </c>
      <c r="R370" s="305"/>
      <c r="S370" s="22"/>
      <c r="T370" s="22"/>
      <c r="U370" s="41"/>
      <c r="V370" s="41" t="s">
        <v>966</v>
      </c>
      <c r="W370" s="22"/>
      <c r="X370" s="22"/>
      <c r="Y370" s="22"/>
      <c r="Z370" s="22"/>
      <c r="AA370" s="22"/>
      <c r="AB370" s="22"/>
      <c r="AC370" s="22"/>
      <c r="AD370" s="22"/>
      <c r="AE370" s="22"/>
    </row>
    <row r="371" spans="1:31" s="14" customFormat="1" ht="47.25">
      <c r="A371" s="24"/>
      <c r="B371" s="21"/>
      <c r="C371" s="84" t="s">
        <v>133</v>
      </c>
      <c r="D371" s="273" t="s">
        <v>134</v>
      </c>
      <c r="E371" s="273" t="s">
        <v>135</v>
      </c>
      <c r="F371" s="305" t="s">
        <v>136</v>
      </c>
      <c r="G371" s="123"/>
      <c r="H371" s="123"/>
      <c r="I371" s="123"/>
      <c r="J371" s="307" t="s">
        <v>137</v>
      </c>
      <c r="K371" s="144" t="s">
        <v>964</v>
      </c>
      <c r="L371" s="95" t="s">
        <v>1812</v>
      </c>
      <c r="M371" s="41">
        <v>63.2</v>
      </c>
      <c r="N371" s="22"/>
      <c r="O371" s="22"/>
      <c r="P371" s="22"/>
      <c r="Q371" s="22" t="s">
        <v>3</v>
      </c>
      <c r="R371" s="305" t="s">
        <v>966</v>
      </c>
      <c r="S371" s="22"/>
      <c r="T371" s="22"/>
      <c r="U371" s="41"/>
      <c r="V371" s="41" t="s">
        <v>966</v>
      </c>
      <c r="W371" s="22"/>
      <c r="X371" s="22"/>
      <c r="Y371" s="22"/>
      <c r="Z371" s="22"/>
      <c r="AA371" s="22"/>
      <c r="AB371" s="22"/>
      <c r="AC371" s="22"/>
      <c r="AD371" s="22"/>
      <c r="AE371" s="22"/>
    </row>
    <row r="372" spans="1:31" s="14" customFormat="1" ht="63">
      <c r="A372" s="24"/>
      <c r="B372" s="21"/>
      <c r="C372" s="84" t="s">
        <v>773</v>
      </c>
      <c r="D372" s="273"/>
      <c r="E372" s="273"/>
      <c r="F372" s="305"/>
      <c r="G372" s="123"/>
      <c r="H372" s="123"/>
      <c r="I372" s="123"/>
      <c r="J372" s="307"/>
      <c r="K372" s="144" t="s">
        <v>774</v>
      </c>
      <c r="L372" s="74"/>
      <c r="M372" s="41">
        <v>55.1</v>
      </c>
      <c r="N372" s="22"/>
      <c r="O372" s="22"/>
      <c r="P372" s="22"/>
      <c r="Q372" s="22" t="s">
        <v>227</v>
      </c>
      <c r="R372" s="305"/>
      <c r="S372" s="22"/>
      <c r="T372" s="22"/>
      <c r="U372" s="41"/>
      <c r="V372" s="41" t="s">
        <v>966</v>
      </c>
      <c r="W372" s="22"/>
      <c r="X372" s="22"/>
      <c r="Y372" s="22"/>
      <c r="Z372" s="22"/>
      <c r="AA372" s="22"/>
      <c r="AB372" s="22"/>
      <c r="AC372" s="22"/>
      <c r="AD372" s="22"/>
      <c r="AE372" s="22"/>
    </row>
    <row r="373" spans="1:31" s="14" customFormat="1" ht="63">
      <c r="A373" s="24"/>
      <c r="B373" s="21"/>
      <c r="C373" s="84" t="s">
        <v>786</v>
      </c>
      <c r="D373" s="40" t="s">
        <v>787</v>
      </c>
      <c r="E373" s="144" t="s">
        <v>788</v>
      </c>
      <c r="F373" s="86" t="s">
        <v>789</v>
      </c>
      <c r="G373" s="123"/>
      <c r="H373" s="123"/>
      <c r="I373" s="123"/>
      <c r="J373" s="88" t="s">
        <v>790</v>
      </c>
      <c r="K373" s="144" t="s">
        <v>774</v>
      </c>
      <c r="L373" s="74"/>
      <c r="M373" s="41">
        <v>61.6</v>
      </c>
      <c r="N373" s="22"/>
      <c r="O373" s="22"/>
      <c r="P373" s="22"/>
      <c r="Q373" s="22" t="s">
        <v>227</v>
      </c>
      <c r="R373" s="22"/>
      <c r="S373" s="22" t="s">
        <v>966</v>
      </c>
      <c r="T373" s="22"/>
      <c r="U373" s="41"/>
      <c r="V373" s="41" t="s">
        <v>966</v>
      </c>
      <c r="W373" s="22"/>
      <c r="X373" s="22"/>
      <c r="Y373" s="22"/>
      <c r="Z373" s="22"/>
      <c r="AA373" s="22"/>
      <c r="AB373" s="22"/>
      <c r="AC373" s="22"/>
      <c r="AD373" s="22"/>
      <c r="AE373" s="22"/>
    </row>
    <row r="374" spans="1:31" s="166" customFormat="1" ht="47.25">
      <c r="A374" s="167"/>
      <c r="B374" s="164"/>
      <c r="C374" s="164" t="s">
        <v>1968</v>
      </c>
      <c r="D374" s="164" t="s">
        <v>1971</v>
      </c>
      <c r="E374" s="164" t="s">
        <v>1972</v>
      </c>
      <c r="F374" s="163" t="s">
        <v>99</v>
      </c>
      <c r="G374" s="163"/>
      <c r="H374" s="163"/>
      <c r="I374" s="163" t="s">
        <v>966</v>
      </c>
      <c r="J374" s="176" t="s">
        <v>1973</v>
      </c>
      <c r="K374" s="164" t="s">
        <v>1850</v>
      </c>
      <c r="L374" s="164"/>
      <c r="M374" s="163">
        <v>61</v>
      </c>
      <c r="N374" s="163"/>
      <c r="O374" s="163"/>
      <c r="P374" s="163"/>
      <c r="Q374" s="163" t="s">
        <v>227</v>
      </c>
      <c r="R374" s="163"/>
      <c r="S374" s="163" t="s">
        <v>966</v>
      </c>
      <c r="T374" s="163"/>
      <c r="U374" s="163"/>
      <c r="V374" s="163" t="s">
        <v>966</v>
      </c>
      <c r="W374" s="163"/>
      <c r="X374" s="163"/>
      <c r="Y374" s="163"/>
      <c r="Z374" s="163"/>
      <c r="AA374" s="163"/>
      <c r="AB374" s="163"/>
      <c r="AC374" s="163"/>
      <c r="AD374" s="163"/>
      <c r="AE374" s="163"/>
    </row>
    <row r="375" spans="1:31" s="166" customFormat="1" ht="63" customHeight="1">
      <c r="A375" s="167"/>
      <c r="B375" s="164"/>
      <c r="C375" s="164" t="s">
        <v>1969</v>
      </c>
      <c r="D375" s="253" t="s">
        <v>1974</v>
      </c>
      <c r="E375" s="253" t="s">
        <v>1975</v>
      </c>
      <c r="F375" s="259" t="s">
        <v>1976</v>
      </c>
      <c r="G375" s="259" t="s">
        <v>966</v>
      </c>
      <c r="H375" s="163"/>
      <c r="I375" s="163"/>
      <c r="J375" s="256" t="s">
        <v>1977</v>
      </c>
      <c r="K375" s="253" t="s">
        <v>1850</v>
      </c>
      <c r="L375" s="164"/>
      <c r="M375" s="163">
        <v>67</v>
      </c>
      <c r="N375" s="163"/>
      <c r="O375" s="163"/>
      <c r="P375" s="163"/>
      <c r="Q375" s="163" t="s">
        <v>227</v>
      </c>
      <c r="R375" s="163"/>
      <c r="S375" s="163"/>
      <c r="T375" s="163"/>
      <c r="U375" s="259" t="s">
        <v>966</v>
      </c>
      <c r="V375" s="163" t="s">
        <v>966</v>
      </c>
      <c r="W375" s="163"/>
      <c r="X375" s="163"/>
      <c r="Y375" s="163"/>
      <c r="Z375" s="163"/>
      <c r="AA375" s="163"/>
      <c r="AB375" s="163"/>
      <c r="AC375" s="163"/>
      <c r="AD375" s="163"/>
      <c r="AE375" s="163"/>
    </row>
    <row r="376" spans="1:31" s="169" customFormat="1" ht="45.75" customHeight="1">
      <c r="A376" s="163"/>
      <c r="B376" s="183"/>
      <c r="C376" s="164" t="s">
        <v>1970</v>
      </c>
      <c r="D376" s="255"/>
      <c r="E376" s="255"/>
      <c r="F376" s="261"/>
      <c r="G376" s="261"/>
      <c r="H376" s="164"/>
      <c r="I376" s="164"/>
      <c r="J376" s="258"/>
      <c r="K376" s="255"/>
      <c r="L376" s="164"/>
      <c r="M376" s="163">
        <v>67</v>
      </c>
      <c r="N376" s="168"/>
      <c r="O376" s="168"/>
      <c r="P376" s="168"/>
      <c r="Q376" s="163" t="s">
        <v>227</v>
      </c>
      <c r="R376" s="164"/>
      <c r="S376" s="163"/>
      <c r="T376" s="163"/>
      <c r="U376" s="261"/>
      <c r="V376" s="164" t="s">
        <v>966</v>
      </c>
      <c r="W376" s="164"/>
      <c r="X376" s="164"/>
      <c r="Y376" s="164"/>
      <c r="Z376" s="164"/>
      <c r="AA376" s="164"/>
      <c r="AB376" s="168"/>
      <c r="AC376" s="168"/>
      <c r="AD376" s="168"/>
      <c r="AE376" s="168"/>
    </row>
    <row r="377" spans="1:31" s="2" customFormat="1">
      <c r="A377" s="147"/>
      <c r="B377" s="150"/>
      <c r="C377" s="144"/>
      <c r="D377" s="147"/>
      <c r="E377" s="144"/>
      <c r="F377" s="144"/>
      <c r="G377" s="144"/>
      <c r="H377" s="144"/>
      <c r="I377" s="144"/>
      <c r="J377" s="148"/>
      <c r="K377" s="144"/>
      <c r="L377" s="144"/>
      <c r="M377" s="147"/>
      <c r="N377" s="44"/>
      <c r="O377" s="44"/>
      <c r="P377" s="44"/>
      <c r="Q377" s="44"/>
      <c r="R377" s="144"/>
      <c r="S377" s="147"/>
      <c r="T377" s="147"/>
      <c r="U377" s="144"/>
      <c r="V377" s="144"/>
      <c r="W377" s="144"/>
      <c r="X377" s="144"/>
      <c r="Y377" s="144"/>
      <c r="Z377" s="144"/>
      <c r="AA377" s="144"/>
      <c r="AB377" s="44"/>
      <c r="AC377" s="44"/>
      <c r="AD377" s="44"/>
      <c r="AE377" s="44"/>
    </row>
    <row r="378" spans="1:31" s="2" customFormat="1">
      <c r="A378" s="22"/>
      <c r="B378" s="25"/>
      <c r="C378" s="84"/>
      <c r="D378" s="41"/>
      <c r="E378" s="144"/>
      <c r="F378" s="84"/>
      <c r="G378" s="116"/>
      <c r="H378" s="116"/>
      <c r="I378" s="116"/>
      <c r="J378" s="87"/>
      <c r="K378" s="144"/>
      <c r="L378" s="74"/>
      <c r="M378" s="41"/>
      <c r="N378" s="3"/>
      <c r="O378" s="3"/>
      <c r="P378" s="3"/>
      <c r="Q378" s="3"/>
      <c r="R378" s="21"/>
      <c r="S378" s="22"/>
      <c r="T378" s="22"/>
      <c r="U378" s="40"/>
      <c r="V378" s="40"/>
      <c r="W378" s="21"/>
      <c r="X378" s="21"/>
      <c r="Y378" s="21"/>
      <c r="Z378" s="21"/>
      <c r="AA378" s="21"/>
      <c r="AB378" s="3"/>
      <c r="AC378" s="3"/>
      <c r="AD378" s="3"/>
      <c r="AE378" s="3"/>
    </row>
    <row r="379" spans="1:31" s="17" customFormat="1" ht="31.5">
      <c r="A379" s="24">
        <v>30</v>
      </c>
      <c r="B379" s="23" t="s">
        <v>922</v>
      </c>
      <c r="C379" s="89">
        <f>COUNTA(C380:C386)</f>
        <v>3</v>
      </c>
      <c r="D379" s="62">
        <f>COUNTA(D380:D386)</f>
        <v>2</v>
      </c>
      <c r="E379" s="146">
        <f t="shared" ref="E379:I379" si="36">COUNTA(E380:E386)</f>
        <v>2</v>
      </c>
      <c r="F379" s="117">
        <f t="shared" si="36"/>
        <v>2</v>
      </c>
      <c r="G379" s="117">
        <f t="shared" si="36"/>
        <v>1</v>
      </c>
      <c r="H379" s="117">
        <f t="shared" si="36"/>
        <v>0</v>
      </c>
      <c r="I379" s="117">
        <f t="shared" si="36"/>
        <v>0</v>
      </c>
      <c r="J379" s="89"/>
      <c r="K379" s="146"/>
      <c r="L379" s="77"/>
      <c r="M379" s="43"/>
      <c r="N379" s="24">
        <f t="shared" ref="N379:AA379" si="37">COUNTA(N380:N386)</f>
        <v>0</v>
      </c>
      <c r="O379" s="24">
        <f t="shared" si="37"/>
        <v>0</v>
      </c>
      <c r="P379" s="24">
        <f t="shared" si="37"/>
        <v>0</v>
      </c>
      <c r="Q379" s="24">
        <f t="shared" si="37"/>
        <v>3</v>
      </c>
      <c r="R379" s="24">
        <f t="shared" si="37"/>
        <v>0</v>
      </c>
      <c r="S379" s="24">
        <f t="shared" si="37"/>
        <v>1</v>
      </c>
      <c r="T379" s="24">
        <f t="shared" si="37"/>
        <v>1</v>
      </c>
      <c r="U379" s="43">
        <f t="shared" si="37"/>
        <v>0</v>
      </c>
      <c r="V379" s="43">
        <f t="shared" si="37"/>
        <v>3</v>
      </c>
      <c r="W379" s="24">
        <f t="shared" si="37"/>
        <v>0</v>
      </c>
      <c r="X379" s="24">
        <f t="shared" si="37"/>
        <v>0</v>
      </c>
      <c r="Y379" s="24">
        <f t="shared" si="37"/>
        <v>0</v>
      </c>
      <c r="Z379" s="24">
        <f t="shared" si="37"/>
        <v>0</v>
      </c>
      <c r="AA379" s="24">
        <f t="shared" si="37"/>
        <v>0</v>
      </c>
      <c r="AB379" s="24"/>
      <c r="AC379" s="24"/>
      <c r="AD379" s="24"/>
      <c r="AE379" s="24"/>
    </row>
    <row r="380" spans="1:31" s="14" customFormat="1" ht="47.25">
      <c r="A380" s="24"/>
      <c r="B380" s="21"/>
      <c r="C380" s="84" t="s">
        <v>480</v>
      </c>
      <c r="D380" s="40" t="s">
        <v>481</v>
      </c>
      <c r="E380" s="144" t="s">
        <v>482</v>
      </c>
      <c r="F380" s="86" t="s">
        <v>483</v>
      </c>
      <c r="G380" s="123" t="s">
        <v>966</v>
      </c>
      <c r="H380" s="123"/>
      <c r="I380" s="123"/>
      <c r="J380" s="87" t="s">
        <v>484</v>
      </c>
      <c r="K380" s="144" t="s">
        <v>474</v>
      </c>
      <c r="L380" s="74"/>
      <c r="M380" s="41">
        <v>53</v>
      </c>
      <c r="N380" s="22"/>
      <c r="O380" s="22"/>
      <c r="P380" s="22"/>
      <c r="Q380" s="22" t="s">
        <v>227</v>
      </c>
      <c r="R380" s="22"/>
      <c r="S380" s="22"/>
      <c r="T380" s="22" t="s">
        <v>966</v>
      </c>
      <c r="U380" s="41"/>
      <c r="V380" s="41" t="s">
        <v>966</v>
      </c>
      <c r="W380" s="22"/>
      <c r="X380" s="22"/>
      <c r="Y380" s="22"/>
      <c r="Z380" s="22"/>
      <c r="AA380" s="22"/>
      <c r="AB380" s="22"/>
      <c r="AC380" s="22"/>
      <c r="AD380" s="22"/>
      <c r="AE380" s="22"/>
    </row>
    <row r="381" spans="1:31" s="166" customFormat="1" ht="26.25" customHeight="1">
      <c r="A381" s="167"/>
      <c r="B381" s="164"/>
      <c r="C381" s="164" t="s">
        <v>1983</v>
      </c>
      <c r="D381" s="253" t="s">
        <v>1985</v>
      </c>
      <c r="E381" s="253" t="s">
        <v>1986</v>
      </c>
      <c r="F381" s="259" t="s">
        <v>1987</v>
      </c>
      <c r="G381" s="163"/>
      <c r="H381" s="163"/>
      <c r="I381" s="163"/>
      <c r="J381" s="256" t="s">
        <v>1988</v>
      </c>
      <c r="K381" s="253" t="s">
        <v>1850</v>
      </c>
      <c r="L381" s="164"/>
      <c r="M381" s="163">
        <v>62</v>
      </c>
      <c r="N381" s="163"/>
      <c r="O381" s="163"/>
      <c r="P381" s="163"/>
      <c r="Q381" s="163" t="s">
        <v>227</v>
      </c>
      <c r="R381" s="163"/>
      <c r="S381" s="259" t="s">
        <v>966</v>
      </c>
      <c r="T381" s="163"/>
      <c r="U381" s="163"/>
      <c r="V381" s="163" t="s">
        <v>966</v>
      </c>
      <c r="W381" s="163"/>
      <c r="X381" s="163"/>
      <c r="Y381" s="163"/>
      <c r="Z381" s="163"/>
      <c r="AA381" s="163"/>
      <c r="AB381" s="163"/>
      <c r="AC381" s="163"/>
      <c r="AD381" s="163"/>
      <c r="AE381" s="163"/>
    </row>
    <row r="382" spans="1:31" s="166" customFormat="1" ht="26.25" customHeight="1">
      <c r="A382" s="167"/>
      <c r="B382" s="164"/>
      <c r="C382" s="164" t="s">
        <v>1984</v>
      </c>
      <c r="D382" s="255"/>
      <c r="E382" s="255"/>
      <c r="F382" s="261"/>
      <c r="G382" s="163"/>
      <c r="H382" s="163"/>
      <c r="I382" s="163"/>
      <c r="J382" s="258"/>
      <c r="K382" s="255"/>
      <c r="L382" s="164"/>
      <c r="M382" s="163">
        <v>62</v>
      </c>
      <c r="N382" s="163"/>
      <c r="O382" s="163"/>
      <c r="P382" s="163"/>
      <c r="Q382" s="163" t="s">
        <v>227</v>
      </c>
      <c r="R382" s="163"/>
      <c r="S382" s="261"/>
      <c r="T382" s="163"/>
      <c r="U382" s="163"/>
      <c r="V382" s="163" t="s">
        <v>966</v>
      </c>
      <c r="W382" s="163"/>
      <c r="X382" s="163"/>
      <c r="Y382" s="163"/>
      <c r="Z382" s="163"/>
      <c r="AA382" s="163"/>
      <c r="AB382" s="163"/>
      <c r="AC382" s="163"/>
      <c r="AD382" s="163"/>
      <c r="AE382" s="163"/>
    </row>
    <row r="383" spans="1:31" s="14" customFormat="1">
      <c r="A383" s="67"/>
      <c r="B383" s="64"/>
      <c r="C383" s="84"/>
      <c r="D383" s="64"/>
      <c r="E383" s="144"/>
      <c r="F383" s="86"/>
      <c r="G383" s="123"/>
      <c r="H383" s="123"/>
      <c r="I383" s="123"/>
      <c r="J383" s="87"/>
      <c r="K383" s="144"/>
      <c r="L383" s="74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  <c r="AC383" s="66"/>
      <c r="AD383" s="66"/>
      <c r="AE383" s="66"/>
    </row>
    <row r="384" spans="1:31" s="14" customFormat="1">
      <c r="A384" s="67"/>
      <c r="B384" s="64"/>
      <c r="C384" s="84"/>
      <c r="D384" s="64"/>
      <c r="E384" s="144"/>
      <c r="F384" s="86"/>
      <c r="G384" s="123"/>
      <c r="H384" s="123"/>
      <c r="I384" s="123"/>
      <c r="J384" s="87"/>
      <c r="K384" s="144"/>
      <c r="L384" s="74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  <c r="AC384" s="66"/>
      <c r="AD384" s="66"/>
      <c r="AE384" s="66"/>
    </row>
    <row r="385" spans="1:31" s="2" customFormat="1">
      <c r="A385" s="22"/>
      <c r="B385" s="25"/>
      <c r="C385" s="84"/>
      <c r="D385" s="41"/>
      <c r="E385" s="144"/>
      <c r="F385" s="84"/>
      <c r="G385" s="116"/>
      <c r="H385" s="116"/>
      <c r="I385" s="116"/>
      <c r="J385" s="87"/>
      <c r="K385" s="144"/>
      <c r="L385" s="74"/>
      <c r="M385" s="41"/>
      <c r="N385" s="3"/>
      <c r="O385" s="3"/>
      <c r="P385" s="3"/>
      <c r="Q385" s="3"/>
      <c r="R385" s="21"/>
      <c r="S385" s="22"/>
      <c r="T385" s="22"/>
      <c r="U385" s="40"/>
      <c r="V385" s="40"/>
      <c r="W385" s="21"/>
      <c r="X385" s="21"/>
      <c r="Y385" s="21"/>
      <c r="Z385" s="21"/>
      <c r="AA385" s="21"/>
      <c r="AB385" s="3"/>
      <c r="AC385" s="3"/>
      <c r="AD385" s="3"/>
      <c r="AE385" s="3"/>
    </row>
    <row r="386" spans="1:31" s="2" customFormat="1">
      <c r="A386" s="22"/>
      <c r="B386" s="25"/>
      <c r="C386" s="84"/>
      <c r="D386" s="41"/>
      <c r="E386" s="144"/>
      <c r="F386" s="84"/>
      <c r="G386" s="116"/>
      <c r="H386" s="116"/>
      <c r="I386" s="116"/>
      <c r="J386" s="87"/>
      <c r="K386" s="144"/>
      <c r="L386" s="74"/>
      <c r="M386" s="41"/>
      <c r="N386" s="3"/>
      <c r="O386" s="3"/>
      <c r="P386" s="3"/>
      <c r="Q386" s="3"/>
      <c r="R386" s="21"/>
      <c r="S386" s="22"/>
      <c r="T386" s="22"/>
      <c r="U386" s="40"/>
      <c r="V386" s="40"/>
      <c r="W386" s="21"/>
      <c r="X386" s="21"/>
      <c r="Y386" s="21"/>
      <c r="Z386" s="21"/>
      <c r="AA386" s="21"/>
      <c r="AB386" s="3"/>
      <c r="AC386" s="3"/>
      <c r="AD386" s="3"/>
      <c r="AE386" s="3"/>
    </row>
    <row r="387" spans="1:31" s="62" customFormat="1" ht="31.5">
      <c r="A387" s="62">
        <v>31</v>
      </c>
      <c r="B387" s="61" t="s">
        <v>923</v>
      </c>
      <c r="C387" s="89">
        <f>COUNTA(C388:C402)</f>
        <v>10</v>
      </c>
      <c r="D387" s="62">
        <f>COUNTA(D388:D402)</f>
        <v>9</v>
      </c>
      <c r="E387" s="146">
        <f t="shared" ref="E387:I387" si="38">COUNTA(E388:E402)</f>
        <v>9</v>
      </c>
      <c r="F387" s="117">
        <f t="shared" si="38"/>
        <v>9</v>
      </c>
      <c r="G387" s="117">
        <f t="shared" si="38"/>
        <v>1</v>
      </c>
      <c r="H387" s="117">
        <f t="shared" si="38"/>
        <v>1</v>
      </c>
      <c r="I387" s="117">
        <f t="shared" si="38"/>
        <v>0</v>
      </c>
      <c r="J387" s="89"/>
      <c r="K387" s="146"/>
      <c r="L387" s="77"/>
      <c r="N387" s="62">
        <f t="shared" ref="N387:AA387" si="39">COUNTA(N388:N402)</f>
        <v>0</v>
      </c>
      <c r="O387" s="62">
        <f t="shared" si="39"/>
        <v>0</v>
      </c>
      <c r="P387" s="62">
        <f t="shared" si="39"/>
        <v>0</v>
      </c>
      <c r="Q387" s="62">
        <f t="shared" si="39"/>
        <v>10</v>
      </c>
      <c r="R387" s="62">
        <f t="shared" si="39"/>
        <v>0</v>
      </c>
      <c r="S387" s="62">
        <f t="shared" si="39"/>
        <v>2</v>
      </c>
      <c r="T387" s="62">
        <f t="shared" si="39"/>
        <v>5</v>
      </c>
      <c r="U387" s="62">
        <f t="shared" si="39"/>
        <v>2</v>
      </c>
      <c r="V387" s="62">
        <f t="shared" si="39"/>
        <v>10</v>
      </c>
      <c r="W387" s="62">
        <f t="shared" si="39"/>
        <v>0</v>
      </c>
      <c r="X387" s="62">
        <f t="shared" si="39"/>
        <v>0</v>
      </c>
      <c r="Y387" s="62">
        <f t="shared" si="39"/>
        <v>0</v>
      </c>
      <c r="Z387" s="62">
        <f t="shared" si="39"/>
        <v>0</v>
      </c>
      <c r="AA387" s="62">
        <f t="shared" si="39"/>
        <v>0</v>
      </c>
    </row>
    <row r="388" spans="1:31" s="2" customFormat="1" ht="63">
      <c r="A388" s="17"/>
      <c r="B388" s="26"/>
      <c r="C388" s="84" t="s">
        <v>621</v>
      </c>
      <c r="D388" s="40" t="s">
        <v>1801</v>
      </c>
      <c r="E388" s="144" t="s">
        <v>622</v>
      </c>
      <c r="F388" s="86" t="s">
        <v>623</v>
      </c>
      <c r="G388" s="123"/>
      <c r="H388" s="123" t="s">
        <v>1685</v>
      </c>
      <c r="I388" s="123"/>
      <c r="J388" s="88" t="s">
        <v>624</v>
      </c>
      <c r="K388" s="144" t="s">
        <v>592</v>
      </c>
      <c r="L388" s="74"/>
      <c r="M388" s="41">
        <v>60.9</v>
      </c>
      <c r="N388" s="22"/>
      <c r="O388" s="22"/>
      <c r="P388" s="22"/>
      <c r="Q388" s="22" t="s">
        <v>227</v>
      </c>
      <c r="R388" s="22"/>
      <c r="S388" s="22" t="s">
        <v>966</v>
      </c>
      <c r="T388" s="22"/>
      <c r="U388" s="41"/>
      <c r="V388" s="41" t="s">
        <v>966</v>
      </c>
      <c r="W388" s="22"/>
      <c r="X388" s="22"/>
      <c r="Y388" s="22"/>
      <c r="Z388" s="22"/>
      <c r="AA388" s="22"/>
      <c r="AB388" s="3"/>
      <c r="AC388" s="3"/>
      <c r="AD388" s="3"/>
      <c r="AE388" s="3"/>
    </row>
    <row r="389" spans="1:31" s="14" customFormat="1" ht="63">
      <c r="A389" s="24"/>
      <c r="C389" s="84" t="s">
        <v>780</v>
      </c>
      <c r="D389" s="40" t="s">
        <v>781</v>
      </c>
      <c r="E389" s="144" t="s">
        <v>782</v>
      </c>
      <c r="F389" s="86" t="s">
        <v>783</v>
      </c>
      <c r="G389" s="123"/>
      <c r="H389" s="123"/>
      <c r="I389" s="123"/>
      <c r="J389" s="88" t="s">
        <v>784</v>
      </c>
      <c r="K389" s="144" t="s">
        <v>785</v>
      </c>
      <c r="L389" s="74"/>
      <c r="M389" s="41">
        <v>53.3</v>
      </c>
      <c r="N389" s="22"/>
      <c r="O389" s="22"/>
      <c r="P389" s="22"/>
      <c r="Q389" s="22" t="s">
        <v>227</v>
      </c>
      <c r="R389" s="22"/>
      <c r="S389" s="22"/>
      <c r="T389" s="22" t="s">
        <v>966</v>
      </c>
      <c r="U389" s="41"/>
      <c r="V389" s="41" t="s">
        <v>966</v>
      </c>
      <c r="W389" s="22"/>
      <c r="X389" s="22"/>
      <c r="Y389" s="22"/>
      <c r="Z389" s="22"/>
      <c r="AA389" s="22"/>
      <c r="AB389" s="22"/>
      <c r="AC389" s="22"/>
      <c r="AD389" s="22"/>
      <c r="AE389" s="22"/>
    </row>
    <row r="390" spans="1:31" s="2" customFormat="1" ht="63">
      <c r="A390" s="24"/>
      <c r="B390" s="23"/>
      <c r="C390" s="84" t="s">
        <v>616</v>
      </c>
      <c r="D390" s="40" t="s">
        <v>617</v>
      </c>
      <c r="E390" s="144" t="s">
        <v>618</v>
      </c>
      <c r="F390" s="86" t="s">
        <v>619</v>
      </c>
      <c r="G390" s="123"/>
      <c r="H390" s="123"/>
      <c r="I390" s="123"/>
      <c r="J390" s="88" t="s">
        <v>620</v>
      </c>
      <c r="K390" s="144" t="s">
        <v>592</v>
      </c>
      <c r="L390" s="74"/>
      <c r="M390" s="41">
        <v>59.1</v>
      </c>
      <c r="N390" s="22"/>
      <c r="O390" s="22"/>
      <c r="P390" s="22"/>
      <c r="Q390" s="22" t="s">
        <v>227</v>
      </c>
      <c r="R390" s="22"/>
      <c r="S390" s="22"/>
      <c r="T390" s="22" t="s">
        <v>966</v>
      </c>
      <c r="U390" s="41"/>
      <c r="V390" s="41" t="s">
        <v>966</v>
      </c>
      <c r="W390" s="22"/>
      <c r="X390" s="22"/>
      <c r="Y390" s="22"/>
      <c r="Z390" s="22"/>
      <c r="AA390" s="22"/>
      <c r="AB390" s="3"/>
      <c r="AC390" s="3"/>
      <c r="AD390" s="3"/>
      <c r="AE390" s="3"/>
    </row>
    <row r="391" spans="1:31" s="2" customFormat="1" ht="63">
      <c r="A391" s="24"/>
      <c r="B391" s="23"/>
      <c r="C391" s="84" t="s">
        <v>744</v>
      </c>
      <c r="D391" s="40" t="s">
        <v>745</v>
      </c>
      <c r="E391" s="144" t="s">
        <v>746</v>
      </c>
      <c r="F391" s="86" t="s">
        <v>747</v>
      </c>
      <c r="G391" s="123" t="s">
        <v>966</v>
      </c>
      <c r="H391" s="123"/>
      <c r="I391" s="123"/>
      <c r="J391" s="88" t="s">
        <v>748</v>
      </c>
      <c r="K391" s="144" t="s">
        <v>749</v>
      </c>
      <c r="L391" s="74"/>
      <c r="M391" s="41">
        <v>52.4</v>
      </c>
      <c r="N391" s="22"/>
      <c r="O391" s="22"/>
      <c r="P391" s="22"/>
      <c r="Q391" s="22" t="s">
        <v>227</v>
      </c>
      <c r="R391" s="22"/>
      <c r="S391" s="22"/>
      <c r="T391" s="22"/>
      <c r="U391" s="41" t="s">
        <v>966</v>
      </c>
      <c r="V391" s="41" t="s">
        <v>966</v>
      </c>
      <c r="W391" s="22"/>
      <c r="X391" s="22"/>
      <c r="Y391" s="22"/>
      <c r="Z391" s="22"/>
      <c r="AA391" s="22"/>
      <c r="AB391" s="3"/>
      <c r="AC391" s="3"/>
      <c r="AD391" s="3"/>
      <c r="AE391" s="3"/>
    </row>
    <row r="392" spans="1:31" s="2" customFormat="1" ht="63">
      <c r="A392" s="24"/>
      <c r="B392" s="21"/>
      <c r="C392" s="84" t="s">
        <v>604</v>
      </c>
      <c r="D392" s="40" t="s">
        <v>605</v>
      </c>
      <c r="E392" s="144" t="s">
        <v>606</v>
      </c>
      <c r="F392" s="86" t="s">
        <v>607</v>
      </c>
      <c r="G392" s="123"/>
      <c r="H392" s="123"/>
      <c r="I392" s="123"/>
      <c r="J392" s="88" t="s">
        <v>608</v>
      </c>
      <c r="K392" s="144" t="s">
        <v>592</v>
      </c>
      <c r="L392" s="74"/>
      <c r="M392" s="41">
        <v>60.4</v>
      </c>
      <c r="N392" s="22"/>
      <c r="O392" s="22"/>
      <c r="P392" s="22"/>
      <c r="Q392" s="22" t="s">
        <v>227</v>
      </c>
      <c r="R392" s="22"/>
      <c r="S392" s="22"/>
      <c r="T392" s="22" t="s">
        <v>966</v>
      </c>
      <c r="U392" s="41"/>
      <c r="V392" s="41" t="s">
        <v>966</v>
      </c>
      <c r="W392" s="22"/>
      <c r="X392" s="22"/>
      <c r="Y392" s="22"/>
      <c r="Z392" s="22"/>
      <c r="AA392" s="22"/>
      <c r="AB392" s="3"/>
      <c r="AC392" s="3"/>
      <c r="AD392" s="3"/>
      <c r="AE392" s="3"/>
    </row>
    <row r="393" spans="1:31" s="14" customFormat="1" ht="47.25">
      <c r="A393" s="24"/>
      <c r="B393" s="21"/>
      <c r="C393" s="84" t="s">
        <v>604</v>
      </c>
      <c r="D393" s="40" t="s">
        <v>750</v>
      </c>
      <c r="E393" s="144" t="s">
        <v>751</v>
      </c>
      <c r="F393" s="86" t="s">
        <v>752</v>
      </c>
      <c r="G393" s="123"/>
      <c r="H393" s="123"/>
      <c r="I393" s="123"/>
      <c r="J393" s="88" t="s">
        <v>753</v>
      </c>
      <c r="K393" s="144" t="s">
        <v>754</v>
      </c>
      <c r="L393" s="74"/>
      <c r="M393" s="41">
        <v>52.5</v>
      </c>
      <c r="N393" s="22"/>
      <c r="O393" s="22"/>
      <c r="P393" s="22"/>
      <c r="Q393" s="22" t="s">
        <v>227</v>
      </c>
      <c r="R393" s="22"/>
      <c r="S393" s="22"/>
      <c r="T393" s="22"/>
      <c r="U393" s="41" t="s">
        <v>966</v>
      </c>
      <c r="V393" s="41" t="s">
        <v>966</v>
      </c>
      <c r="W393" s="22"/>
      <c r="X393" s="22"/>
      <c r="Y393" s="22"/>
      <c r="Z393" s="22"/>
      <c r="AA393" s="22"/>
      <c r="AB393" s="22"/>
      <c r="AC393" s="22"/>
      <c r="AD393" s="22"/>
      <c r="AE393" s="22"/>
    </row>
    <row r="394" spans="1:31" s="14" customFormat="1" ht="47.25">
      <c r="A394" s="24"/>
      <c r="B394" s="21"/>
      <c r="C394" s="84" t="s">
        <v>755</v>
      </c>
      <c r="D394" s="40" t="s">
        <v>756</v>
      </c>
      <c r="E394" s="144" t="s">
        <v>757</v>
      </c>
      <c r="F394" s="86" t="s">
        <v>758</v>
      </c>
      <c r="G394" s="123"/>
      <c r="H394" s="123"/>
      <c r="I394" s="123"/>
      <c r="J394" s="88" t="s">
        <v>759</v>
      </c>
      <c r="K394" s="144" t="s">
        <v>754</v>
      </c>
      <c r="L394" s="74"/>
      <c r="M394" s="41">
        <v>54.5</v>
      </c>
      <c r="N394" s="22"/>
      <c r="O394" s="22"/>
      <c r="P394" s="22"/>
      <c r="Q394" s="22" t="s">
        <v>227</v>
      </c>
      <c r="R394" s="22"/>
      <c r="S394" s="22" t="s">
        <v>966</v>
      </c>
      <c r="T394" s="22"/>
      <c r="U394" s="41"/>
      <c r="V394" s="41" t="s">
        <v>966</v>
      </c>
      <c r="W394" s="22"/>
      <c r="X394" s="22"/>
      <c r="Y394" s="22"/>
      <c r="Z394" s="22"/>
      <c r="AA394" s="22"/>
      <c r="AB394" s="22"/>
      <c r="AC394" s="22"/>
      <c r="AD394" s="22"/>
      <c r="AE394" s="22"/>
    </row>
    <row r="395" spans="1:31" s="2" customFormat="1" ht="45" customHeight="1">
      <c r="A395" s="24"/>
      <c r="B395" s="21"/>
      <c r="C395" s="84" t="s">
        <v>102</v>
      </c>
      <c r="D395" s="273" t="s">
        <v>103</v>
      </c>
      <c r="E395" s="273" t="s">
        <v>104</v>
      </c>
      <c r="F395" s="305" t="s">
        <v>105</v>
      </c>
      <c r="G395" s="123"/>
      <c r="H395" s="123"/>
      <c r="I395" s="123"/>
      <c r="J395" s="307" t="s">
        <v>106</v>
      </c>
      <c r="K395" s="273" t="s">
        <v>964</v>
      </c>
      <c r="L395" s="74"/>
      <c r="M395" s="41">
        <v>61.8</v>
      </c>
      <c r="N395" s="22"/>
      <c r="O395" s="22"/>
      <c r="P395" s="22"/>
      <c r="Q395" s="22" t="s">
        <v>3</v>
      </c>
      <c r="R395" s="22"/>
      <c r="S395" s="22"/>
      <c r="T395" s="305" t="s">
        <v>966</v>
      </c>
      <c r="U395" s="41"/>
      <c r="V395" s="41" t="s">
        <v>966</v>
      </c>
      <c r="W395" s="22"/>
      <c r="X395" s="22"/>
      <c r="Y395" s="22"/>
      <c r="Z395" s="22"/>
      <c r="AA395" s="22"/>
      <c r="AB395" s="3"/>
      <c r="AC395" s="3"/>
      <c r="AD395" s="3"/>
      <c r="AE395" s="3"/>
    </row>
    <row r="396" spans="1:31" s="2" customFormat="1" ht="37.5" customHeight="1">
      <c r="A396" s="24"/>
      <c r="B396" s="21"/>
      <c r="C396" s="84" t="s">
        <v>107</v>
      </c>
      <c r="D396" s="273"/>
      <c r="E396" s="273"/>
      <c r="F396" s="305"/>
      <c r="G396" s="123"/>
      <c r="H396" s="123"/>
      <c r="I396" s="123"/>
      <c r="J396" s="307"/>
      <c r="K396" s="273"/>
      <c r="L396" s="74"/>
      <c r="M396" s="41">
        <v>52.2</v>
      </c>
      <c r="N396" s="22"/>
      <c r="O396" s="22"/>
      <c r="P396" s="22"/>
      <c r="Q396" s="22" t="s">
        <v>3</v>
      </c>
      <c r="R396" s="22"/>
      <c r="S396" s="22"/>
      <c r="T396" s="305"/>
      <c r="U396" s="41"/>
      <c r="V396" s="41" t="s">
        <v>966</v>
      </c>
      <c r="W396" s="22"/>
      <c r="X396" s="22"/>
      <c r="Y396" s="22"/>
      <c r="Z396" s="22"/>
      <c r="AA396" s="22"/>
      <c r="AB396" s="3"/>
      <c r="AC396" s="3"/>
      <c r="AD396" s="3"/>
      <c r="AE396" s="3"/>
    </row>
    <row r="397" spans="1:31" s="2" customFormat="1" ht="63">
      <c r="A397" s="24"/>
      <c r="B397" s="21"/>
      <c r="C397" s="84" t="s">
        <v>587</v>
      </c>
      <c r="D397" s="40" t="s">
        <v>588</v>
      </c>
      <c r="E397" s="144" t="s">
        <v>589</v>
      </c>
      <c r="F397" s="86" t="s">
        <v>590</v>
      </c>
      <c r="G397" s="123"/>
      <c r="H397" s="123"/>
      <c r="I397" s="123"/>
      <c r="J397" s="88" t="s">
        <v>591</v>
      </c>
      <c r="K397" s="144" t="s">
        <v>592</v>
      </c>
      <c r="L397" s="74"/>
      <c r="M397" s="41">
        <v>60.5</v>
      </c>
      <c r="N397" s="22"/>
      <c r="O397" s="22"/>
      <c r="P397" s="22"/>
      <c r="Q397" s="22" t="s">
        <v>3</v>
      </c>
      <c r="R397" s="22"/>
      <c r="S397" s="22"/>
      <c r="T397" s="22" t="s">
        <v>966</v>
      </c>
      <c r="U397" s="41"/>
      <c r="V397" s="41" t="s">
        <v>966</v>
      </c>
      <c r="W397" s="22"/>
      <c r="X397" s="22"/>
      <c r="Y397" s="22"/>
      <c r="Z397" s="22"/>
      <c r="AA397" s="22"/>
      <c r="AB397" s="3"/>
      <c r="AC397" s="3"/>
      <c r="AD397" s="3"/>
      <c r="AE397" s="3"/>
    </row>
    <row r="398" spans="1:31" s="2" customFormat="1">
      <c r="A398" s="17"/>
      <c r="B398" s="46"/>
      <c r="C398" s="84"/>
      <c r="D398" s="64"/>
      <c r="E398" s="144"/>
      <c r="F398" s="86"/>
      <c r="G398" s="123"/>
      <c r="H398" s="123"/>
      <c r="I398" s="123"/>
      <c r="J398" s="88"/>
      <c r="K398" s="144"/>
      <c r="L398" s="74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44"/>
      <c r="AC398" s="44"/>
      <c r="AD398" s="44"/>
      <c r="AE398" s="44"/>
    </row>
    <row r="399" spans="1:31" s="2" customFormat="1">
      <c r="A399" s="17"/>
      <c r="B399" s="46"/>
      <c r="C399" s="84"/>
      <c r="D399" s="64"/>
      <c r="E399" s="144"/>
      <c r="F399" s="86"/>
      <c r="G399" s="123"/>
      <c r="H399" s="123"/>
      <c r="I399" s="123"/>
      <c r="J399" s="88"/>
      <c r="K399" s="144"/>
      <c r="L399" s="74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44"/>
      <c r="AC399" s="44"/>
      <c r="AD399" s="44"/>
      <c r="AE399" s="44"/>
    </row>
    <row r="400" spans="1:31" s="2" customFormat="1">
      <c r="A400" s="17"/>
      <c r="B400" s="46"/>
      <c r="C400" s="84"/>
      <c r="D400" s="64"/>
      <c r="E400" s="144"/>
      <c r="F400" s="86"/>
      <c r="G400" s="123"/>
      <c r="H400" s="123"/>
      <c r="I400" s="123"/>
      <c r="J400" s="88"/>
      <c r="K400" s="144"/>
      <c r="L400" s="74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44"/>
      <c r="AC400" s="44"/>
      <c r="AD400" s="44"/>
      <c r="AE400" s="44"/>
    </row>
    <row r="401" spans="1:31" s="2" customFormat="1">
      <c r="A401" s="22"/>
      <c r="B401" s="25"/>
      <c r="C401" s="84"/>
      <c r="D401" s="41"/>
      <c r="E401" s="144"/>
      <c r="F401" s="84"/>
      <c r="G401" s="116"/>
      <c r="H401" s="116"/>
      <c r="I401" s="116"/>
      <c r="J401" s="87"/>
      <c r="K401" s="144"/>
      <c r="L401" s="74"/>
      <c r="M401" s="41"/>
      <c r="N401" s="3"/>
      <c r="O401" s="3"/>
      <c r="P401" s="3"/>
      <c r="Q401" s="3"/>
      <c r="R401" s="21"/>
      <c r="S401" s="22"/>
      <c r="T401" s="22"/>
      <c r="U401" s="40"/>
      <c r="V401" s="40"/>
      <c r="W401" s="21"/>
      <c r="X401" s="21"/>
      <c r="Y401" s="21"/>
      <c r="Z401" s="21"/>
      <c r="AA401" s="21"/>
      <c r="AB401" s="3"/>
      <c r="AC401" s="3"/>
      <c r="AD401" s="3"/>
      <c r="AE401" s="3"/>
    </row>
    <row r="402" spans="1:31" s="2" customFormat="1">
      <c r="A402" s="22"/>
      <c r="B402" s="25"/>
      <c r="C402" s="84"/>
      <c r="D402" s="41"/>
      <c r="E402" s="144"/>
      <c r="F402" s="84"/>
      <c r="G402" s="116"/>
      <c r="H402" s="116"/>
      <c r="I402" s="116"/>
      <c r="J402" s="87"/>
      <c r="K402" s="144"/>
      <c r="L402" s="74"/>
      <c r="M402" s="41"/>
      <c r="N402" s="3"/>
      <c r="O402" s="3"/>
      <c r="P402" s="3"/>
      <c r="Q402" s="3"/>
      <c r="R402" s="21"/>
      <c r="S402" s="22"/>
      <c r="T402" s="22"/>
      <c r="U402" s="40"/>
      <c r="V402" s="40"/>
      <c r="W402" s="21"/>
      <c r="X402" s="21"/>
      <c r="Y402" s="21"/>
      <c r="Z402" s="21"/>
      <c r="AA402" s="21"/>
      <c r="AB402" s="3"/>
      <c r="AC402" s="3"/>
      <c r="AD402" s="3"/>
      <c r="AE402" s="3"/>
    </row>
    <row r="403" spans="1:31" s="15" customFormat="1">
      <c r="A403" s="24">
        <v>32</v>
      </c>
      <c r="B403" s="8" t="s">
        <v>924</v>
      </c>
      <c r="C403" s="89">
        <f t="shared" ref="C403:AA403" si="40">COUNTA(C404:C410)</f>
        <v>3</v>
      </c>
      <c r="D403" s="43">
        <f t="shared" si="40"/>
        <v>2</v>
      </c>
      <c r="E403" s="8">
        <f t="shared" si="40"/>
        <v>2</v>
      </c>
      <c r="F403" s="90">
        <f t="shared" si="40"/>
        <v>2</v>
      </c>
      <c r="G403" s="117">
        <f t="shared" si="40"/>
        <v>1</v>
      </c>
      <c r="H403" s="117">
        <f t="shared" si="40"/>
        <v>0</v>
      </c>
      <c r="I403" s="117">
        <f t="shared" si="40"/>
        <v>0</v>
      </c>
      <c r="J403" s="89">
        <f t="shared" si="40"/>
        <v>2</v>
      </c>
      <c r="K403" s="8">
        <f t="shared" si="40"/>
        <v>2</v>
      </c>
      <c r="L403" s="75"/>
      <c r="M403" s="43">
        <f t="shared" si="40"/>
        <v>3</v>
      </c>
      <c r="N403" s="9">
        <f t="shared" si="40"/>
        <v>0</v>
      </c>
      <c r="O403" s="9">
        <f t="shared" si="40"/>
        <v>0</v>
      </c>
      <c r="P403" s="9">
        <f t="shared" si="40"/>
        <v>0</v>
      </c>
      <c r="Q403" s="9">
        <f t="shared" si="40"/>
        <v>3</v>
      </c>
      <c r="R403" s="9">
        <f t="shared" si="40"/>
        <v>0</v>
      </c>
      <c r="S403" s="9">
        <f t="shared" si="40"/>
        <v>1</v>
      </c>
      <c r="T403" s="9">
        <f t="shared" si="40"/>
        <v>0</v>
      </c>
      <c r="U403" s="43">
        <f t="shared" si="40"/>
        <v>1</v>
      </c>
      <c r="V403" s="43">
        <f t="shared" si="40"/>
        <v>3</v>
      </c>
      <c r="W403" s="9">
        <f t="shared" si="40"/>
        <v>0</v>
      </c>
      <c r="X403" s="9">
        <f t="shared" si="40"/>
        <v>0</v>
      </c>
      <c r="Y403" s="9">
        <f t="shared" si="40"/>
        <v>0</v>
      </c>
      <c r="Z403" s="9">
        <f t="shared" si="40"/>
        <v>0</v>
      </c>
      <c r="AA403" s="9">
        <f t="shared" si="40"/>
        <v>0</v>
      </c>
      <c r="AB403" s="9"/>
      <c r="AC403" s="9"/>
      <c r="AD403" s="9"/>
      <c r="AE403" s="9"/>
    </row>
    <row r="404" spans="1:31" s="2" customFormat="1" ht="63">
      <c r="A404" s="24"/>
      <c r="B404" s="25"/>
      <c r="C404" s="84" t="s">
        <v>775</v>
      </c>
      <c r="D404" s="40" t="s">
        <v>776</v>
      </c>
      <c r="E404" s="144" t="s">
        <v>777</v>
      </c>
      <c r="F404" s="86" t="s">
        <v>778</v>
      </c>
      <c r="G404" s="123"/>
      <c r="H404" s="123"/>
      <c r="I404" s="123"/>
      <c r="J404" s="88" t="s">
        <v>779</v>
      </c>
      <c r="K404" s="150" t="s">
        <v>774</v>
      </c>
      <c r="L404" s="81"/>
      <c r="M404" s="41">
        <v>57.7</v>
      </c>
      <c r="N404" s="22"/>
      <c r="O404" s="22"/>
      <c r="P404" s="22"/>
      <c r="Q404" s="22" t="s">
        <v>227</v>
      </c>
      <c r="R404" s="22"/>
      <c r="S404" s="22" t="s">
        <v>966</v>
      </c>
      <c r="T404" s="22"/>
      <c r="U404" s="41"/>
      <c r="V404" s="41" t="s">
        <v>966</v>
      </c>
      <c r="W404" s="22"/>
      <c r="X404" s="22"/>
      <c r="Y404" s="22"/>
      <c r="Z404" s="22"/>
      <c r="AA404" s="22"/>
      <c r="AB404" s="3"/>
      <c r="AC404" s="3"/>
      <c r="AD404" s="3"/>
      <c r="AE404" s="3"/>
    </row>
    <row r="405" spans="1:31" s="2" customFormat="1" ht="40.5" customHeight="1">
      <c r="A405" s="24"/>
      <c r="B405" s="25"/>
      <c r="C405" s="84" t="s">
        <v>598</v>
      </c>
      <c r="D405" s="273" t="s">
        <v>599</v>
      </c>
      <c r="E405" s="273" t="s">
        <v>600</v>
      </c>
      <c r="F405" s="273" t="s">
        <v>601</v>
      </c>
      <c r="G405" s="116"/>
      <c r="H405" s="116"/>
      <c r="I405" s="116"/>
      <c r="J405" s="307" t="s">
        <v>602</v>
      </c>
      <c r="K405" s="304" t="s">
        <v>592</v>
      </c>
      <c r="L405" s="81"/>
      <c r="M405" s="40">
        <v>55.9</v>
      </c>
      <c r="N405" s="25"/>
      <c r="O405" s="25"/>
      <c r="P405" s="25"/>
      <c r="Q405" s="22" t="s">
        <v>227</v>
      </c>
      <c r="R405" s="22"/>
      <c r="S405" s="22"/>
      <c r="T405" s="22"/>
      <c r="U405" s="305" t="s">
        <v>966</v>
      </c>
      <c r="V405" s="41" t="s">
        <v>966</v>
      </c>
      <c r="W405" s="22"/>
      <c r="X405" s="22"/>
      <c r="Y405" s="22"/>
      <c r="Z405" s="22"/>
      <c r="AA405" s="22"/>
      <c r="AB405" s="3"/>
      <c r="AC405" s="3"/>
      <c r="AD405" s="3"/>
      <c r="AE405" s="3"/>
    </row>
    <row r="406" spans="1:31" s="2" customFormat="1" ht="40.5" customHeight="1">
      <c r="A406" s="24"/>
      <c r="B406" s="25"/>
      <c r="C406" s="84" t="s">
        <v>603</v>
      </c>
      <c r="D406" s="273"/>
      <c r="E406" s="273"/>
      <c r="F406" s="273"/>
      <c r="G406" s="116" t="s">
        <v>966</v>
      </c>
      <c r="H406" s="116"/>
      <c r="I406" s="116"/>
      <c r="J406" s="307"/>
      <c r="K406" s="304"/>
      <c r="L406" s="81"/>
      <c r="M406" s="41">
        <v>55</v>
      </c>
      <c r="N406" s="22"/>
      <c r="O406" s="22"/>
      <c r="P406" s="22"/>
      <c r="Q406" s="22" t="s">
        <v>227</v>
      </c>
      <c r="R406" s="22"/>
      <c r="S406" s="22"/>
      <c r="T406" s="22"/>
      <c r="U406" s="305"/>
      <c r="V406" s="41" t="s">
        <v>966</v>
      </c>
      <c r="W406" s="22"/>
      <c r="X406" s="22"/>
      <c r="Y406" s="22"/>
      <c r="Z406" s="22"/>
      <c r="AA406" s="22"/>
      <c r="AB406" s="3"/>
      <c r="AC406" s="3"/>
      <c r="AD406" s="3"/>
      <c r="AE406" s="3"/>
    </row>
    <row r="407" spans="1:31" s="2" customFormat="1">
      <c r="A407" s="66"/>
      <c r="B407" s="65"/>
      <c r="C407" s="84"/>
      <c r="D407" s="66"/>
      <c r="E407" s="144"/>
      <c r="F407" s="84"/>
      <c r="G407" s="116"/>
      <c r="H407" s="116"/>
      <c r="I407" s="116"/>
      <c r="J407" s="87"/>
      <c r="K407" s="144"/>
      <c r="L407" s="74"/>
      <c r="M407" s="66"/>
      <c r="N407" s="44"/>
      <c r="O407" s="44"/>
      <c r="P407" s="44"/>
      <c r="Q407" s="44"/>
      <c r="R407" s="64"/>
      <c r="S407" s="66"/>
      <c r="T407" s="66"/>
      <c r="U407" s="64"/>
      <c r="V407" s="64"/>
      <c r="W407" s="64"/>
      <c r="X407" s="64"/>
      <c r="Y407" s="64"/>
      <c r="Z407" s="64"/>
      <c r="AA407" s="64"/>
      <c r="AB407" s="44"/>
      <c r="AC407" s="44"/>
      <c r="AD407" s="44"/>
      <c r="AE407" s="44"/>
    </row>
    <row r="408" spans="1:31" s="2" customFormat="1">
      <c r="A408" s="66"/>
      <c r="B408" s="65"/>
      <c r="C408" s="84"/>
      <c r="D408" s="66"/>
      <c r="E408" s="144"/>
      <c r="F408" s="84"/>
      <c r="G408" s="116"/>
      <c r="H408" s="116"/>
      <c r="I408" s="116"/>
      <c r="J408" s="87"/>
      <c r="K408" s="144"/>
      <c r="L408" s="74"/>
      <c r="M408" s="66"/>
      <c r="N408" s="44"/>
      <c r="O408" s="44"/>
      <c r="P408" s="44"/>
      <c r="Q408" s="44"/>
      <c r="R408" s="64"/>
      <c r="S408" s="66"/>
      <c r="T408" s="66"/>
      <c r="U408" s="64"/>
      <c r="V408" s="64"/>
      <c r="W408" s="64"/>
      <c r="X408" s="64"/>
      <c r="Y408" s="64"/>
      <c r="Z408" s="64"/>
      <c r="AA408" s="64"/>
      <c r="AB408" s="44"/>
      <c r="AC408" s="44"/>
      <c r="AD408" s="44"/>
      <c r="AE408" s="44"/>
    </row>
    <row r="409" spans="1:31" s="2" customFormat="1">
      <c r="A409" s="66"/>
      <c r="B409" s="65"/>
      <c r="C409" s="84"/>
      <c r="D409" s="66"/>
      <c r="E409" s="144"/>
      <c r="F409" s="84"/>
      <c r="G409" s="116"/>
      <c r="H409" s="116"/>
      <c r="I409" s="116"/>
      <c r="J409" s="87"/>
      <c r="K409" s="144"/>
      <c r="L409" s="74"/>
      <c r="M409" s="66"/>
      <c r="N409" s="44"/>
      <c r="O409" s="44"/>
      <c r="P409" s="44"/>
      <c r="Q409" s="44"/>
      <c r="R409" s="64"/>
      <c r="S409" s="66"/>
      <c r="T409" s="66"/>
      <c r="U409" s="64"/>
      <c r="V409" s="64"/>
      <c r="W409" s="64"/>
      <c r="X409" s="64"/>
      <c r="Y409" s="64"/>
      <c r="Z409" s="64"/>
      <c r="AA409" s="64"/>
      <c r="AB409" s="44"/>
      <c r="AC409" s="44"/>
      <c r="AD409" s="44"/>
      <c r="AE409" s="44"/>
    </row>
    <row r="410" spans="1:31" s="2" customFormat="1">
      <c r="A410" s="22"/>
      <c r="B410" s="25"/>
      <c r="C410" s="84"/>
      <c r="D410" s="41"/>
      <c r="E410" s="144"/>
      <c r="F410" s="84"/>
      <c r="G410" s="116"/>
      <c r="H410" s="116"/>
      <c r="I410" s="116"/>
      <c r="J410" s="87"/>
      <c r="K410" s="144"/>
      <c r="L410" s="74"/>
      <c r="M410" s="41"/>
      <c r="N410" s="3"/>
      <c r="O410" s="3"/>
      <c r="P410" s="3"/>
      <c r="Q410" s="3"/>
      <c r="R410" s="21"/>
      <c r="S410" s="22"/>
      <c r="T410" s="22"/>
      <c r="U410" s="40"/>
      <c r="V410" s="40"/>
      <c r="W410" s="21"/>
      <c r="X410" s="21"/>
      <c r="Y410" s="21"/>
      <c r="Z410" s="21"/>
      <c r="AA410" s="21"/>
      <c r="AB410" s="3"/>
      <c r="AC410" s="3"/>
      <c r="AD410" s="3"/>
      <c r="AE410" s="3"/>
    </row>
    <row r="411" spans="1:31" s="62" customFormat="1" ht="31.5">
      <c r="A411" s="62">
        <v>33</v>
      </c>
      <c r="B411" s="61" t="s">
        <v>925</v>
      </c>
      <c r="C411" s="89">
        <f>COUNTA(C412:C415)</f>
        <v>2</v>
      </c>
      <c r="D411" s="62">
        <f t="shared" ref="D411:AA411" si="41">COUNTA(D412:D415)</f>
        <v>2</v>
      </c>
      <c r="E411" s="146">
        <f t="shared" si="41"/>
        <v>2</v>
      </c>
      <c r="F411" s="90">
        <f t="shared" si="41"/>
        <v>2</v>
      </c>
      <c r="G411" s="117">
        <f t="shared" si="41"/>
        <v>0</v>
      </c>
      <c r="H411" s="117">
        <f t="shared" si="41"/>
        <v>0</v>
      </c>
      <c r="I411" s="117">
        <f t="shared" si="41"/>
        <v>1</v>
      </c>
      <c r="J411" s="89">
        <f t="shared" si="41"/>
        <v>2</v>
      </c>
      <c r="K411" s="146">
        <f t="shared" si="41"/>
        <v>2</v>
      </c>
      <c r="L411" s="77"/>
      <c r="M411" s="62">
        <f t="shared" si="41"/>
        <v>2</v>
      </c>
      <c r="N411" s="62">
        <f t="shared" si="41"/>
        <v>0</v>
      </c>
      <c r="O411" s="62">
        <f t="shared" si="41"/>
        <v>0</v>
      </c>
      <c r="P411" s="62">
        <f t="shared" si="41"/>
        <v>0</v>
      </c>
      <c r="Q411" s="62">
        <f t="shared" si="41"/>
        <v>2</v>
      </c>
      <c r="R411" s="62">
        <f t="shared" si="41"/>
        <v>0</v>
      </c>
      <c r="S411" s="62">
        <f t="shared" si="41"/>
        <v>1</v>
      </c>
      <c r="T411" s="62">
        <f t="shared" si="41"/>
        <v>0</v>
      </c>
      <c r="U411" s="62">
        <f t="shared" si="41"/>
        <v>1</v>
      </c>
      <c r="V411" s="62">
        <f t="shared" si="41"/>
        <v>2</v>
      </c>
      <c r="W411" s="62">
        <f t="shared" si="41"/>
        <v>0</v>
      </c>
      <c r="X411" s="62">
        <f t="shared" si="41"/>
        <v>0</v>
      </c>
      <c r="Y411" s="62">
        <f t="shared" si="41"/>
        <v>0</v>
      </c>
      <c r="Z411" s="62">
        <f t="shared" si="41"/>
        <v>0</v>
      </c>
      <c r="AA411" s="62">
        <f t="shared" si="41"/>
        <v>0</v>
      </c>
    </row>
    <row r="412" spans="1:31" s="2" customFormat="1" ht="63">
      <c r="A412" s="24"/>
      <c r="B412" s="21"/>
      <c r="C412" s="84" t="s">
        <v>651</v>
      </c>
      <c r="D412" s="40" t="s">
        <v>652</v>
      </c>
      <c r="E412" s="144" t="s">
        <v>653</v>
      </c>
      <c r="F412" s="84" t="s">
        <v>654</v>
      </c>
      <c r="G412" s="116"/>
      <c r="H412" s="116"/>
      <c r="I412" s="116" t="s">
        <v>1685</v>
      </c>
      <c r="J412" s="88" t="s">
        <v>655</v>
      </c>
      <c r="K412" s="144" t="s">
        <v>650</v>
      </c>
      <c r="L412" s="74"/>
      <c r="M412" s="41">
        <v>68.55</v>
      </c>
      <c r="N412" s="22"/>
      <c r="O412" s="22"/>
      <c r="P412" s="22"/>
      <c r="Q412" s="22" t="s">
        <v>227</v>
      </c>
      <c r="R412" s="22"/>
      <c r="S412" s="22" t="s">
        <v>966</v>
      </c>
      <c r="T412" s="22"/>
      <c r="U412" s="41"/>
      <c r="V412" s="41" t="s">
        <v>966</v>
      </c>
      <c r="W412" s="22"/>
      <c r="X412" s="22"/>
      <c r="Y412" s="22"/>
      <c r="Z412" s="22"/>
      <c r="AA412" s="22"/>
      <c r="AB412" s="3"/>
      <c r="AC412" s="3"/>
      <c r="AD412" s="3"/>
      <c r="AE412" s="3"/>
    </row>
    <row r="413" spans="1:31" s="2" customFormat="1" ht="78.75">
      <c r="A413" s="24"/>
      <c r="B413" s="21"/>
      <c r="C413" s="84" t="s">
        <v>86</v>
      </c>
      <c r="D413" s="40" t="s">
        <v>87</v>
      </c>
      <c r="E413" s="144" t="s">
        <v>88</v>
      </c>
      <c r="F413" s="86" t="s">
        <v>89</v>
      </c>
      <c r="G413" s="123"/>
      <c r="H413" s="123"/>
      <c r="I413" s="123"/>
      <c r="J413" s="88" t="s">
        <v>90</v>
      </c>
      <c r="K413" s="144" t="s">
        <v>964</v>
      </c>
      <c r="L413" s="95" t="s">
        <v>1812</v>
      </c>
      <c r="M413" s="41">
        <v>56.2</v>
      </c>
      <c r="N413" s="22"/>
      <c r="O413" s="22"/>
      <c r="P413" s="22"/>
      <c r="Q413" s="22" t="s">
        <v>3</v>
      </c>
      <c r="R413" s="22"/>
      <c r="S413" s="22"/>
      <c r="T413" s="22"/>
      <c r="U413" s="41" t="s">
        <v>966</v>
      </c>
      <c r="V413" s="41" t="s">
        <v>966</v>
      </c>
      <c r="W413" s="22"/>
      <c r="X413" s="22"/>
      <c r="Y413" s="22"/>
      <c r="Z413" s="22"/>
      <c r="AA413" s="22"/>
      <c r="AB413" s="3"/>
      <c r="AC413" s="3"/>
      <c r="AD413" s="3"/>
      <c r="AE413" s="3"/>
    </row>
    <row r="414" spans="1:31" s="2" customFormat="1">
      <c r="A414" s="22"/>
      <c r="B414" s="25"/>
      <c r="C414" s="84"/>
      <c r="D414" s="41"/>
      <c r="E414" s="144"/>
      <c r="F414" s="84"/>
      <c r="G414" s="116"/>
      <c r="H414" s="116"/>
      <c r="I414" s="116"/>
      <c r="J414" s="87"/>
      <c r="K414" s="144"/>
      <c r="L414" s="74"/>
      <c r="M414" s="41"/>
      <c r="N414" s="3"/>
      <c r="O414" s="3"/>
      <c r="P414" s="3"/>
      <c r="Q414" s="3"/>
      <c r="R414" s="21"/>
      <c r="S414" s="22"/>
      <c r="T414" s="22"/>
      <c r="U414" s="40"/>
      <c r="V414" s="40"/>
      <c r="W414" s="21"/>
      <c r="X414" s="21"/>
      <c r="Y414" s="21"/>
      <c r="Z414" s="21"/>
      <c r="AA414" s="21"/>
      <c r="AB414" s="3"/>
      <c r="AC414" s="3"/>
      <c r="AD414" s="3"/>
      <c r="AE414" s="3"/>
    </row>
    <row r="415" spans="1:31" s="2" customFormat="1">
      <c r="A415" s="22"/>
      <c r="B415" s="25"/>
      <c r="C415" s="84"/>
      <c r="D415" s="41"/>
      <c r="E415" s="144"/>
      <c r="F415" s="84"/>
      <c r="G415" s="116"/>
      <c r="H415" s="116"/>
      <c r="I415" s="116"/>
      <c r="J415" s="87"/>
      <c r="K415" s="144"/>
      <c r="L415" s="74"/>
      <c r="M415" s="41"/>
      <c r="N415" s="3"/>
      <c r="O415" s="3"/>
      <c r="P415" s="3"/>
      <c r="Q415" s="3"/>
      <c r="R415" s="21"/>
      <c r="S415" s="22"/>
      <c r="T415" s="22"/>
      <c r="U415" s="40"/>
      <c r="V415" s="40"/>
      <c r="W415" s="21"/>
      <c r="X415" s="21"/>
      <c r="Y415" s="21"/>
      <c r="Z415" s="21"/>
      <c r="AA415" s="21"/>
      <c r="AB415" s="3"/>
      <c r="AC415" s="3"/>
      <c r="AD415" s="3"/>
      <c r="AE415" s="3"/>
    </row>
    <row r="416" spans="1:31" s="62" customFormat="1" ht="31.5">
      <c r="A416" s="62">
        <v>34</v>
      </c>
      <c r="B416" s="61" t="s">
        <v>926</v>
      </c>
      <c r="C416" s="89">
        <f>COUNTA(C417:C424)</f>
        <v>5</v>
      </c>
      <c r="D416" s="62">
        <f t="shared" ref="D416:AA416" si="42">COUNTA(D417:D424)</f>
        <v>4</v>
      </c>
      <c r="E416" s="146">
        <f t="shared" si="42"/>
        <v>4</v>
      </c>
      <c r="F416" s="117">
        <f t="shared" si="42"/>
        <v>4</v>
      </c>
      <c r="G416" s="117">
        <f t="shared" si="42"/>
        <v>1</v>
      </c>
      <c r="H416" s="117">
        <f t="shared" si="42"/>
        <v>0</v>
      </c>
      <c r="I416" s="117">
        <f t="shared" si="42"/>
        <v>0</v>
      </c>
      <c r="J416" s="89"/>
      <c r="K416" s="146"/>
      <c r="L416" s="77"/>
      <c r="N416" s="62">
        <f t="shared" si="42"/>
        <v>0</v>
      </c>
      <c r="O416" s="62">
        <f t="shared" si="42"/>
        <v>0</v>
      </c>
      <c r="P416" s="62">
        <f t="shared" si="42"/>
        <v>0</v>
      </c>
      <c r="Q416" s="62">
        <f t="shared" si="42"/>
        <v>5</v>
      </c>
      <c r="R416" s="62">
        <f t="shared" si="42"/>
        <v>2</v>
      </c>
      <c r="S416" s="62">
        <f t="shared" si="42"/>
        <v>2</v>
      </c>
      <c r="T416" s="62">
        <f t="shared" si="42"/>
        <v>0</v>
      </c>
      <c r="U416" s="62">
        <f t="shared" si="42"/>
        <v>0</v>
      </c>
      <c r="V416" s="62">
        <f t="shared" si="42"/>
        <v>3</v>
      </c>
      <c r="W416" s="62">
        <f t="shared" si="42"/>
        <v>1</v>
      </c>
      <c r="X416" s="62">
        <f t="shared" si="42"/>
        <v>0</v>
      </c>
      <c r="Y416" s="62">
        <f t="shared" si="42"/>
        <v>1</v>
      </c>
      <c r="Z416" s="62">
        <f t="shared" si="42"/>
        <v>0</v>
      </c>
      <c r="AA416" s="62">
        <f t="shared" si="42"/>
        <v>0</v>
      </c>
    </row>
    <row r="417" spans="1:31" s="2" customFormat="1" ht="63">
      <c r="A417" s="24"/>
      <c r="B417" s="25"/>
      <c r="C417" s="84" t="s">
        <v>276</v>
      </c>
      <c r="D417" s="40" t="s">
        <v>277</v>
      </c>
      <c r="E417" s="144" t="s">
        <v>278</v>
      </c>
      <c r="F417" s="86" t="s">
        <v>279</v>
      </c>
      <c r="G417" s="123"/>
      <c r="H417" s="123"/>
      <c r="I417" s="123"/>
      <c r="J417" s="87" t="s">
        <v>280</v>
      </c>
      <c r="K417" s="150" t="s">
        <v>965</v>
      </c>
      <c r="L417" s="81"/>
      <c r="M417" s="41">
        <v>55</v>
      </c>
      <c r="N417" s="22"/>
      <c r="O417" s="22"/>
      <c r="P417" s="22"/>
      <c r="Q417" s="22" t="s">
        <v>227</v>
      </c>
      <c r="R417" s="22" t="s">
        <v>966</v>
      </c>
      <c r="S417" s="22"/>
      <c r="T417" s="22"/>
      <c r="U417" s="41"/>
      <c r="V417" s="41" t="s">
        <v>966</v>
      </c>
      <c r="W417" s="22"/>
      <c r="X417" s="22"/>
      <c r="Y417" s="22"/>
      <c r="Z417" s="22"/>
      <c r="AA417" s="22"/>
      <c r="AB417" s="3"/>
      <c r="AC417" s="3"/>
      <c r="AD417" s="3"/>
      <c r="AE417" s="3"/>
    </row>
    <row r="418" spans="1:31" s="2" customFormat="1" ht="63">
      <c r="A418" s="24"/>
      <c r="B418" s="25"/>
      <c r="C418" s="84" t="s">
        <v>727</v>
      </c>
      <c r="D418" s="40" t="s">
        <v>728</v>
      </c>
      <c r="E418" s="144" t="s">
        <v>729</v>
      </c>
      <c r="F418" s="86" t="s">
        <v>730</v>
      </c>
      <c r="G418" s="123"/>
      <c r="H418" s="123"/>
      <c r="I418" s="123"/>
      <c r="J418" s="87" t="s">
        <v>731</v>
      </c>
      <c r="K418" s="150" t="s">
        <v>726</v>
      </c>
      <c r="L418" s="81"/>
      <c r="M418" s="41">
        <v>51.18</v>
      </c>
      <c r="N418" s="22"/>
      <c r="O418" s="22"/>
      <c r="P418" s="22"/>
      <c r="Q418" s="22" t="s">
        <v>227</v>
      </c>
      <c r="R418" s="22" t="s">
        <v>966</v>
      </c>
      <c r="S418" s="22"/>
      <c r="T418" s="22"/>
      <c r="U418" s="41"/>
      <c r="V418" s="41"/>
      <c r="W418" s="22"/>
      <c r="X418" s="22"/>
      <c r="Y418" s="22" t="s">
        <v>966</v>
      </c>
      <c r="Z418" s="22"/>
      <c r="AA418" s="22"/>
      <c r="AB418" s="3"/>
      <c r="AC418" s="3"/>
      <c r="AD418" s="3"/>
      <c r="AE418" s="3"/>
    </row>
    <row r="419" spans="1:31" s="2" customFormat="1" ht="63">
      <c r="A419" s="24"/>
      <c r="B419" s="25"/>
      <c r="C419" s="84" t="s">
        <v>732</v>
      </c>
      <c r="D419" s="40" t="s">
        <v>668</v>
      </c>
      <c r="E419" s="144" t="s">
        <v>733</v>
      </c>
      <c r="F419" s="86" t="s">
        <v>670</v>
      </c>
      <c r="G419" s="123" t="s">
        <v>966</v>
      </c>
      <c r="H419" s="123"/>
      <c r="I419" s="123"/>
      <c r="J419" s="87" t="s">
        <v>671</v>
      </c>
      <c r="K419" s="150" t="s">
        <v>726</v>
      </c>
      <c r="L419" s="81"/>
      <c r="M419" s="41">
        <v>58.63</v>
      </c>
      <c r="N419" s="22"/>
      <c r="O419" s="22"/>
      <c r="P419" s="22"/>
      <c r="Q419" s="22" t="s">
        <v>227</v>
      </c>
      <c r="R419" s="22"/>
      <c r="S419" s="22" t="s">
        <v>966</v>
      </c>
      <c r="T419" s="22"/>
      <c r="U419" s="41"/>
      <c r="V419" s="41"/>
      <c r="W419" s="22" t="s">
        <v>966</v>
      </c>
      <c r="X419" s="22"/>
      <c r="Y419" s="22"/>
      <c r="Z419" s="22"/>
      <c r="AA419" s="22"/>
      <c r="AB419" s="3"/>
      <c r="AC419" s="3"/>
      <c r="AD419" s="3"/>
      <c r="AE419" s="3"/>
    </row>
    <row r="420" spans="1:31" s="14" customFormat="1" ht="42" customHeight="1">
      <c r="A420" s="24"/>
      <c r="B420" s="21"/>
      <c r="C420" s="84" t="s">
        <v>667</v>
      </c>
      <c r="D420" s="273" t="s">
        <v>668</v>
      </c>
      <c r="E420" s="273" t="s">
        <v>669</v>
      </c>
      <c r="F420" s="273" t="s">
        <v>670</v>
      </c>
      <c r="G420" s="116"/>
      <c r="H420" s="116"/>
      <c r="I420" s="116"/>
      <c r="J420" s="307" t="s">
        <v>671</v>
      </c>
      <c r="K420" s="273" t="s">
        <v>650</v>
      </c>
      <c r="L420" s="74"/>
      <c r="M420" s="41">
        <v>62.27</v>
      </c>
      <c r="N420" s="22"/>
      <c r="O420" s="22"/>
      <c r="P420" s="22"/>
      <c r="Q420" s="22" t="s">
        <v>227</v>
      </c>
      <c r="R420" s="22"/>
      <c r="S420" s="305" t="s">
        <v>966</v>
      </c>
      <c r="T420" s="22"/>
      <c r="U420" s="41"/>
      <c r="V420" s="41" t="s">
        <v>966</v>
      </c>
      <c r="W420" s="22"/>
      <c r="X420" s="22"/>
      <c r="Y420" s="22"/>
      <c r="Z420" s="22"/>
      <c r="AA420" s="22"/>
      <c r="AB420" s="22"/>
      <c r="AC420" s="22"/>
      <c r="AD420" s="22"/>
      <c r="AE420" s="22"/>
    </row>
    <row r="421" spans="1:31" s="14" customFormat="1" ht="64.5" customHeight="1">
      <c r="A421" s="24"/>
      <c r="B421" s="21"/>
      <c r="C421" s="84" t="s">
        <v>672</v>
      </c>
      <c r="D421" s="273"/>
      <c r="E421" s="273"/>
      <c r="F421" s="273"/>
      <c r="G421" s="116"/>
      <c r="H421" s="116"/>
      <c r="I421" s="116"/>
      <c r="J421" s="307"/>
      <c r="K421" s="273"/>
      <c r="L421" s="74"/>
      <c r="M421" s="41">
        <v>61.55</v>
      </c>
      <c r="N421" s="22"/>
      <c r="O421" s="22"/>
      <c r="P421" s="22"/>
      <c r="Q421" s="22" t="s">
        <v>227</v>
      </c>
      <c r="R421" s="22"/>
      <c r="S421" s="305"/>
      <c r="T421" s="22"/>
      <c r="U421" s="41"/>
      <c r="V421" s="41" t="s">
        <v>966</v>
      </c>
      <c r="W421" s="22"/>
      <c r="X421" s="22"/>
      <c r="Y421" s="22"/>
      <c r="Z421" s="22"/>
      <c r="AA421" s="22"/>
      <c r="AB421" s="22"/>
      <c r="AC421" s="22"/>
      <c r="AD421" s="22"/>
      <c r="AE421" s="22"/>
    </row>
    <row r="422" spans="1:31" s="2" customFormat="1">
      <c r="A422" s="22"/>
      <c r="B422" s="25"/>
      <c r="C422" s="84"/>
      <c r="D422" s="41"/>
      <c r="E422" s="144"/>
      <c r="F422" s="84"/>
      <c r="G422" s="116"/>
      <c r="H422" s="116"/>
      <c r="I422" s="116"/>
      <c r="J422" s="87"/>
      <c r="K422" s="144"/>
      <c r="L422" s="74"/>
      <c r="M422" s="41"/>
      <c r="N422" s="3"/>
      <c r="O422" s="3"/>
      <c r="P422" s="3"/>
      <c r="Q422" s="3"/>
      <c r="R422" s="21"/>
      <c r="S422" s="22"/>
      <c r="T422" s="22"/>
      <c r="U422" s="40"/>
      <c r="V422" s="40"/>
      <c r="W422" s="21"/>
      <c r="X422" s="21"/>
      <c r="Y422" s="21"/>
      <c r="Z422" s="21"/>
      <c r="AA422" s="21"/>
      <c r="AB422" s="3"/>
      <c r="AC422" s="3"/>
      <c r="AD422" s="3"/>
      <c r="AE422" s="3"/>
    </row>
    <row r="423" spans="1:31" s="2" customFormat="1">
      <c r="A423" s="22"/>
      <c r="B423" s="25"/>
      <c r="C423" s="84"/>
      <c r="D423" s="41"/>
      <c r="E423" s="144"/>
      <c r="F423" s="84"/>
      <c r="G423" s="116"/>
      <c r="H423" s="116"/>
      <c r="I423" s="116"/>
      <c r="J423" s="87"/>
      <c r="K423" s="144"/>
      <c r="L423" s="74"/>
      <c r="M423" s="41"/>
      <c r="N423" s="3"/>
      <c r="O423" s="3"/>
      <c r="P423" s="3"/>
      <c r="Q423" s="3"/>
      <c r="R423" s="21"/>
      <c r="S423" s="22"/>
      <c r="T423" s="22"/>
      <c r="U423" s="40"/>
      <c r="V423" s="40"/>
      <c r="W423" s="21"/>
      <c r="X423" s="21"/>
      <c r="Y423" s="21"/>
      <c r="Z423" s="21"/>
      <c r="AA423" s="21"/>
      <c r="AB423" s="3"/>
      <c r="AC423" s="3"/>
      <c r="AD423" s="3"/>
      <c r="AE423" s="3"/>
    </row>
    <row r="424" spans="1:31" s="2" customFormat="1">
      <c r="A424" s="22"/>
      <c r="B424" s="25"/>
      <c r="C424" s="84"/>
      <c r="D424" s="41"/>
      <c r="E424" s="144"/>
      <c r="F424" s="84"/>
      <c r="G424" s="116"/>
      <c r="H424" s="116"/>
      <c r="I424" s="116"/>
      <c r="J424" s="87"/>
      <c r="K424" s="144"/>
      <c r="L424" s="74"/>
      <c r="M424" s="41"/>
      <c r="N424" s="3"/>
      <c r="O424" s="3"/>
      <c r="P424" s="3"/>
      <c r="Q424" s="3"/>
      <c r="R424" s="21"/>
      <c r="S424" s="22"/>
      <c r="T424" s="22"/>
      <c r="U424" s="40"/>
      <c r="V424" s="40"/>
      <c r="W424" s="21"/>
      <c r="X424" s="21"/>
      <c r="Y424" s="21"/>
      <c r="Z424" s="21"/>
      <c r="AA424" s="21"/>
      <c r="AB424" s="3"/>
      <c r="AC424" s="3"/>
      <c r="AD424" s="3"/>
      <c r="AE424" s="3"/>
    </row>
    <row r="425" spans="1:31" s="62" customFormat="1" ht="31.5">
      <c r="A425" s="62">
        <v>35</v>
      </c>
      <c r="B425" s="61" t="s">
        <v>927</v>
      </c>
      <c r="C425" s="89">
        <f>COUNTA(C426:C429)</f>
        <v>1</v>
      </c>
      <c r="D425" s="62">
        <f t="shared" ref="D425:AA425" si="43">COUNTA(D426:D429)</f>
        <v>1</v>
      </c>
      <c r="E425" s="146">
        <f t="shared" si="43"/>
        <v>1</v>
      </c>
      <c r="F425" s="117">
        <f t="shared" si="43"/>
        <v>1</v>
      </c>
      <c r="G425" s="117">
        <f t="shared" si="43"/>
        <v>0</v>
      </c>
      <c r="H425" s="117">
        <f t="shared" si="43"/>
        <v>0</v>
      </c>
      <c r="I425" s="117">
        <f t="shared" si="43"/>
        <v>0</v>
      </c>
      <c r="J425" s="89"/>
      <c r="K425" s="146"/>
      <c r="L425" s="77"/>
      <c r="N425" s="62">
        <f t="shared" si="43"/>
        <v>0</v>
      </c>
      <c r="O425" s="62">
        <f t="shared" si="43"/>
        <v>0</v>
      </c>
      <c r="P425" s="62">
        <f t="shared" si="43"/>
        <v>0</v>
      </c>
      <c r="Q425" s="62">
        <f t="shared" si="43"/>
        <v>1</v>
      </c>
      <c r="R425" s="62">
        <f t="shared" si="43"/>
        <v>0</v>
      </c>
      <c r="S425" s="62">
        <f t="shared" si="43"/>
        <v>0</v>
      </c>
      <c r="T425" s="62">
        <f t="shared" si="43"/>
        <v>0</v>
      </c>
      <c r="U425" s="62">
        <f t="shared" si="43"/>
        <v>1</v>
      </c>
      <c r="V425" s="62">
        <f t="shared" si="43"/>
        <v>1</v>
      </c>
      <c r="W425" s="62">
        <f t="shared" si="43"/>
        <v>0</v>
      </c>
      <c r="X425" s="62">
        <f t="shared" si="43"/>
        <v>0</v>
      </c>
      <c r="Y425" s="62">
        <f t="shared" si="43"/>
        <v>0</v>
      </c>
      <c r="Z425" s="62">
        <f t="shared" si="43"/>
        <v>0</v>
      </c>
      <c r="AA425" s="62">
        <f t="shared" si="43"/>
        <v>0</v>
      </c>
    </row>
    <row r="426" spans="1:31" s="14" customFormat="1" ht="63">
      <c r="A426" s="24"/>
      <c r="B426" s="21"/>
      <c r="C426" s="84" t="s">
        <v>661</v>
      </c>
      <c r="D426" s="40" t="s">
        <v>662</v>
      </c>
      <c r="E426" s="144" t="s">
        <v>663</v>
      </c>
      <c r="F426" s="84" t="s">
        <v>664</v>
      </c>
      <c r="G426" s="116"/>
      <c r="H426" s="116"/>
      <c r="I426" s="116"/>
      <c r="J426" s="88" t="s">
        <v>665</v>
      </c>
      <c r="K426" s="144" t="s">
        <v>666</v>
      </c>
      <c r="L426" s="74"/>
      <c r="M426" s="41">
        <v>62.36</v>
      </c>
      <c r="N426" s="22"/>
      <c r="O426" s="22"/>
      <c r="P426" s="22"/>
      <c r="Q426" s="22" t="s">
        <v>227</v>
      </c>
      <c r="R426" s="22"/>
      <c r="S426" s="22"/>
      <c r="T426" s="22"/>
      <c r="U426" s="41" t="s">
        <v>966</v>
      </c>
      <c r="V426" s="41" t="s">
        <v>966</v>
      </c>
      <c r="W426" s="22"/>
      <c r="X426" s="22"/>
      <c r="Y426" s="22"/>
      <c r="Z426" s="22"/>
      <c r="AA426" s="22"/>
      <c r="AB426" s="22"/>
      <c r="AC426" s="22"/>
      <c r="AD426" s="22"/>
      <c r="AE426" s="22"/>
    </row>
    <row r="427" spans="1:31" s="2" customFormat="1">
      <c r="A427" s="22"/>
      <c r="B427" s="25"/>
      <c r="C427" s="84"/>
      <c r="D427" s="41"/>
      <c r="E427" s="144"/>
      <c r="F427" s="84"/>
      <c r="G427" s="116"/>
      <c r="H427" s="116"/>
      <c r="I427" s="116"/>
      <c r="J427" s="87"/>
      <c r="K427" s="144"/>
      <c r="L427" s="74"/>
      <c r="M427" s="41"/>
      <c r="N427" s="3"/>
      <c r="O427" s="3"/>
      <c r="P427" s="3"/>
      <c r="Q427" s="3"/>
      <c r="R427" s="21"/>
      <c r="S427" s="22"/>
      <c r="T427" s="22"/>
      <c r="U427" s="40"/>
      <c r="V427" s="40"/>
      <c r="W427" s="21"/>
      <c r="X427" s="21"/>
      <c r="Y427" s="21"/>
      <c r="Z427" s="21"/>
      <c r="AA427" s="21"/>
      <c r="AB427" s="3"/>
      <c r="AC427" s="3"/>
      <c r="AD427" s="3"/>
      <c r="AE427" s="3"/>
    </row>
    <row r="428" spans="1:31" s="2" customFormat="1">
      <c r="A428" s="22"/>
      <c r="B428" s="25"/>
      <c r="C428" s="84"/>
      <c r="D428" s="41"/>
      <c r="E428" s="144"/>
      <c r="F428" s="84"/>
      <c r="G428" s="116"/>
      <c r="H428" s="116"/>
      <c r="I428" s="116"/>
      <c r="J428" s="87"/>
      <c r="K428" s="144"/>
      <c r="L428" s="74"/>
      <c r="M428" s="41"/>
      <c r="N428" s="3"/>
      <c r="O428" s="3"/>
      <c r="P428" s="3"/>
      <c r="Q428" s="3"/>
      <c r="R428" s="21"/>
      <c r="S428" s="22"/>
      <c r="T428" s="22"/>
      <c r="U428" s="40"/>
      <c r="V428" s="40"/>
      <c r="W428" s="21"/>
      <c r="X428" s="21"/>
      <c r="Y428" s="21"/>
      <c r="Z428" s="21"/>
      <c r="AA428" s="21"/>
      <c r="AB428" s="3"/>
      <c r="AC428" s="3"/>
      <c r="AD428" s="3"/>
      <c r="AE428" s="3"/>
    </row>
    <row r="429" spans="1:31" s="2" customFormat="1">
      <c r="A429" s="22"/>
      <c r="B429" s="25"/>
      <c r="C429" s="84"/>
      <c r="D429" s="41"/>
      <c r="E429" s="144"/>
      <c r="F429" s="84"/>
      <c r="G429" s="116"/>
      <c r="H429" s="116"/>
      <c r="I429" s="116"/>
      <c r="J429" s="87"/>
      <c r="K429" s="144"/>
      <c r="L429" s="74"/>
      <c r="M429" s="41"/>
      <c r="N429" s="3"/>
      <c r="O429" s="3"/>
      <c r="P429" s="3"/>
      <c r="Q429" s="3"/>
      <c r="R429" s="21"/>
      <c r="S429" s="22"/>
      <c r="T429" s="22"/>
      <c r="U429" s="40"/>
      <c r="V429" s="40"/>
      <c r="W429" s="21"/>
      <c r="X429" s="21"/>
      <c r="Y429" s="21"/>
      <c r="Z429" s="21"/>
      <c r="AA429" s="21"/>
      <c r="AB429" s="3"/>
      <c r="AC429" s="3"/>
      <c r="AD429" s="3"/>
      <c r="AE429" s="3"/>
    </row>
    <row r="430" spans="1:31" s="62" customFormat="1" ht="31.5">
      <c r="A430" s="62">
        <v>36</v>
      </c>
      <c r="B430" s="61" t="s">
        <v>928</v>
      </c>
      <c r="C430" s="89">
        <f>COUNTA(C431:C435)</f>
        <v>3</v>
      </c>
      <c r="D430" s="62">
        <f t="shared" ref="D430:AA430" si="44">COUNTA(D431:D435)</f>
        <v>3</v>
      </c>
      <c r="E430" s="146">
        <f t="shared" si="44"/>
        <v>3</v>
      </c>
      <c r="F430" s="117">
        <f t="shared" si="44"/>
        <v>3</v>
      </c>
      <c r="G430" s="117">
        <f t="shared" si="44"/>
        <v>0</v>
      </c>
      <c r="H430" s="117">
        <f t="shared" si="44"/>
        <v>2</v>
      </c>
      <c r="I430" s="117">
        <f t="shared" si="44"/>
        <v>0</v>
      </c>
      <c r="J430" s="89"/>
      <c r="K430" s="146"/>
      <c r="L430" s="77"/>
      <c r="N430" s="62">
        <f t="shared" si="44"/>
        <v>0</v>
      </c>
      <c r="O430" s="62">
        <f t="shared" si="44"/>
        <v>0</v>
      </c>
      <c r="P430" s="62">
        <f t="shared" si="44"/>
        <v>0</v>
      </c>
      <c r="Q430" s="62">
        <f t="shared" si="44"/>
        <v>3</v>
      </c>
      <c r="R430" s="62">
        <f t="shared" si="44"/>
        <v>0</v>
      </c>
      <c r="S430" s="62">
        <f t="shared" si="44"/>
        <v>1</v>
      </c>
      <c r="T430" s="62">
        <f t="shared" si="44"/>
        <v>0</v>
      </c>
      <c r="U430" s="62">
        <f t="shared" si="44"/>
        <v>2</v>
      </c>
      <c r="V430" s="62">
        <f t="shared" si="44"/>
        <v>3</v>
      </c>
      <c r="W430" s="62">
        <f t="shared" si="44"/>
        <v>0</v>
      </c>
      <c r="X430" s="62">
        <f t="shared" si="44"/>
        <v>0</v>
      </c>
      <c r="Y430" s="62">
        <f t="shared" si="44"/>
        <v>0</v>
      </c>
      <c r="Z430" s="62">
        <f t="shared" si="44"/>
        <v>0</v>
      </c>
      <c r="AA430" s="62">
        <f t="shared" si="44"/>
        <v>0</v>
      </c>
    </row>
    <row r="431" spans="1:31" s="2" customFormat="1" ht="63">
      <c r="A431" s="24"/>
      <c r="B431" s="14"/>
      <c r="C431" s="84" t="s">
        <v>656</v>
      </c>
      <c r="D431" s="40" t="s">
        <v>657</v>
      </c>
      <c r="E431" s="144" t="s">
        <v>658</v>
      </c>
      <c r="F431" s="84" t="s">
        <v>659</v>
      </c>
      <c r="G431" s="116"/>
      <c r="H431" s="116" t="s">
        <v>966</v>
      </c>
      <c r="I431" s="116"/>
      <c r="J431" s="88" t="s">
        <v>660</v>
      </c>
      <c r="K431" s="144" t="s">
        <v>650</v>
      </c>
      <c r="L431" s="74"/>
      <c r="M431" s="41">
        <v>55</v>
      </c>
      <c r="N431" s="22"/>
      <c r="O431" s="22"/>
      <c r="P431" s="22"/>
      <c r="Q431" s="22" t="s">
        <v>227</v>
      </c>
      <c r="R431" s="22"/>
      <c r="S431" s="22"/>
      <c r="T431" s="22"/>
      <c r="U431" s="41" t="s">
        <v>966</v>
      </c>
      <c r="V431" s="41" t="s">
        <v>966</v>
      </c>
      <c r="W431" s="22"/>
      <c r="X431" s="22"/>
      <c r="Y431" s="22"/>
      <c r="Z431" s="22"/>
      <c r="AA431" s="22"/>
      <c r="AB431" s="3"/>
      <c r="AC431" s="3"/>
      <c r="AD431" s="3"/>
      <c r="AE431" s="3"/>
    </row>
    <row r="432" spans="1:31" s="2" customFormat="1" ht="63">
      <c r="A432" s="24"/>
      <c r="B432" s="25"/>
      <c r="C432" s="84" t="s">
        <v>673</v>
      </c>
      <c r="D432" s="40" t="s">
        <v>674</v>
      </c>
      <c r="E432" s="144" t="s">
        <v>675</v>
      </c>
      <c r="F432" s="84" t="s">
        <v>676</v>
      </c>
      <c r="G432" s="116"/>
      <c r="H432" s="116" t="s">
        <v>966</v>
      </c>
      <c r="I432" s="116"/>
      <c r="J432" s="88" t="s">
        <v>677</v>
      </c>
      <c r="K432" s="150" t="s">
        <v>650</v>
      </c>
      <c r="L432" s="81"/>
      <c r="M432" s="41">
        <v>62.09</v>
      </c>
      <c r="N432" s="22"/>
      <c r="O432" s="22"/>
      <c r="P432" s="22"/>
      <c r="Q432" s="22" t="s">
        <v>227</v>
      </c>
      <c r="R432" s="22"/>
      <c r="S432" s="22" t="s">
        <v>966</v>
      </c>
      <c r="T432" s="22"/>
      <c r="U432" s="41"/>
      <c r="V432" s="41" t="s">
        <v>966</v>
      </c>
      <c r="W432" s="22"/>
      <c r="X432" s="22"/>
      <c r="Y432" s="22"/>
      <c r="Z432" s="22"/>
      <c r="AA432" s="22"/>
      <c r="AB432" s="3"/>
      <c r="AC432" s="3"/>
      <c r="AD432" s="3"/>
      <c r="AE432" s="3"/>
    </row>
    <row r="433" spans="1:31" s="2" customFormat="1" ht="78.75">
      <c r="A433" s="24"/>
      <c r="B433" s="21"/>
      <c r="C433" s="84" t="s">
        <v>81</v>
      </c>
      <c r="D433" s="40" t="s">
        <v>82</v>
      </c>
      <c r="E433" s="144" t="s">
        <v>83</v>
      </c>
      <c r="F433" s="86" t="s">
        <v>84</v>
      </c>
      <c r="G433" s="123"/>
      <c r="H433" s="123"/>
      <c r="I433" s="123"/>
      <c r="J433" s="88" t="s">
        <v>85</v>
      </c>
      <c r="K433" s="144" t="s">
        <v>964</v>
      </c>
      <c r="L433" s="95" t="s">
        <v>1812</v>
      </c>
      <c r="M433" s="41">
        <v>56.5</v>
      </c>
      <c r="N433" s="22"/>
      <c r="O433" s="22"/>
      <c r="P433" s="22"/>
      <c r="Q433" s="22" t="s">
        <v>3</v>
      </c>
      <c r="R433" s="22"/>
      <c r="S433" s="22"/>
      <c r="T433" s="22"/>
      <c r="U433" s="41" t="s">
        <v>966</v>
      </c>
      <c r="V433" s="41" t="s">
        <v>966</v>
      </c>
      <c r="W433" s="22"/>
      <c r="X433" s="22"/>
      <c r="Y433" s="22"/>
      <c r="Z433" s="22"/>
      <c r="AA433" s="22"/>
      <c r="AB433" s="3"/>
      <c r="AC433" s="3"/>
      <c r="AD433" s="3"/>
      <c r="AE433" s="3"/>
    </row>
    <row r="434" spans="1:31" s="2" customFormat="1">
      <c r="A434" s="22"/>
      <c r="B434" s="25"/>
      <c r="C434" s="84"/>
      <c r="D434" s="41"/>
      <c r="E434" s="144"/>
      <c r="F434" s="84"/>
      <c r="G434" s="116"/>
      <c r="H434" s="116"/>
      <c r="I434" s="116"/>
      <c r="J434" s="87"/>
      <c r="K434" s="144"/>
      <c r="L434" s="74"/>
      <c r="M434" s="41"/>
      <c r="N434" s="3"/>
      <c r="O434" s="3"/>
      <c r="P434" s="3"/>
      <c r="Q434" s="3"/>
      <c r="R434" s="21"/>
      <c r="S434" s="22"/>
      <c r="T434" s="22"/>
      <c r="U434" s="40"/>
      <c r="V434" s="40"/>
      <c r="W434" s="21"/>
      <c r="X434" s="21"/>
      <c r="Y434" s="21"/>
      <c r="Z434" s="21"/>
      <c r="AA434" s="21"/>
      <c r="AB434" s="3"/>
      <c r="AC434" s="3"/>
      <c r="AD434" s="3"/>
      <c r="AE434" s="3"/>
    </row>
    <row r="435" spans="1:31" s="2" customFormat="1">
      <c r="A435" s="22"/>
      <c r="B435" s="25"/>
      <c r="C435" s="84"/>
      <c r="D435" s="41"/>
      <c r="E435" s="144"/>
      <c r="F435" s="84"/>
      <c r="G435" s="116"/>
      <c r="H435" s="116"/>
      <c r="I435" s="116"/>
      <c r="J435" s="87"/>
      <c r="K435" s="144"/>
      <c r="L435" s="74"/>
      <c r="M435" s="41"/>
      <c r="N435" s="3"/>
      <c r="O435" s="3"/>
      <c r="P435" s="3"/>
      <c r="Q435" s="3"/>
      <c r="R435" s="21"/>
      <c r="S435" s="22"/>
      <c r="T435" s="22"/>
      <c r="U435" s="40"/>
      <c r="V435" s="40"/>
      <c r="W435" s="21"/>
      <c r="X435" s="21"/>
      <c r="Y435" s="21"/>
      <c r="Z435" s="21"/>
      <c r="AA435" s="21"/>
      <c r="AB435" s="3"/>
      <c r="AC435" s="3"/>
      <c r="AD435" s="3"/>
      <c r="AE435" s="3"/>
    </row>
    <row r="436" spans="1:31" s="36" customFormat="1" ht="75" customHeight="1">
      <c r="A436" s="36">
        <v>37</v>
      </c>
      <c r="B436" s="35" t="s">
        <v>929</v>
      </c>
      <c r="C436" s="89">
        <f>COUNTA(C437:C442)</f>
        <v>4</v>
      </c>
      <c r="D436" s="43">
        <f t="shared" ref="D436:AA436" si="45">COUNTA(D437:D442)</f>
        <v>4</v>
      </c>
      <c r="E436" s="146">
        <f t="shared" si="45"/>
        <v>4</v>
      </c>
      <c r="F436" s="117">
        <f t="shared" si="45"/>
        <v>4</v>
      </c>
      <c r="G436" s="117">
        <f t="shared" si="45"/>
        <v>2</v>
      </c>
      <c r="H436" s="117">
        <f t="shared" si="45"/>
        <v>0</v>
      </c>
      <c r="I436" s="117">
        <f t="shared" si="45"/>
        <v>0</v>
      </c>
      <c r="J436" s="89"/>
      <c r="K436" s="146"/>
      <c r="L436" s="77"/>
      <c r="M436" s="43"/>
      <c r="N436" s="36">
        <f t="shared" si="45"/>
        <v>0</v>
      </c>
      <c r="O436" s="36">
        <f t="shared" si="45"/>
        <v>0</v>
      </c>
      <c r="P436" s="36">
        <f t="shared" si="45"/>
        <v>0</v>
      </c>
      <c r="Q436" s="36">
        <f t="shared" si="45"/>
        <v>4</v>
      </c>
      <c r="R436" s="36">
        <f t="shared" si="45"/>
        <v>1</v>
      </c>
      <c r="S436" s="36">
        <f t="shared" si="45"/>
        <v>2</v>
      </c>
      <c r="T436" s="36">
        <f t="shared" si="45"/>
        <v>0</v>
      </c>
      <c r="U436" s="43">
        <f t="shared" si="45"/>
        <v>1</v>
      </c>
      <c r="V436" s="43">
        <f t="shared" si="45"/>
        <v>4</v>
      </c>
      <c r="W436" s="36">
        <f t="shared" si="45"/>
        <v>0</v>
      </c>
      <c r="X436" s="36">
        <f t="shared" si="45"/>
        <v>0</v>
      </c>
      <c r="Y436" s="36">
        <f t="shared" si="45"/>
        <v>0</v>
      </c>
      <c r="Z436" s="36">
        <f t="shared" si="45"/>
        <v>0</v>
      </c>
      <c r="AA436" s="36">
        <f t="shared" si="45"/>
        <v>0</v>
      </c>
    </row>
    <row r="437" spans="1:31" s="2" customFormat="1" ht="63">
      <c r="A437" s="24"/>
      <c r="B437" s="21"/>
      <c r="C437" s="84" t="s">
        <v>645</v>
      </c>
      <c r="D437" s="40" t="s">
        <v>646</v>
      </c>
      <c r="E437" s="144" t="s">
        <v>647</v>
      </c>
      <c r="F437" s="84" t="s">
        <v>648</v>
      </c>
      <c r="G437" s="116"/>
      <c r="H437" s="116"/>
      <c r="I437" s="116"/>
      <c r="J437" s="88" t="s">
        <v>649</v>
      </c>
      <c r="K437" s="144" t="s">
        <v>650</v>
      </c>
      <c r="L437" s="74"/>
      <c r="M437" s="41">
        <v>61.27</v>
      </c>
      <c r="N437" s="22"/>
      <c r="O437" s="22"/>
      <c r="P437" s="22"/>
      <c r="Q437" s="22" t="s">
        <v>227</v>
      </c>
      <c r="R437" s="22"/>
      <c r="S437" s="22"/>
      <c r="T437" s="22"/>
      <c r="U437" s="41" t="s">
        <v>966</v>
      </c>
      <c r="V437" s="41" t="s">
        <v>966</v>
      </c>
      <c r="W437" s="22"/>
      <c r="X437" s="22"/>
      <c r="Y437" s="22"/>
      <c r="Z437" s="22"/>
      <c r="AA437" s="22"/>
      <c r="AB437" s="3"/>
      <c r="AC437" s="3"/>
      <c r="AD437" s="3"/>
      <c r="AE437" s="3"/>
    </row>
    <row r="438" spans="1:31" s="2" customFormat="1" ht="47.25">
      <c r="A438" s="24"/>
      <c r="B438" s="25"/>
      <c r="C438" s="84" t="s">
        <v>282</v>
      </c>
      <c r="D438" s="40" t="s">
        <v>283</v>
      </c>
      <c r="E438" s="144" t="s">
        <v>284</v>
      </c>
      <c r="F438" s="86" t="s">
        <v>285</v>
      </c>
      <c r="G438" s="123" t="s">
        <v>966</v>
      </c>
      <c r="H438" s="123"/>
      <c r="I438" s="123"/>
      <c r="J438" s="87" t="s">
        <v>286</v>
      </c>
      <c r="K438" s="150" t="s">
        <v>281</v>
      </c>
      <c r="L438" s="81"/>
      <c r="M438" s="41">
        <v>63</v>
      </c>
      <c r="N438" s="22"/>
      <c r="O438" s="22"/>
      <c r="P438" s="22"/>
      <c r="Q438" s="22" t="s">
        <v>227</v>
      </c>
      <c r="R438" s="22" t="s">
        <v>966</v>
      </c>
      <c r="S438" s="22"/>
      <c r="T438" s="22"/>
      <c r="U438" s="41"/>
      <c r="V438" s="41" t="s">
        <v>966</v>
      </c>
      <c r="W438" s="22"/>
      <c r="X438" s="22"/>
      <c r="Y438" s="22"/>
      <c r="Z438" s="22"/>
      <c r="AA438" s="22"/>
      <c r="AB438" s="3"/>
      <c r="AC438" s="3"/>
      <c r="AD438" s="3"/>
      <c r="AE438" s="3"/>
    </row>
    <row r="439" spans="1:31" s="14" customFormat="1" ht="63">
      <c r="A439" s="24"/>
      <c r="B439" s="21"/>
      <c r="C439" s="84" t="s">
        <v>721</v>
      </c>
      <c r="D439" s="40" t="s">
        <v>722</v>
      </c>
      <c r="E439" s="144" t="s">
        <v>723</v>
      </c>
      <c r="F439" s="86" t="s">
        <v>724</v>
      </c>
      <c r="G439" s="123" t="s">
        <v>966</v>
      </c>
      <c r="H439" s="123"/>
      <c r="I439" s="123"/>
      <c r="J439" s="87" t="s">
        <v>725</v>
      </c>
      <c r="K439" s="144" t="s">
        <v>726</v>
      </c>
      <c r="L439" s="74"/>
      <c r="M439" s="41">
        <v>61.09</v>
      </c>
      <c r="N439" s="22"/>
      <c r="O439" s="22"/>
      <c r="P439" s="22"/>
      <c r="Q439" s="22" t="s">
        <v>227</v>
      </c>
      <c r="R439" s="22"/>
      <c r="S439" s="22" t="s">
        <v>966</v>
      </c>
      <c r="T439" s="22"/>
      <c r="U439" s="41"/>
      <c r="V439" s="41" t="s">
        <v>966</v>
      </c>
      <c r="W439" s="22"/>
      <c r="X439" s="22"/>
      <c r="Y439" s="22"/>
      <c r="Z439" s="22"/>
      <c r="AA439" s="22"/>
      <c r="AB439" s="22"/>
      <c r="AC439" s="22"/>
      <c r="AD439" s="22"/>
      <c r="AE439" s="22"/>
    </row>
    <row r="440" spans="1:31" s="169" customFormat="1" ht="47.25">
      <c r="A440" s="163"/>
      <c r="B440" s="183"/>
      <c r="C440" s="164" t="s">
        <v>1978</v>
      </c>
      <c r="D440" s="163" t="s">
        <v>1979</v>
      </c>
      <c r="E440" s="164" t="s">
        <v>1980</v>
      </c>
      <c r="F440" s="164" t="s">
        <v>1981</v>
      </c>
      <c r="G440" s="164"/>
      <c r="H440" s="164"/>
      <c r="I440" s="164"/>
      <c r="J440" s="165" t="s">
        <v>1982</v>
      </c>
      <c r="K440" s="164" t="s">
        <v>1850</v>
      </c>
      <c r="L440" s="164"/>
      <c r="M440" s="163">
        <v>60.88</v>
      </c>
      <c r="N440" s="168"/>
      <c r="O440" s="168"/>
      <c r="P440" s="168"/>
      <c r="Q440" s="168" t="s">
        <v>227</v>
      </c>
      <c r="R440" s="164"/>
      <c r="S440" s="163" t="s">
        <v>966</v>
      </c>
      <c r="T440" s="163"/>
      <c r="U440" s="164"/>
      <c r="V440" s="164" t="s">
        <v>966</v>
      </c>
      <c r="W440" s="164"/>
      <c r="X440" s="164"/>
      <c r="Y440" s="164"/>
      <c r="Z440" s="164"/>
      <c r="AA440" s="164"/>
      <c r="AB440" s="168"/>
      <c r="AC440" s="168"/>
      <c r="AD440" s="168"/>
      <c r="AE440" s="168"/>
    </row>
    <row r="441" spans="1:31" s="2" customFormat="1">
      <c r="A441" s="159"/>
      <c r="B441" s="160"/>
      <c r="C441" s="153"/>
      <c r="D441" s="159"/>
      <c r="E441" s="153"/>
      <c r="F441" s="153"/>
      <c r="G441" s="153"/>
      <c r="H441" s="153"/>
      <c r="I441" s="153"/>
      <c r="J441" s="154"/>
      <c r="K441" s="153"/>
      <c r="L441" s="153"/>
      <c r="M441" s="159"/>
      <c r="N441" s="44"/>
      <c r="O441" s="44"/>
      <c r="P441" s="44"/>
      <c r="Q441" s="44"/>
      <c r="R441" s="153"/>
      <c r="S441" s="159"/>
      <c r="T441" s="159"/>
      <c r="U441" s="153"/>
      <c r="V441" s="153"/>
      <c r="W441" s="153"/>
      <c r="X441" s="153"/>
      <c r="Y441" s="153"/>
      <c r="Z441" s="153"/>
      <c r="AA441" s="153"/>
      <c r="AB441" s="44"/>
      <c r="AC441" s="44"/>
      <c r="AD441" s="44"/>
      <c r="AE441" s="44"/>
    </row>
    <row r="442" spans="1:31" s="2" customFormat="1">
      <c r="A442" s="22"/>
      <c r="B442" s="25"/>
      <c r="C442" s="84"/>
      <c r="D442" s="41"/>
      <c r="E442" s="144"/>
      <c r="F442" s="84"/>
      <c r="G442" s="116"/>
      <c r="H442" s="116"/>
      <c r="I442" s="116"/>
      <c r="J442" s="87"/>
      <c r="K442" s="144"/>
      <c r="L442" s="74"/>
      <c r="M442" s="41"/>
      <c r="N442" s="3"/>
      <c r="O442" s="3"/>
      <c r="P442" s="3"/>
      <c r="Q442" s="3"/>
      <c r="R442" s="21"/>
      <c r="S442" s="22"/>
      <c r="T442" s="22"/>
      <c r="U442" s="40"/>
      <c r="V442" s="40"/>
      <c r="W442" s="21"/>
      <c r="X442" s="21"/>
      <c r="Y442" s="21"/>
      <c r="Z442" s="21"/>
      <c r="AA442" s="21"/>
      <c r="AB442" s="3"/>
      <c r="AC442" s="3"/>
      <c r="AD442" s="3"/>
      <c r="AE442" s="3"/>
    </row>
    <row r="443" spans="1:31" s="36" customFormat="1" ht="66.75" customHeight="1">
      <c r="A443" s="36">
        <v>38</v>
      </c>
      <c r="B443" s="35" t="s">
        <v>930</v>
      </c>
      <c r="C443" s="89">
        <f>COUNTA(C444:C461)</f>
        <v>16</v>
      </c>
      <c r="D443" s="43">
        <f t="shared" ref="D443:AA443" si="46">COUNTA(D444:D461)</f>
        <v>6</v>
      </c>
      <c r="E443" s="146">
        <f t="shared" si="46"/>
        <v>6</v>
      </c>
      <c r="F443" s="117">
        <f t="shared" si="46"/>
        <v>6</v>
      </c>
      <c r="G443" s="117">
        <f t="shared" si="46"/>
        <v>0</v>
      </c>
      <c r="H443" s="117">
        <f t="shared" si="46"/>
        <v>2</v>
      </c>
      <c r="I443" s="117">
        <f t="shared" si="46"/>
        <v>2</v>
      </c>
      <c r="J443" s="89"/>
      <c r="K443" s="146"/>
      <c r="L443" s="77"/>
      <c r="M443" s="43"/>
      <c r="N443" s="36">
        <f t="shared" si="46"/>
        <v>0</v>
      </c>
      <c r="O443" s="36">
        <f t="shared" si="46"/>
        <v>0</v>
      </c>
      <c r="P443" s="36">
        <f t="shared" si="46"/>
        <v>2</v>
      </c>
      <c r="Q443" s="36">
        <f t="shared" si="46"/>
        <v>14</v>
      </c>
      <c r="R443" s="36">
        <f t="shared" si="46"/>
        <v>1</v>
      </c>
      <c r="S443" s="36">
        <f t="shared" si="46"/>
        <v>0</v>
      </c>
      <c r="T443" s="36">
        <f t="shared" si="46"/>
        <v>2</v>
      </c>
      <c r="U443" s="43">
        <f t="shared" si="46"/>
        <v>3</v>
      </c>
      <c r="V443" s="43">
        <f t="shared" si="46"/>
        <v>11</v>
      </c>
      <c r="W443" s="36">
        <f t="shared" si="46"/>
        <v>1</v>
      </c>
      <c r="X443" s="36">
        <f t="shared" si="46"/>
        <v>0</v>
      </c>
      <c r="Y443" s="36">
        <f t="shared" si="46"/>
        <v>4</v>
      </c>
      <c r="Z443" s="36">
        <f t="shared" si="46"/>
        <v>0</v>
      </c>
      <c r="AA443" s="36">
        <f t="shared" si="46"/>
        <v>0</v>
      </c>
    </row>
    <row r="444" spans="1:31" s="14" customFormat="1" ht="75" customHeight="1">
      <c r="A444" s="24"/>
      <c r="B444" s="21"/>
      <c r="C444" s="84" t="s">
        <v>179</v>
      </c>
      <c r="D444" s="273" t="s">
        <v>894</v>
      </c>
      <c r="E444" s="273" t="s">
        <v>895</v>
      </c>
      <c r="F444" s="273" t="s">
        <v>896</v>
      </c>
      <c r="G444" s="116"/>
      <c r="H444" s="116"/>
      <c r="I444" s="116"/>
      <c r="J444" s="306" t="s">
        <v>897</v>
      </c>
      <c r="K444" s="144" t="s">
        <v>964</v>
      </c>
      <c r="L444" s="95" t="s">
        <v>1812</v>
      </c>
      <c r="M444" s="41">
        <v>57.2</v>
      </c>
      <c r="N444" s="22"/>
      <c r="O444" s="22"/>
      <c r="P444" s="22"/>
      <c r="Q444" s="22" t="s">
        <v>227</v>
      </c>
      <c r="R444" s="22"/>
      <c r="S444" s="22"/>
      <c r="T444" s="22"/>
      <c r="U444" s="305" t="s">
        <v>966</v>
      </c>
      <c r="V444" s="41" t="s">
        <v>966</v>
      </c>
      <c r="W444" s="22"/>
      <c r="X444" s="22"/>
      <c r="Y444" s="22"/>
      <c r="Z444" s="22"/>
      <c r="AA444" s="22"/>
      <c r="AB444" s="22"/>
      <c r="AC444" s="22"/>
      <c r="AD444" s="22"/>
      <c r="AE444" s="22"/>
    </row>
    <row r="445" spans="1:31" s="14" customFormat="1" ht="96" customHeight="1">
      <c r="A445" s="24"/>
      <c r="B445" s="21"/>
      <c r="C445" s="84" t="s">
        <v>307</v>
      </c>
      <c r="D445" s="273"/>
      <c r="E445" s="273"/>
      <c r="F445" s="273"/>
      <c r="G445" s="116"/>
      <c r="H445" s="116"/>
      <c r="I445" s="116"/>
      <c r="J445" s="306"/>
      <c r="K445" s="144" t="s">
        <v>291</v>
      </c>
      <c r="L445" s="74"/>
      <c r="M445" s="41">
        <v>56</v>
      </c>
      <c r="N445" s="22"/>
      <c r="O445" s="22"/>
      <c r="P445" s="22"/>
      <c r="Q445" s="22" t="s">
        <v>227</v>
      </c>
      <c r="R445" s="22"/>
      <c r="S445" s="22"/>
      <c r="T445" s="22"/>
      <c r="U445" s="305"/>
      <c r="V445" s="41" t="s">
        <v>966</v>
      </c>
      <c r="W445" s="22"/>
      <c r="X445" s="22"/>
      <c r="Y445" s="22"/>
      <c r="Z445" s="22"/>
      <c r="AA445" s="22"/>
      <c r="AB445" s="22"/>
      <c r="AC445" s="22"/>
      <c r="AD445" s="22"/>
      <c r="AE445" s="22"/>
    </row>
    <row r="446" spans="1:31" s="14" customFormat="1" ht="75" customHeight="1">
      <c r="A446" s="24"/>
      <c r="B446" s="21"/>
      <c r="C446" s="84" t="s">
        <v>140</v>
      </c>
      <c r="D446" s="273" t="s">
        <v>141</v>
      </c>
      <c r="E446" s="273" t="s">
        <v>142</v>
      </c>
      <c r="F446" s="273" t="s">
        <v>143</v>
      </c>
      <c r="G446" s="116"/>
      <c r="H446" s="116"/>
      <c r="I446" s="116"/>
      <c r="J446" s="307" t="s">
        <v>214</v>
      </c>
      <c r="K446" s="144" t="s">
        <v>964</v>
      </c>
      <c r="L446" s="95" t="s">
        <v>1812</v>
      </c>
      <c r="M446" s="41">
        <v>66.8</v>
      </c>
      <c r="N446" s="22"/>
      <c r="O446" s="22"/>
      <c r="P446" s="22"/>
      <c r="Q446" s="22" t="s">
        <v>227</v>
      </c>
      <c r="R446" s="305" t="s">
        <v>966</v>
      </c>
      <c r="S446" s="22"/>
      <c r="T446" s="22"/>
      <c r="U446" s="41"/>
      <c r="V446" s="41" t="s">
        <v>966</v>
      </c>
      <c r="W446" s="22"/>
      <c r="X446" s="22"/>
      <c r="Y446" s="22"/>
      <c r="Z446" s="22"/>
      <c r="AA446" s="22"/>
      <c r="AB446" s="22"/>
      <c r="AC446" s="22"/>
      <c r="AD446" s="22"/>
      <c r="AE446" s="22"/>
    </row>
    <row r="447" spans="1:31" s="14" customFormat="1" ht="47.25">
      <c r="A447" s="24"/>
      <c r="B447" s="21"/>
      <c r="C447" s="84" t="s">
        <v>140</v>
      </c>
      <c r="D447" s="273"/>
      <c r="E447" s="273"/>
      <c r="F447" s="273"/>
      <c r="G447" s="116"/>
      <c r="H447" s="116"/>
      <c r="I447" s="116" t="s">
        <v>1685</v>
      </c>
      <c r="J447" s="307"/>
      <c r="K447" s="144" t="s">
        <v>439</v>
      </c>
      <c r="L447" s="74"/>
      <c r="M447" s="41">
        <v>72</v>
      </c>
      <c r="N447" s="22"/>
      <c r="O447" s="22"/>
      <c r="P447" s="22" t="s">
        <v>438</v>
      </c>
      <c r="Q447" s="22"/>
      <c r="R447" s="305"/>
      <c r="S447" s="22"/>
      <c r="T447" s="22"/>
      <c r="U447" s="41"/>
      <c r="V447" s="41" t="s">
        <v>966</v>
      </c>
      <c r="W447" s="22"/>
      <c r="X447" s="22"/>
      <c r="Y447" s="22"/>
      <c r="Z447" s="22"/>
      <c r="AA447" s="22"/>
      <c r="AB447" s="22"/>
      <c r="AC447" s="22"/>
      <c r="AD447" s="22"/>
      <c r="AE447" s="22"/>
    </row>
    <row r="448" spans="1:31" s="14" customFormat="1" ht="75" customHeight="1">
      <c r="A448" s="24"/>
      <c r="B448" s="21"/>
      <c r="C448" s="84" t="s">
        <v>138</v>
      </c>
      <c r="D448" s="273"/>
      <c r="E448" s="273"/>
      <c r="F448" s="273"/>
      <c r="G448" s="116"/>
      <c r="H448" s="116"/>
      <c r="I448" s="116"/>
      <c r="J448" s="307"/>
      <c r="K448" s="273" t="s">
        <v>964</v>
      </c>
      <c r="L448" s="293" t="s">
        <v>1812</v>
      </c>
      <c r="M448" s="41">
        <v>60.2</v>
      </c>
      <c r="N448" s="22"/>
      <c r="O448" s="22"/>
      <c r="P448" s="22"/>
      <c r="Q448" s="22" t="s">
        <v>227</v>
      </c>
      <c r="R448" s="305"/>
      <c r="S448" s="22"/>
      <c r="T448" s="22"/>
      <c r="U448" s="41"/>
      <c r="V448" s="41" t="s">
        <v>966</v>
      </c>
      <c r="W448" s="22"/>
      <c r="X448" s="22"/>
      <c r="Y448" s="22"/>
      <c r="Z448" s="22"/>
      <c r="AA448" s="22"/>
      <c r="AB448" s="22"/>
      <c r="AC448" s="22"/>
      <c r="AD448" s="22"/>
      <c r="AE448" s="22"/>
    </row>
    <row r="449" spans="1:31" s="14" customFormat="1" ht="54" customHeight="1">
      <c r="A449" s="24"/>
      <c r="B449" s="21"/>
      <c r="C449" s="84" t="s">
        <v>139</v>
      </c>
      <c r="D449" s="273"/>
      <c r="E449" s="273"/>
      <c r="F449" s="273"/>
      <c r="G449" s="116"/>
      <c r="H449" s="116"/>
      <c r="I449" s="116"/>
      <c r="J449" s="307"/>
      <c r="K449" s="273"/>
      <c r="L449" s="295"/>
      <c r="M449" s="41">
        <v>61.2</v>
      </c>
      <c r="N449" s="22"/>
      <c r="O449" s="22"/>
      <c r="P449" s="22"/>
      <c r="Q449" s="34" t="s">
        <v>227</v>
      </c>
      <c r="R449" s="305"/>
      <c r="S449" s="22"/>
      <c r="T449" s="22"/>
      <c r="U449" s="41"/>
      <c r="V449" s="41" t="s">
        <v>966</v>
      </c>
      <c r="W449" s="22"/>
      <c r="X449" s="22"/>
      <c r="Y449" s="22"/>
      <c r="Z449" s="22"/>
      <c r="AA449" s="22"/>
      <c r="AB449" s="22"/>
      <c r="AC449" s="22"/>
      <c r="AD449" s="22"/>
      <c r="AE449" s="22"/>
    </row>
    <row r="450" spans="1:31" s="2" customFormat="1" ht="54" customHeight="1">
      <c r="A450" s="9"/>
      <c r="B450" s="21"/>
      <c r="C450" s="84" t="s">
        <v>186</v>
      </c>
      <c r="D450" s="273"/>
      <c r="E450" s="273"/>
      <c r="F450" s="273"/>
      <c r="G450" s="116"/>
      <c r="H450" s="116"/>
      <c r="I450" s="116" t="s">
        <v>1685</v>
      </c>
      <c r="J450" s="307"/>
      <c r="K450" s="273"/>
      <c r="L450" s="294"/>
      <c r="M450" s="41">
        <v>62.3</v>
      </c>
      <c r="N450" s="22"/>
      <c r="O450" s="22"/>
      <c r="P450" s="22"/>
      <c r="Q450" s="34" t="s">
        <v>227</v>
      </c>
      <c r="R450" s="305"/>
      <c r="S450" s="22"/>
      <c r="T450" s="22"/>
      <c r="U450" s="41"/>
      <c r="V450" s="41" t="s">
        <v>966</v>
      </c>
      <c r="W450" s="22"/>
      <c r="X450" s="22"/>
      <c r="Y450" s="22"/>
      <c r="Z450" s="22"/>
      <c r="AA450" s="22"/>
      <c r="AB450" s="3"/>
      <c r="AC450" s="3"/>
      <c r="AD450" s="3"/>
      <c r="AE450" s="3"/>
    </row>
    <row r="451" spans="1:31" s="2" customFormat="1" ht="47.25">
      <c r="A451" s="9"/>
      <c r="B451" s="21"/>
      <c r="C451" s="84" t="s">
        <v>186</v>
      </c>
      <c r="D451" s="273"/>
      <c r="E451" s="273"/>
      <c r="F451" s="273"/>
      <c r="G451" s="116"/>
      <c r="H451" s="116"/>
      <c r="I451" s="116"/>
      <c r="J451" s="307"/>
      <c r="K451" s="144" t="s">
        <v>734</v>
      </c>
      <c r="L451" s="74"/>
      <c r="M451" s="41">
        <v>72.92</v>
      </c>
      <c r="N451" s="22"/>
      <c r="O451" s="22"/>
      <c r="P451" s="22" t="s">
        <v>438</v>
      </c>
      <c r="Q451" s="22"/>
      <c r="R451" s="305"/>
      <c r="S451" s="22"/>
      <c r="T451" s="22"/>
      <c r="U451" s="41"/>
      <c r="V451" s="41" t="s">
        <v>966</v>
      </c>
      <c r="W451" s="22"/>
      <c r="X451" s="22"/>
      <c r="Y451" s="22"/>
      <c r="Z451" s="22"/>
      <c r="AA451" s="22"/>
      <c r="AB451" s="3"/>
      <c r="AC451" s="3"/>
      <c r="AD451" s="3"/>
      <c r="AE451" s="3"/>
    </row>
    <row r="452" spans="1:31" s="2" customFormat="1" ht="47.25">
      <c r="A452" s="9"/>
      <c r="B452" s="21"/>
      <c r="C452" s="84" t="s">
        <v>313</v>
      </c>
      <c r="D452" s="273"/>
      <c r="E452" s="273"/>
      <c r="F452" s="273"/>
      <c r="G452" s="116"/>
      <c r="H452" s="116"/>
      <c r="I452" s="116"/>
      <c r="J452" s="307"/>
      <c r="K452" s="144" t="s">
        <v>291</v>
      </c>
      <c r="L452" s="74"/>
      <c r="M452" s="41">
        <v>57</v>
      </c>
      <c r="N452" s="22"/>
      <c r="O452" s="22"/>
      <c r="P452" s="22"/>
      <c r="Q452" s="22" t="s">
        <v>227</v>
      </c>
      <c r="R452" s="305"/>
      <c r="S452" s="22"/>
      <c r="T452" s="22"/>
      <c r="U452" s="41"/>
      <c r="V452" s="41"/>
      <c r="W452" s="22" t="s">
        <v>966</v>
      </c>
      <c r="X452" s="22"/>
      <c r="Y452" s="22"/>
      <c r="Z452" s="22"/>
      <c r="AA452" s="22"/>
      <c r="AB452" s="3"/>
      <c r="AC452" s="3"/>
      <c r="AD452" s="3"/>
      <c r="AE452" s="3"/>
    </row>
    <row r="453" spans="1:31" s="2" customFormat="1" ht="56.25" customHeight="1">
      <c r="A453" s="9"/>
      <c r="B453" s="21"/>
      <c r="C453" s="84" t="s">
        <v>712</v>
      </c>
      <c r="D453" s="273" t="s">
        <v>716</v>
      </c>
      <c r="E453" s="273" t="s">
        <v>717</v>
      </c>
      <c r="F453" s="273" t="s">
        <v>718</v>
      </c>
      <c r="G453" s="116"/>
      <c r="H453" s="116"/>
      <c r="I453" s="116"/>
      <c r="J453" s="306" t="s">
        <v>719</v>
      </c>
      <c r="K453" s="273" t="s">
        <v>720</v>
      </c>
      <c r="L453" s="74"/>
      <c r="M453" s="41">
        <v>58</v>
      </c>
      <c r="N453" s="22"/>
      <c r="O453" s="22"/>
      <c r="P453" s="22"/>
      <c r="Q453" s="22" t="s">
        <v>227</v>
      </c>
      <c r="R453" s="22"/>
      <c r="S453" s="22"/>
      <c r="T453" s="22"/>
      <c r="U453" s="305" t="s">
        <v>966</v>
      </c>
      <c r="V453" s="41"/>
      <c r="W453" s="22"/>
      <c r="X453" s="22"/>
      <c r="Y453" s="22" t="s">
        <v>966</v>
      </c>
      <c r="Z453" s="22"/>
      <c r="AA453" s="22"/>
      <c r="AB453" s="3"/>
      <c r="AC453" s="3"/>
      <c r="AD453" s="3"/>
      <c r="AE453" s="3"/>
    </row>
    <row r="454" spans="1:31" s="2" customFormat="1" ht="56.25" customHeight="1">
      <c r="A454" s="9"/>
      <c r="B454" s="21"/>
      <c r="C454" s="84" t="s">
        <v>713</v>
      </c>
      <c r="D454" s="273"/>
      <c r="E454" s="273"/>
      <c r="F454" s="273"/>
      <c r="G454" s="116"/>
      <c r="H454" s="116" t="s">
        <v>966</v>
      </c>
      <c r="I454" s="116"/>
      <c r="J454" s="306"/>
      <c r="K454" s="273"/>
      <c r="L454" s="74"/>
      <c r="M454" s="41">
        <v>60</v>
      </c>
      <c r="N454" s="22"/>
      <c r="O454" s="22"/>
      <c r="P454" s="22"/>
      <c r="Q454" s="22" t="s">
        <v>227</v>
      </c>
      <c r="R454" s="22"/>
      <c r="S454" s="22"/>
      <c r="T454" s="22"/>
      <c r="U454" s="305"/>
      <c r="V454" s="41"/>
      <c r="W454" s="22"/>
      <c r="X454" s="22"/>
      <c r="Y454" s="22" t="s">
        <v>966</v>
      </c>
      <c r="Z454" s="22"/>
      <c r="AA454" s="22"/>
      <c r="AB454" s="3"/>
      <c r="AC454" s="3"/>
      <c r="AD454" s="3"/>
      <c r="AE454" s="3"/>
    </row>
    <row r="455" spans="1:31" s="2" customFormat="1" ht="56.25" customHeight="1">
      <c r="A455" s="9"/>
      <c r="B455" s="21"/>
      <c r="C455" s="84" t="s">
        <v>714</v>
      </c>
      <c r="D455" s="273"/>
      <c r="E455" s="273"/>
      <c r="F455" s="273"/>
      <c r="G455" s="116"/>
      <c r="H455" s="116"/>
      <c r="I455" s="116"/>
      <c r="J455" s="306"/>
      <c r="K455" s="273"/>
      <c r="L455" s="74"/>
      <c r="M455" s="41">
        <v>60</v>
      </c>
      <c r="N455" s="22"/>
      <c r="O455" s="22"/>
      <c r="P455" s="22"/>
      <c r="Q455" s="22" t="s">
        <v>227</v>
      </c>
      <c r="R455" s="22"/>
      <c r="S455" s="22"/>
      <c r="T455" s="22"/>
      <c r="U455" s="305"/>
      <c r="V455" s="41"/>
      <c r="W455" s="22"/>
      <c r="X455" s="22"/>
      <c r="Y455" s="22" t="s">
        <v>966</v>
      </c>
      <c r="Z455" s="22"/>
      <c r="AA455" s="22"/>
      <c r="AB455" s="3"/>
      <c r="AC455" s="3"/>
      <c r="AD455" s="3"/>
      <c r="AE455" s="3"/>
    </row>
    <row r="456" spans="1:31" s="2" customFormat="1" ht="56.25" customHeight="1">
      <c r="A456" s="9"/>
      <c r="B456" s="21"/>
      <c r="C456" s="84" t="s">
        <v>715</v>
      </c>
      <c r="D456" s="273"/>
      <c r="E456" s="273"/>
      <c r="F456" s="273"/>
      <c r="G456" s="116"/>
      <c r="H456" s="116"/>
      <c r="I456" s="116"/>
      <c r="J456" s="306"/>
      <c r="K456" s="273"/>
      <c r="L456" s="74"/>
      <c r="M456" s="41">
        <v>61</v>
      </c>
      <c r="N456" s="22"/>
      <c r="O456" s="22"/>
      <c r="P456" s="22"/>
      <c r="Q456" s="22" t="s">
        <v>227</v>
      </c>
      <c r="R456" s="22"/>
      <c r="S456" s="22"/>
      <c r="T456" s="22"/>
      <c r="U456" s="305"/>
      <c r="V456" s="41"/>
      <c r="W456" s="22"/>
      <c r="X456" s="22"/>
      <c r="Y456" s="22" t="s">
        <v>966</v>
      </c>
      <c r="Z456" s="22"/>
      <c r="AA456" s="22"/>
      <c r="AB456" s="3"/>
      <c r="AC456" s="3"/>
      <c r="AD456" s="3"/>
      <c r="AE456" s="3"/>
    </row>
    <row r="457" spans="1:31" s="2" customFormat="1" ht="47.25">
      <c r="A457" s="9"/>
      <c r="B457" s="21"/>
      <c r="C457" s="84" t="s">
        <v>297</v>
      </c>
      <c r="D457" s="40" t="s">
        <v>298</v>
      </c>
      <c r="E457" s="144" t="s">
        <v>299</v>
      </c>
      <c r="F457" s="84" t="s">
        <v>300</v>
      </c>
      <c r="G457" s="116"/>
      <c r="H457" s="116"/>
      <c r="I457" s="116"/>
      <c r="J457" s="87" t="s">
        <v>301</v>
      </c>
      <c r="K457" s="144" t="s">
        <v>291</v>
      </c>
      <c r="L457" s="74"/>
      <c r="M457" s="41">
        <v>59</v>
      </c>
      <c r="N457" s="22"/>
      <c r="O457" s="22"/>
      <c r="P457" s="22"/>
      <c r="Q457" s="22" t="s">
        <v>227</v>
      </c>
      <c r="R457" s="22"/>
      <c r="S457" s="22"/>
      <c r="T457" s="22" t="s">
        <v>966</v>
      </c>
      <c r="U457" s="41"/>
      <c r="V457" s="41" t="s">
        <v>966</v>
      </c>
      <c r="W457" s="22"/>
      <c r="X457" s="22"/>
      <c r="Y457" s="22"/>
      <c r="Z457" s="22"/>
      <c r="AA457" s="22"/>
      <c r="AB457" s="3"/>
      <c r="AC457" s="3"/>
      <c r="AD457" s="3"/>
      <c r="AE457" s="3"/>
    </row>
    <row r="458" spans="1:31" s="169" customFormat="1" ht="57" customHeight="1">
      <c r="A458" s="182"/>
      <c r="B458" s="164"/>
      <c r="C458" s="164" t="s">
        <v>1989</v>
      </c>
      <c r="D458" s="164" t="s">
        <v>1990</v>
      </c>
      <c r="E458" s="164" t="s">
        <v>1992</v>
      </c>
      <c r="F458" s="164" t="s">
        <v>1995</v>
      </c>
      <c r="G458" s="164"/>
      <c r="H458" s="164" t="s">
        <v>966</v>
      </c>
      <c r="I458" s="164"/>
      <c r="J458" s="165" t="s">
        <v>1996</v>
      </c>
      <c r="K458" s="164" t="s">
        <v>1850</v>
      </c>
      <c r="L458" s="164"/>
      <c r="M458" s="163">
        <v>60</v>
      </c>
      <c r="N458" s="163"/>
      <c r="O458" s="163"/>
      <c r="P458" s="163"/>
      <c r="Q458" s="163" t="s">
        <v>227</v>
      </c>
      <c r="R458" s="163"/>
      <c r="S458" s="163"/>
      <c r="T458" s="163"/>
      <c r="U458" s="163" t="s">
        <v>966</v>
      </c>
      <c r="V458" s="163" t="s">
        <v>966</v>
      </c>
      <c r="W458" s="163"/>
      <c r="X458" s="163"/>
      <c r="Y458" s="163"/>
      <c r="Z458" s="163"/>
      <c r="AA458" s="163"/>
      <c r="AB458" s="168"/>
      <c r="AC458" s="168"/>
      <c r="AD458" s="168"/>
      <c r="AE458" s="168"/>
    </row>
    <row r="459" spans="1:31" s="169" customFormat="1" ht="45" customHeight="1">
      <c r="A459" s="182"/>
      <c r="B459" s="164"/>
      <c r="C459" s="164" t="s">
        <v>702</v>
      </c>
      <c r="D459" s="164" t="s">
        <v>1991</v>
      </c>
      <c r="E459" s="164" t="s">
        <v>1993</v>
      </c>
      <c r="F459" s="164" t="s">
        <v>1994</v>
      </c>
      <c r="G459" s="164"/>
      <c r="H459" s="164"/>
      <c r="I459" s="164"/>
      <c r="J459" s="165" t="s">
        <v>1997</v>
      </c>
      <c r="K459" s="164" t="s">
        <v>1850</v>
      </c>
      <c r="L459" s="164"/>
      <c r="M459" s="163">
        <v>68</v>
      </c>
      <c r="N459" s="163"/>
      <c r="O459" s="163"/>
      <c r="P459" s="163"/>
      <c r="Q459" s="163" t="s">
        <v>227</v>
      </c>
      <c r="R459" s="163"/>
      <c r="S459" s="163"/>
      <c r="T459" s="163" t="s">
        <v>966</v>
      </c>
      <c r="U459" s="163"/>
      <c r="V459" s="163" t="s">
        <v>966</v>
      </c>
      <c r="W459" s="163"/>
      <c r="X459" s="163"/>
      <c r="Y459" s="163"/>
      <c r="Z459" s="163"/>
      <c r="AA459" s="163"/>
      <c r="AB459" s="168"/>
      <c r="AC459" s="168"/>
      <c r="AD459" s="168"/>
      <c r="AE459" s="168"/>
    </row>
    <row r="460" spans="1:31" s="2" customFormat="1" ht="30" customHeight="1">
      <c r="A460" s="22"/>
      <c r="B460" s="25"/>
      <c r="C460" s="84"/>
      <c r="D460" s="41"/>
      <c r="E460" s="144"/>
      <c r="F460" s="84"/>
      <c r="G460" s="116"/>
      <c r="H460" s="116"/>
      <c r="I460" s="116"/>
      <c r="J460" s="87"/>
      <c r="K460" s="144"/>
      <c r="L460" s="74"/>
      <c r="M460" s="41"/>
      <c r="N460" s="3"/>
      <c r="O460" s="3"/>
      <c r="P460" s="3"/>
      <c r="Q460" s="3"/>
      <c r="R460" s="21"/>
      <c r="S460" s="22"/>
      <c r="T460" s="22"/>
      <c r="U460" s="40"/>
      <c r="V460" s="40"/>
      <c r="W460" s="21"/>
      <c r="X460" s="21"/>
      <c r="Y460" s="21"/>
      <c r="Z460" s="21"/>
      <c r="AA460" s="21"/>
      <c r="AB460" s="3"/>
      <c r="AC460" s="3"/>
      <c r="AD460" s="3"/>
      <c r="AE460" s="3"/>
    </row>
    <row r="461" spans="1:31" s="2" customFormat="1">
      <c r="A461" s="22"/>
      <c r="B461" s="25"/>
      <c r="C461" s="84"/>
      <c r="D461" s="41"/>
      <c r="E461" s="144"/>
      <c r="F461" s="84"/>
      <c r="G461" s="116"/>
      <c r="H461" s="116"/>
      <c r="I461" s="116"/>
      <c r="J461" s="87"/>
      <c r="K461" s="144"/>
      <c r="L461" s="74"/>
      <c r="M461" s="41"/>
      <c r="N461" s="3"/>
      <c r="O461" s="3"/>
      <c r="P461" s="3"/>
      <c r="Q461" s="3"/>
      <c r="R461" s="21"/>
      <c r="S461" s="22"/>
      <c r="T461" s="22"/>
      <c r="U461" s="40"/>
      <c r="V461" s="40"/>
      <c r="W461" s="21"/>
      <c r="X461" s="21"/>
      <c r="Y461" s="21"/>
      <c r="Z461" s="21"/>
      <c r="AA461" s="21"/>
      <c r="AB461" s="3"/>
      <c r="AC461" s="3"/>
      <c r="AD461" s="3"/>
      <c r="AE461" s="3"/>
    </row>
    <row r="462" spans="1:31" s="62" customFormat="1" ht="31.5">
      <c r="A462" s="62">
        <v>39</v>
      </c>
      <c r="B462" s="61" t="s">
        <v>931</v>
      </c>
      <c r="C462" s="89">
        <f>COUNTA(C463:C468)</f>
        <v>4</v>
      </c>
      <c r="D462" s="62">
        <f t="shared" ref="D462:AA462" si="47">COUNTA(D463:D468)</f>
        <v>4</v>
      </c>
      <c r="E462" s="146">
        <f t="shared" si="47"/>
        <v>4</v>
      </c>
      <c r="F462" s="117">
        <f t="shared" si="47"/>
        <v>4</v>
      </c>
      <c r="G462" s="117">
        <f t="shared" si="47"/>
        <v>0</v>
      </c>
      <c r="H462" s="117">
        <f t="shared" si="47"/>
        <v>2</v>
      </c>
      <c r="I462" s="117">
        <f t="shared" si="47"/>
        <v>0</v>
      </c>
      <c r="J462" s="89"/>
      <c r="K462" s="146"/>
      <c r="L462" s="77"/>
      <c r="N462" s="62">
        <f t="shared" si="47"/>
        <v>0</v>
      </c>
      <c r="O462" s="62">
        <f t="shared" si="47"/>
        <v>0</v>
      </c>
      <c r="P462" s="62">
        <f t="shared" si="47"/>
        <v>0</v>
      </c>
      <c r="Q462" s="62">
        <f t="shared" si="47"/>
        <v>4</v>
      </c>
      <c r="R462" s="62">
        <f t="shared" si="47"/>
        <v>0</v>
      </c>
      <c r="S462" s="62">
        <f t="shared" si="47"/>
        <v>1</v>
      </c>
      <c r="T462" s="62">
        <f t="shared" si="47"/>
        <v>2</v>
      </c>
      <c r="U462" s="62">
        <f t="shared" si="47"/>
        <v>1</v>
      </c>
      <c r="V462" s="62">
        <f t="shared" si="47"/>
        <v>3</v>
      </c>
      <c r="W462" s="62">
        <f t="shared" si="47"/>
        <v>1</v>
      </c>
      <c r="X462" s="62">
        <f t="shared" si="47"/>
        <v>0</v>
      </c>
      <c r="Y462" s="62">
        <f t="shared" si="47"/>
        <v>0</v>
      </c>
      <c r="Z462" s="62">
        <f t="shared" si="47"/>
        <v>0</v>
      </c>
      <c r="AA462" s="62">
        <f t="shared" si="47"/>
        <v>0</v>
      </c>
    </row>
    <row r="463" spans="1:31" s="2" customFormat="1" ht="63">
      <c r="A463" s="9"/>
      <c r="B463" s="21"/>
      <c r="C463" s="84" t="s">
        <v>702</v>
      </c>
      <c r="D463" s="40" t="s">
        <v>703</v>
      </c>
      <c r="E463" s="144" t="s">
        <v>704</v>
      </c>
      <c r="F463" s="84" t="s">
        <v>705</v>
      </c>
      <c r="G463" s="116"/>
      <c r="H463" s="116"/>
      <c r="I463" s="116"/>
      <c r="J463" s="87" t="s">
        <v>706</v>
      </c>
      <c r="K463" s="144" t="s">
        <v>701</v>
      </c>
      <c r="L463" s="74"/>
      <c r="M463" s="41">
        <v>60</v>
      </c>
      <c r="N463" s="22"/>
      <c r="O463" s="22"/>
      <c r="P463" s="22"/>
      <c r="Q463" s="22" t="s">
        <v>227</v>
      </c>
      <c r="R463" s="22"/>
      <c r="S463" s="22" t="s">
        <v>966</v>
      </c>
      <c r="T463" s="22"/>
      <c r="U463" s="41"/>
      <c r="V463" s="41" t="s">
        <v>966</v>
      </c>
      <c r="W463" s="22"/>
      <c r="X463" s="22"/>
      <c r="Y463" s="22"/>
      <c r="Z463" s="22"/>
      <c r="AA463" s="22"/>
      <c r="AB463" s="3"/>
      <c r="AC463" s="3"/>
      <c r="AD463" s="3"/>
      <c r="AE463" s="3"/>
    </row>
    <row r="464" spans="1:31" s="2" customFormat="1" ht="47.25">
      <c r="A464" s="9"/>
      <c r="B464" s="21"/>
      <c r="C464" s="84" t="s">
        <v>108</v>
      </c>
      <c r="D464" s="40" t="s">
        <v>109</v>
      </c>
      <c r="E464" s="144" t="s">
        <v>110</v>
      </c>
      <c r="F464" s="84" t="s">
        <v>111</v>
      </c>
      <c r="G464" s="116"/>
      <c r="H464" s="116" t="s">
        <v>966</v>
      </c>
      <c r="I464" s="116"/>
      <c r="J464" s="88" t="s">
        <v>112</v>
      </c>
      <c r="K464" s="144" t="s">
        <v>964</v>
      </c>
      <c r="L464" s="95" t="s">
        <v>1812</v>
      </c>
      <c r="M464" s="41">
        <v>62.2</v>
      </c>
      <c r="N464" s="22"/>
      <c r="O464" s="22"/>
      <c r="P464" s="22"/>
      <c r="Q464" s="22" t="s">
        <v>227</v>
      </c>
      <c r="R464" s="22"/>
      <c r="S464" s="22"/>
      <c r="T464" s="22" t="s">
        <v>966</v>
      </c>
      <c r="U464" s="41"/>
      <c r="V464" s="41" t="s">
        <v>966</v>
      </c>
      <c r="W464" s="22"/>
      <c r="X464" s="22"/>
      <c r="Y464" s="22"/>
      <c r="Z464" s="22"/>
      <c r="AA464" s="22"/>
      <c r="AB464" s="3"/>
      <c r="AC464" s="3"/>
      <c r="AD464" s="3"/>
      <c r="AE464" s="3"/>
    </row>
    <row r="465" spans="1:31" s="2" customFormat="1" ht="47.25">
      <c r="A465" s="24"/>
      <c r="B465" s="21"/>
      <c r="C465" s="84" t="s">
        <v>287</v>
      </c>
      <c r="D465" s="40" t="s">
        <v>288</v>
      </c>
      <c r="E465" s="144" t="s">
        <v>22</v>
      </c>
      <c r="F465" s="84" t="s">
        <v>289</v>
      </c>
      <c r="G465" s="116"/>
      <c r="H465" s="116"/>
      <c r="I465" s="116"/>
      <c r="J465" s="87" t="s">
        <v>290</v>
      </c>
      <c r="K465" s="144" t="s">
        <v>291</v>
      </c>
      <c r="L465" s="74"/>
      <c r="M465" s="41">
        <v>61</v>
      </c>
      <c r="N465" s="22"/>
      <c r="O465" s="22"/>
      <c r="P465" s="22"/>
      <c r="Q465" s="22" t="s">
        <v>227</v>
      </c>
      <c r="R465" s="22"/>
      <c r="S465" s="22"/>
      <c r="T465" s="22" t="s">
        <v>966</v>
      </c>
      <c r="U465" s="41"/>
      <c r="V465" s="41" t="s">
        <v>966</v>
      </c>
      <c r="W465" s="22"/>
      <c r="X465" s="22"/>
      <c r="Y465" s="22"/>
      <c r="Z465" s="22"/>
      <c r="AA465" s="22"/>
      <c r="AB465" s="3"/>
      <c r="AC465" s="3"/>
      <c r="AD465" s="3"/>
      <c r="AE465" s="3"/>
    </row>
    <row r="466" spans="1:31" s="2" customFormat="1" ht="47.25">
      <c r="A466" s="24"/>
      <c r="B466" s="21"/>
      <c r="C466" s="84" t="s">
        <v>308</v>
      </c>
      <c r="D466" s="40" t="s">
        <v>309</v>
      </c>
      <c r="E466" s="144" t="s">
        <v>310</v>
      </c>
      <c r="F466" s="84" t="s">
        <v>311</v>
      </c>
      <c r="G466" s="116"/>
      <c r="H466" s="116" t="s">
        <v>966</v>
      </c>
      <c r="I466" s="116"/>
      <c r="J466" s="87" t="s">
        <v>312</v>
      </c>
      <c r="K466" s="144" t="s">
        <v>291</v>
      </c>
      <c r="L466" s="74"/>
      <c r="M466" s="41">
        <v>54</v>
      </c>
      <c r="N466" s="22"/>
      <c r="O466" s="22"/>
      <c r="P466" s="22"/>
      <c r="Q466" s="22" t="s">
        <v>227</v>
      </c>
      <c r="R466" s="22"/>
      <c r="S466" s="22"/>
      <c r="T466" s="22"/>
      <c r="U466" s="41" t="s">
        <v>966</v>
      </c>
      <c r="V466" s="41"/>
      <c r="W466" s="22" t="s">
        <v>966</v>
      </c>
      <c r="X466" s="22"/>
      <c r="Y466" s="22"/>
      <c r="Z466" s="22"/>
      <c r="AA466" s="22"/>
      <c r="AB466" s="3"/>
      <c r="AC466" s="3"/>
      <c r="AD466" s="3"/>
      <c r="AE466" s="3"/>
    </row>
    <row r="467" spans="1:31" s="2" customFormat="1">
      <c r="A467" s="22"/>
      <c r="B467" s="25"/>
      <c r="C467" s="84"/>
      <c r="D467" s="41"/>
      <c r="E467" s="144"/>
      <c r="F467" s="84"/>
      <c r="G467" s="116"/>
      <c r="H467" s="116"/>
      <c r="I467" s="116"/>
      <c r="J467" s="87"/>
      <c r="K467" s="144"/>
      <c r="L467" s="74"/>
      <c r="M467" s="41"/>
      <c r="N467" s="3"/>
      <c r="O467" s="3"/>
      <c r="P467" s="3"/>
      <c r="Q467" s="3"/>
      <c r="R467" s="21"/>
      <c r="S467" s="22"/>
      <c r="T467" s="22"/>
      <c r="U467" s="40"/>
      <c r="V467" s="40"/>
      <c r="W467" s="21"/>
      <c r="X467" s="21"/>
      <c r="Y467" s="21"/>
      <c r="Z467" s="21"/>
      <c r="AA467" s="21"/>
      <c r="AB467" s="3"/>
      <c r="AC467" s="3"/>
      <c r="AD467" s="3"/>
      <c r="AE467" s="3"/>
    </row>
    <row r="468" spans="1:31" s="2" customFormat="1">
      <c r="A468" s="22"/>
      <c r="B468" s="25"/>
      <c r="C468" s="84"/>
      <c r="D468" s="41"/>
      <c r="E468" s="144"/>
      <c r="F468" s="84"/>
      <c r="G468" s="116"/>
      <c r="H468" s="116"/>
      <c r="I468" s="116"/>
      <c r="J468" s="87"/>
      <c r="K468" s="144"/>
      <c r="L468" s="74"/>
      <c r="M468" s="41"/>
      <c r="N468" s="3"/>
      <c r="O468" s="3"/>
      <c r="P468" s="3"/>
      <c r="Q468" s="3"/>
      <c r="R468" s="21"/>
      <c r="S468" s="22"/>
      <c r="T468" s="22"/>
      <c r="U468" s="40"/>
      <c r="V468" s="40"/>
      <c r="W468" s="21"/>
      <c r="X468" s="21"/>
      <c r="Y468" s="21"/>
      <c r="Z468" s="21"/>
      <c r="AA468" s="21"/>
      <c r="AB468" s="3"/>
      <c r="AC468" s="3"/>
      <c r="AD468" s="3"/>
      <c r="AE468" s="3"/>
    </row>
    <row r="469" spans="1:31" s="43" customFormat="1" ht="62.25" customHeight="1">
      <c r="A469" s="43">
        <v>40</v>
      </c>
      <c r="B469" s="42" t="s">
        <v>932</v>
      </c>
      <c r="C469" s="89">
        <f t="shared" ref="C469:AA469" si="48">COUNTA(C470:C488)</f>
        <v>19</v>
      </c>
      <c r="D469" s="43">
        <f t="shared" si="48"/>
        <v>7</v>
      </c>
      <c r="E469" s="146">
        <f t="shared" si="48"/>
        <v>7</v>
      </c>
      <c r="F469" s="117">
        <f t="shared" si="48"/>
        <v>7</v>
      </c>
      <c r="G469" s="117">
        <f t="shared" si="48"/>
        <v>2</v>
      </c>
      <c r="H469" s="117">
        <f t="shared" si="48"/>
        <v>2</v>
      </c>
      <c r="I469" s="117">
        <f t="shared" si="48"/>
        <v>3</v>
      </c>
      <c r="J469" s="89"/>
      <c r="K469" s="146"/>
      <c r="L469" s="77"/>
      <c r="N469" s="43">
        <f t="shared" si="48"/>
        <v>0</v>
      </c>
      <c r="O469" s="43">
        <f t="shared" si="48"/>
        <v>0</v>
      </c>
      <c r="P469" s="43">
        <f t="shared" si="48"/>
        <v>3</v>
      </c>
      <c r="Q469" s="43">
        <f t="shared" si="48"/>
        <v>16</v>
      </c>
      <c r="R469" s="43">
        <f t="shared" si="48"/>
        <v>1</v>
      </c>
      <c r="S469" s="43">
        <f t="shared" si="48"/>
        <v>1</v>
      </c>
      <c r="T469" s="43">
        <f t="shared" si="48"/>
        <v>2</v>
      </c>
      <c r="U469" s="43">
        <f t="shared" si="48"/>
        <v>3</v>
      </c>
      <c r="V469" s="43">
        <f t="shared" si="48"/>
        <v>19</v>
      </c>
      <c r="W469" s="43">
        <f t="shared" si="48"/>
        <v>0</v>
      </c>
      <c r="X469" s="43">
        <f t="shared" si="48"/>
        <v>0</v>
      </c>
      <c r="Y469" s="43">
        <f t="shared" si="48"/>
        <v>0</v>
      </c>
      <c r="Z469" s="43">
        <f t="shared" si="48"/>
        <v>0</v>
      </c>
      <c r="AA469" s="43">
        <f t="shared" si="48"/>
        <v>0</v>
      </c>
    </row>
    <row r="470" spans="1:31" s="2" customFormat="1" ht="47.25">
      <c r="A470" s="9"/>
      <c r="B470" s="21"/>
      <c r="C470" s="84" t="s">
        <v>12</v>
      </c>
      <c r="D470" s="40" t="s">
        <v>303</v>
      </c>
      <c r="E470" s="144" t="s">
        <v>304</v>
      </c>
      <c r="F470" s="84" t="s">
        <v>305</v>
      </c>
      <c r="G470" s="116"/>
      <c r="H470" s="116"/>
      <c r="I470" s="116"/>
      <c r="J470" s="87" t="s">
        <v>306</v>
      </c>
      <c r="K470" s="144" t="s">
        <v>291</v>
      </c>
      <c r="L470" s="74"/>
      <c r="M470" s="41">
        <v>53</v>
      </c>
      <c r="N470" s="22"/>
      <c r="O470" s="22"/>
      <c r="P470" s="22"/>
      <c r="Q470" s="22" t="s">
        <v>227</v>
      </c>
      <c r="R470" s="22"/>
      <c r="S470" s="22"/>
      <c r="T470" s="22"/>
      <c r="U470" s="41" t="s">
        <v>966</v>
      </c>
      <c r="V470" s="41" t="s">
        <v>966</v>
      </c>
      <c r="W470" s="22"/>
      <c r="X470" s="22"/>
      <c r="Y470" s="22"/>
      <c r="Z470" s="22"/>
      <c r="AA470" s="22"/>
      <c r="AB470" s="3"/>
      <c r="AC470" s="3"/>
      <c r="AD470" s="3"/>
      <c r="AE470" s="3"/>
    </row>
    <row r="471" spans="1:31" s="2" customFormat="1" ht="54.75" customHeight="1">
      <c r="A471" s="9"/>
      <c r="B471" s="21"/>
      <c r="C471" s="84" t="s">
        <v>707</v>
      </c>
      <c r="D471" s="273" t="s">
        <v>709</v>
      </c>
      <c r="E471" s="273" t="s">
        <v>304</v>
      </c>
      <c r="F471" s="273" t="s">
        <v>710</v>
      </c>
      <c r="G471" s="116" t="s">
        <v>966</v>
      </c>
      <c r="H471" s="116" t="s">
        <v>966</v>
      </c>
      <c r="I471" s="116"/>
      <c r="J471" s="306" t="s">
        <v>711</v>
      </c>
      <c r="K471" s="273" t="s">
        <v>701</v>
      </c>
      <c r="L471" s="74"/>
      <c r="M471" s="41">
        <v>60</v>
      </c>
      <c r="N471" s="22"/>
      <c r="O471" s="22"/>
      <c r="P471" s="22"/>
      <c r="Q471" s="22" t="s">
        <v>227</v>
      </c>
      <c r="R471" s="22"/>
      <c r="S471" s="22"/>
      <c r="T471" s="22"/>
      <c r="U471" s="305" t="s">
        <v>966</v>
      </c>
      <c r="V471" s="41" t="s">
        <v>966</v>
      </c>
      <c r="W471" s="22"/>
      <c r="X471" s="22"/>
      <c r="Y471" s="22"/>
      <c r="Z471" s="22"/>
      <c r="AA471" s="22"/>
      <c r="AB471" s="3"/>
      <c r="AC471" s="3"/>
      <c r="AD471" s="3"/>
      <c r="AE471" s="3"/>
    </row>
    <row r="472" spans="1:31" s="2" customFormat="1" ht="29.25" customHeight="1">
      <c r="A472" s="9"/>
      <c r="B472" s="21"/>
      <c r="C472" s="84" t="s">
        <v>708</v>
      </c>
      <c r="D472" s="273"/>
      <c r="E472" s="273"/>
      <c r="F472" s="273"/>
      <c r="G472" s="116"/>
      <c r="H472" s="116"/>
      <c r="I472" s="116"/>
      <c r="J472" s="306"/>
      <c r="K472" s="273"/>
      <c r="L472" s="74"/>
      <c r="M472" s="41">
        <v>61</v>
      </c>
      <c r="N472" s="22"/>
      <c r="O472" s="22"/>
      <c r="P472" s="22"/>
      <c r="Q472" s="22" t="s">
        <v>227</v>
      </c>
      <c r="R472" s="22"/>
      <c r="S472" s="22"/>
      <c r="T472" s="22"/>
      <c r="U472" s="305"/>
      <c r="V472" s="41" t="s">
        <v>966</v>
      </c>
      <c r="W472" s="22"/>
      <c r="X472" s="22"/>
      <c r="Y472" s="22"/>
      <c r="Z472" s="22"/>
      <c r="AA472" s="22"/>
      <c r="AB472" s="3"/>
      <c r="AC472" s="3"/>
      <c r="AD472" s="3"/>
      <c r="AE472" s="3"/>
    </row>
    <row r="473" spans="1:31" s="2" customFormat="1" ht="47.25">
      <c r="A473" s="9"/>
      <c r="B473" s="21"/>
      <c r="C473" s="84" t="s">
        <v>113</v>
      </c>
      <c r="D473" s="273" t="s">
        <v>114</v>
      </c>
      <c r="E473" s="273" t="s">
        <v>115</v>
      </c>
      <c r="F473" s="273" t="s">
        <v>116</v>
      </c>
      <c r="G473" s="116"/>
      <c r="H473" s="116"/>
      <c r="I473" s="116"/>
      <c r="J473" s="307" t="s">
        <v>117</v>
      </c>
      <c r="K473" s="273" t="s">
        <v>964</v>
      </c>
      <c r="L473" s="293" t="s">
        <v>1812</v>
      </c>
      <c r="M473" s="41">
        <v>62.2</v>
      </c>
      <c r="N473" s="22"/>
      <c r="O473" s="22"/>
      <c r="P473" s="22"/>
      <c r="Q473" s="22" t="s">
        <v>3</v>
      </c>
      <c r="R473" s="305" t="s">
        <v>966</v>
      </c>
      <c r="S473" s="22"/>
      <c r="T473" s="22"/>
      <c r="U473" s="41"/>
      <c r="V473" s="41" t="s">
        <v>966</v>
      </c>
      <c r="W473" s="22"/>
      <c r="X473" s="22"/>
      <c r="Y473" s="22"/>
      <c r="Z473" s="22"/>
      <c r="AA473" s="22"/>
      <c r="AB473" s="3"/>
      <c r="AC473" s="3"/>
      <c r="AD473" s="3"/>
      <c r="AE473" s="3"/>
    </row>
    <row r="474" spans="1:31" s="2" customFormat="1" ht="47.25">
      <c r="A474" s="9"/>
      <c r="B474" s="21"/>
      <c r="C474" s="84" t="s">
        <v>144</v>
      </c>
      <c r="D474" s="273"/>
      <c r="E474" s="273"/>
      <c r="F474" s="273"/>
      <c r="G474" s="116"/>
      <c r="H474" s="116"/>
      <c r="I474" s="116" t="s">
        <v>1685</v>
      </c>
      <c r="J474" s="307"/>
      <c r="K474" s="273"/>
      <c r="L474" s="294"/>
      <c r="M474" s="41">
        <v>64.2</v>
      </c>
      <c r="N474" s="22"/>
      <c r="O474" s="22"/>
      <c r="P474" s="22"/>
      <c r="Q474" s="22" t="s">
        <v>3</v>
      </c>
      <c r="R474" s="305"/>
      <c r="S474" s="22"/>
      <c r="T474" s="22"/>
      <c r="U474" s="41"/>
      <c r="V474" s="41" t="s">
        <v>966</v>
      </c>
      <c r="W474" s="22"/>
      <c r="X474" s="22"/>
      <c r="Y474" s="22"/>
      <c r="Z474" s="22"/>
      <c r="AA474" s="22"/>
      <c r="AB474" s="3"/>
      <c r="AC474" s="3"/>
      <c r="AD474" s="3"/>
      <c r="AE474" s="3"/>
    </row>
    <row r="475" spans="1:31" s="2" customFormat="1" ht="47.25">
      <c r="A475" s="9"/>
      <c r="B475" s="21"/>
      <c r="C475" s="84" t="s">
        <v>144</v>
      </c>
      <c r="D475" s="273"/>
      <c r="E475" s="273"/>
      <c r="F475" s="273"/>
      <c r="G475" s="116"/>
      <c r="H475" s="116"/>
      <c r="I475" s="116"/>
      <c r="J475" s="307"/>
      <c r="K475" s="144" t="s">
        <v>734</v>
      </c>
      <c r="L475" s="74"/>
      <c r="M475" s="41">
        <v>71.08</v>
      </c>
      <c r="N475" s="22"/>
      <c r="O475" s="22"/>
      <c r="P475" s="22" t="s">
        <v>438</v>
      </c>
      <c r="Q475" s="22"/>
      <c r="R475" s="305"/>
      <c r="S475" s="22"/>
      <c r="T475" s="22"/>
      <c r="U475" s="41"/>
      <c r="V475" s="41" t="s">
        <v>966</v>
      </c>
      <c r="W475" s="22"/>
      <c r="X475" s="22"/>
      <c r="Y475" s="22"/>
      <c r="Z475" s="22"/>
      <c r="AA475" s="22"/>
      <c r="AB475" s="3"/>
      <c r="AC475" s="3"/>
      <c r="AD475" s="3"/>
      <c r="AE475" s="3"/>
    </row>
    <row r="476" spans="1:31" s="2" customFormat="1" ht="31.5">
      <c r="A476" s="9"/>
      <c r="B476" s="21"/>
      <c r="C476" s="84" t="s">
        <v>145</v>
      </c>
      <c r="D476" s="273"/>
      <c r="E476" s="273"/>
      <c r="F476" s="273"/>
      <c r="G476" s="116"/>
      <c r="H476" s="116"/>
      <c r="I476" s="116"/>
      <c r="J476" s="307"/>
      <c r="K476" s="144" t="s">
        <v>50</v>
      </c>
      <c r="L476" s="95" t="s">
        <v>1812</v>
      </c>
      <c r="M476" s="41">
        <v>62.3</v>
      </c>
      <c r="N476" s="22"/>
      <c r="O476" s="22"/>
      <c r="P476" s="22"/>
      <c r="Q476" s="22" t="s">
        <v>3</v>
      </c>
      <c r="R476" s="305"/>
      <c r="S476" s="22"/>
      <c r="T476" s="22"/>
      <c r="U476" s="41"/>
      <c r="V476" s="41" t="s">
        <v>966</v>
      </c>
      <c r="W476" s="22"/>
      <c r="X476" s="22"/>
      <c r="Y476" s="22"/>
      <c r="Z476" s="22"/>
      <c r="AA476" s="22"/>
      <c r="AB476" s="3"/>
      <c r="AC476" s="3"/>
      <c r="AD476" s="3"/>
      <c r="AE476" s="3"/>
    </row>
    <row r="477" spans="1:31" s="2" customFormat="1" ht="47.25">
      <c r="A477" s="9"/>
      <c r="B477" s="21"/>
      <c r="C477" s="84" t="s">
        <v>145</v>
      </c>
      <c r="D477" s="273"/>
      <c r="E477" s="273"/>
      <c r="F477" s="273"/>
      <c r="G477" s="116"/>
      <c r="H477" s="116"/>
      <c r="I477" s="116" t="s">
        <v>1685</v>
      </c>
      <c r="J477" s="307"/>
      <c r="K477" s="144" t="s">
        <v>734</v>
      </c>
      <c r="L477" s="74"/>
      <c r="M477" s="41">
        <v>71.92</v>
      </c>
      <c r="N477" s="22"/>
      <c r="O477" s="22"/>
      <c r="P477" s="22" t="s">
        <v>438</v>
      </c>
      <c r="Q477" s="22"/>
      <c r="R477" s="305"/>
      <c r="S477" s="22"/>
      <c r="T477" s="22"/>
      <c r="U477" s="41"/>
      <c r="V477" s="41" t="s">
        <v>966</v>
      </c>
      <c r="W477" s="22"/>
      <c r="X477" s="22"/>
      <c r="Y477" s="22"/>
      <c r="Z477" s="22"/>
      <c r="AA477" s="22"/>
      <c r="AB477" s="3"/>
      <c r="AC477" s="3"/>
      <c r="AD477" s="3"/>
      <c r="AE477" s="3"/>
    </row>
    <row r="478" spans="1:31" s="2" customFormat="1" ht="47.25">
      <c r="A478" s="9"/>
      <c r="B478" s="21"/>
      <c r="C478" s="84" t="s">
        <v>302</v>
      </c>
      <c r="D478" s="273"/>
      <c r="E478" s="273"/>
      <c r="F478" s="273"/>
      <c r="G478" s="116"/>
      <c r="H478" s="116"/>
      <c r="I478" s="116"/>
      <c r="J478" s="307"/>
      <c r="K478" s="144" t="s">
        <v>291</v>
      </c>
      <c r="L478" s="74"/>
      <c r="M478" s="41">
        <v>57</v>
      </c>
      <c r="N478" s="22"/>
      <c r="O478" s="22"/>
      <c r="P478" s="22"/>
      <c r="Q478" s="22" t="s">
        <v>227</v>
      </c>
      <c r="R478" s="305"/>
      <c r="S478" s="22"/>
      <c r="T478" s="22"/>
      <c r="U478" s="41"/>
      <c r="V478" s="41" t="s">
        <v>966</v>
      </c>
      <c r="W478" s="22"/>
      <c r="X478" s="22"/>
      <c r="Y478" s="22"/>
      <c r="Z478" s="22"/>
      <c r="AA478" s="22"/>
      <c r="AB478" s="3"/>
      <c r="AC478" s="3"/>
      <c r="AD478" s="3"/>
      <c r="AE478" s="3"/>
    </row>
    <row r="479" spans="1:31" s="2" customFormat="1" ht="47.25">
      <c r="A479" s="9"/>
      <c r="B479" s="21"/>
      <c r="C479" s="84" t="s">
        <v>302</v>
      </c>
      <c r="D479" s="273"/>
      <c r="E479" s="273"/>
      <c r="F479" s="273"/>
      <c r="G479" s="116"/>
      <c r="H479" s="116"/>
      <c r="I479" s="116" t="s">
        <v>1685</v>
      </c>
      <c r="J479" s="307"/>
      <c r="K479" s="144" t="s">
        <v>734</v>
      </c>
      <c r="L479" s="74"/>
      <c r="M479" s="41">
        <v>71</v>
      </c>
      <c r="N479" s="22"/>
      <c r="O479" s="22"/>
      <c r="P479" s="22" t="s">
        <v>438</v>
      </c>
      <c r="Q479" s="22"/>
      <c r="R479" s="305"/>
      <c r="S479" s="22"/>
      <c r="T479" s="22"/>
      <c r="U479" s="41"/>
      <c r="V479" s="41" t="s">
        <v>966</v>
      </c>
      <c r="W479" s="22"/>
      <c r="X479" s="22"/>
      <c r="Y479" s="22"/>
      <c r="Z479" s="22"/>
      <c r="AA479" s="22"/>
      <c r="AB479" s="3"/>
      <c r="AC479" s="3"/>
      <c r="AD479" s="3"/>
      <c r="AE479" s="3"/>
    </row>
    <row r="480" spans="1:31" s="2" customFormat="1" ht="75" customHeight="1">
      <c r="A480" s="9"/>
      <c r="B480" s="21"/>
      <c r="C480" s="84" t="s">
        <v>696</v>
      </c>
      <c r="D480" s="273"/>
      <c r="E480" s="273"/>
      <c r="F480" s="273"/>
      <c r="G480" s="116"/>
      <c r="H480" s="116"/>
      <c r="I480" s="116"/>
      <c r="J480" s="307"/>
      <c r="K480" s="273" t="s">
        <v>701</v>
      </c>
      <c r="L480" s="74"/>
      <c r="M480" s="41">
        <v>64</v>
      </c>
      <c r="N480" s="22"/>
      <c r="O480" s="22"/>
      <c r="P480" s="22"/>
      <c r="Q480" s="22" t="s">
        <v>227</v>
      </c>
      <c r="R480" s="305"/>
      <c r="S480" s="22"/>
      <c r="T480" s="22"/>
      <c r="U480" s="41"/>
      <c r="V480" s="41" t="s">
        <v>966</v>
      </c>
      <c r="W480" s="22"/>
      <c r="X480" s="22"/>
      <c r="Y480" s="22"/>
      <c r="Z480" s="22"/>
      <c r="AA480" s="22"/>
      <c r="AB480" s="3"/>
      <c r="AC480" s="3"/>
      <c r="AD480" s="3"/>
      <c r="AE480" s="3"/>
    </row>
    <row r="481" spans="1:31" s="2" customFormat="1" ht="48" customHeight="1">
      <c r="A481" s="9"/>
      <c r="B481" s="21"/>
      <c r="C481" s="84" t="s">
        <v>697</v>
      </c>
      <c r="D481" s="273"/>
      <c r="E481" s="273"/>
      <c r="F481" s="273"/>
      <c r="G481" s="116"/>
      <c r="H481" s="116"/>
      <c r="I481" s="116"/>
      <c r="J481" s="307"/>
      <c r="K481" s="273"/>
      <c r="L481" s="74"/>
      <c r="M481" s="41">
        <v>69</v>
      </c>
      <c r="N481" s="22"/>
      <c r="O481" s="22"/>
      <c r="P481" s="22"/>
      <c r="Q481" s="22" t="s">
        <v>227</v>
      </c>
      <c r="R481" s="305"/>
      <c r="S481" s="22"/>
      <c r="T481" s="22"/>
      <c r="U481" s="41"/>
      <c r="V481" s="41" t="s">
        <v>966</v>
      </c>
      <c r="W481" s="22"/>
      <c r="X481" s="22"/>
      <c r="Y481" s="22"/>
      <c r="Z481" s="22"/>
      <c r="AA481" s="22"/>
      <c r="AB481" s="3"/>
      <c r="AC481" s="3"/>
      <c r="AD481" s="3"/>
      <c r="AE481" s="3"/>
    </row>
    <row r="482" spans="1:31" s="2" customFormat="1" ht="48" customHeight="1">
      <c r="A482" s="9"/>
      <c r="B482" s="21"/>
      <c r="C482" s="84" t="s">
        <v>698</v>
      </c>
      <c r="D482" s="273"/>
      <c r="E482" s="273"/>
      <c r="F482" s="273"/>
      <c r="G482" s="116"/>
      <c r="H482" s="116"/>
      <c r="I482" s="116"/>
      <c r="J482" s="307"/>
      <c r="K482" s="273"/>
      <c r="L482" s="74"/>
      <c r="M482" s="41">
        <v>64</v>
      </c>
      <c r="N482" s="22"/>
      <c r="O482" s="22"/>
      <c r="P482" s="22"/>
      <c r="Q482" s="22" t="s">
        <v>227</v>
      </c>
      <c r="R482" s="305"/>
      <c r="S482" s="22"/>
      <c r="T482" s="22"/>
      <c r="U482" s="41"/>
      <c r="V482" s="41" t="s">
        <v>966</v>
      </c>
      <c r="W482" s="22"/>
      <c r="X482" s="22"/>
      <c r="Y482" s="22"/>
      <c r="Z482" s="22"/>
      <c r="AA482" s="22"/>
      <c r="AB482" s="3"/>
      <c r="AC482" s="3"/>
      <c r="AD482" s="3"/>
      <c r="AE482" s="3"/>
    </row>
    <row r="483" spans="1:31" s="2" customFormat="1" ht="48" customHeight="1">
      <c r="A483" s="9"/>
      <c r="B483" s="21"/>
      <c r="C483" s="84" t="s">
        <v>700</v>
      </c>
      <c r="D483" s="273"/>
      <c r="E483" s="273"/>
      <c r="F483" s="273"/>
      <c r="G483" s="116"/>
      <c r="H483" s="116"/>
      <c r="I483" s="116"/>
      <c r="J483" s="307"/>
      <c r="K483" s="273"/>
      <c r="L483" s="74"/>
      <c r="M483" s="41">
        <v>65</v>
      </c>
      <c r="N483" s="22"/>
      <c r="O483" s="22"/>
      <c r="P483" s="22"/>
      <c r="Q483" s="22" t="s">
        <v>227</v>
      </c>
      <c r="R483" s="305"/>
      <c r="S483" s="22"/>
      <c r="T483" s="22"/>
      <c r="U483" s="41"/>
      <c r="V483" s="41" t="s">
        <v>966</v>
      </c>
      <c r="W483" s="22"/>
      <c r="X483" s="22"/>
      <c r="Y483" s="22"/>
      <c r="Z483" s="22"/>
      <c r="AA483" s="22"/>
      <c r="AB483" s="3"/>
      <c r="AC483" s="3"/>
      <c r="AD483" s="3"/>
      <c r="AE483" s="3"/>
    </row>
    <row r="484" spans="1:31" s="2" customFormat="1" ht="48" customHeight="1">
      <c r="A484" s="9"/>
      <c r="B484" s="21"/>
      <c r="C484" s="84" t="s">
        <v>699</v>
      </c>
      <c r="D484" s="273"/>
      <c r="E484" s="273"/>
      <c r="F484" s="273"/>
      <c r="G484" s="116"/>
      <c r="H484" s="116"/>
      <c r="I484" s="116"/>
      <c r="J484" s="307"/>
      <c r="K484" s="273"/>
      <c r="L484" s="74"/>
      <c r="M484" s="41">
        <v>65</v>
      </c>
      <c r="N484" s="22"/>
      <c r="O484" s="22"/>
      <c r="P484" s="22"/>
      <c r="Q484" s="22" t="s">
        <v>227</v>
      </c>
      <c r="R484" s="305"/>
      <c r="S484" s="22"/>
      <c r="T484" s="22"/>
      <c r="U484" s="41"/>
      <c r="V484" s="41" t="s">
        <v>966</v>
      </c>
      <c r="W484" s="22"/>
      <c r="X484" s="22"/>
      <c r="Y484" s="22"/>
      <c r="Z484" s="22"/>
      <c r="AA484" s="22"/>
      <c r="AB484" s="3"/>
      <c r="AC484" s="3"/>
      <c r="AD484" s="3"/>
      <c r="AE484" s="3"/>
    </row>
    <row r="485" spans="1:31" s="169" customFormat="1" ht="48" customHeight="1">
      <c r="A485" s="182"/>
      <c r="B485" s="164"/>
      <c r="C485" s="164" t="s">
        <v>1946</v>
      </c>
      <c r="D485" s="164" t="s">
        <v>1949</v>
      </c>
      <c r="E485" s="164" t="s">
        <v>1951</v>
      </c>
      <c r="F485" s="164" t="s">
        <v>1954</v>
      </c>
      <c r="G485" s="164"/>
      <c r="H485" s="164"/>
      <c r="I485" s="164"/>
      <c r="J485" s="165" t="s">
        <v>1956</v>
      </c>
      <c r="K485" s="164" t="s">
        <v>1850</v>
      </c>
      <c r="L485" s="164"/>
      <c r="M485" s="163">
        <v>60.88</v>
      </c>
      <c r="N485" s="163"/>
      <c r="O485" s="163"/>
      <c r="P485" s="163"/>
      <c r="Q485" s="163" t="s">
        <v>227</v>
      </c>
      <c r="R485" s="163"/>
      <c r="S485" s="163" t="s">
        <v>966</v>
      </c>
      <c r="T485" s="163"/>
      <c r="U485" s="163"/>
      <c r="V485" s="163" t="s">
        <v>966</v>
      </c>
      <c r="W485" s="163"/>
      <c r="X485" s="163"/>
      <c r="Y485" s="163"/>
      <c r="Z485" s="163"/>
      <c r="AA485" s="163"/>
      <c r="AB485" s="168"/>
      <c r="AC485" s="168"/>
      <c r="AD485" s="168"/>
      <c r="AE485" s="168"/>
    </row>
    <row r="486" spans="1:31" s="169" customFormat="1" ht="48" customHeight="1">
      <c r="A486" s="182"/>
      <c r="B486" s="164"/>
      <c r="C486" s="164" t="s">
        <v>1947</v>
      </c>
      <c r="D486" s="164" t="s">
        <v>1950</v>
      </c>
      <c r="E486" s="164" t="s">
        <v>1952</v>
      </c>
      <c r="F486" s="164" t="s">
        <v>1955</v>
      </c>
      <c r="G486" s="164"/>
      <c r="H486" s="164"/>
      <c r="I486" s="164"/>
      <c r="J486" s="165" t="s">
        <v>1957</v>
      </c>
      <c r="K486" s="164" t="s">
        <v>1850</v>
      </c>
      <c r="L486" s="164"/>
      <c r="M486" s="163">
        <v>63</v>
      </c>
      <c r="N486" s="163"/>
      <c r="O486" s="163"/>
      <c r="P486" s="163"/>
      <c r="Q486" s="163" t="s">
        <v>227</v>
      </c>
      <c r="R486" s="163"/>
      <c r="S486" s="163"/>
      <c r="T486" s="163" t="s">
        <v>966</v>
      </c>
      <c r="U486" s="163"/>
      <c r="V486" s="163" t="s">
        <v>966</v>
      </c>
      <c r="W486" s="163"/>
      <c r="X486" s="163"/>
      <c r="Y486" s="163"/>
      <c r="Z486" s="163"/>
      <c r="AA486" s="163"/>
      <c r="AB486" s="168"/>
      <c r="AC486" s="168"/>
      <c r="AD486" s="168"/>
      <c r="AE486" s="168"/>
    </row>
    <row r="487" spans="1:31" s="169" customFormat="1" ht="48" customHeight="1">
      <c r="A487" s="182"/>
      <c r="B487" s="164"/>
      <c r="C487" s="164" t="s">
        <v>1948</v>
      </c>
      <c r="D487" s="164" t="s">
        <v>709</v>
      </c>
      <c r="E487" s="164" t="s">
        <v>1953</v>
      </c>
      <c r="F487" s="164" t="s">
        <v>710</v>
      </c>
      <c r="G487" s="164" t="s">
        <v>966</v>
      </c>
      <c r="H487" s="164" t="s">
        <v>966</v>
      </c>
      <c r="I487" s="164"/>
      <c r="J487" s="165" t="s">
        <v>1958</v>
      </c>
      <c r="K487" s="164" t="s">
        <v>1850</v>
      </c>
      <c r="L487" s="164"/>
      <c r="M487" s="163">
        <v>56</v>
      </c>
      <c r="N487" s="163"/>
      <c r="O487" s="163"/>
      <c r="P487" s="163"/>
      <c r="Q487" s="163" t="s">
        <v>227</v>
      </c>
      <c r="R487" s="163"/>
      <c r="S487" s="163"/>
      <c r="T487" s="163"/>
      <c r="U487" s="163" t="s">
        <v>966</v>
      </c>
      <c r="V487" s="163" t="s">
        <v>966</v>
      </c>
      <c r="W487" s="163"/>
      <c r="X487" s="163"/>
      <c r="Y487" s="163"/>
      <c r="Z487" s="163"/>
      <c r="AA487" s="163"/>
      <c r="AB487" s="168"/>
      <c r="AC487" s="168"/>
      <c r="AD487" s="168"/>
      <c r="AE487" s="168"/>
    </row>
    <row r="488" spans="1:31" s="2" customFormat="1" ht="47.25">
      <c r="A488" s="9"/>
      <c r="B488" s="21"/>
      <c r="C488" s="84" t="s">
        <v>292</v>
      </c>
      <c r="D488" s="40" t="s">
        <v>293</v>
      </c>
      <c r="E488" s="144" t="s">
        <v>294</v>
      </c>
      <c r="F488" s="84" t="s">
        <v>295</v>
      </c>
      <c r="G488" s="116"/>
      <c r="H488" s="116"/>
      <c r="I488" s="116"/>
      <c r="J488" s="88" t="s">
        <v>296</v>
      </c>
      <c r="K488" s="144" t="s">
        <v>291</v>
      </c>
      <c r="L488" s="74"/>
      <c r="M488" s="41">
        <v>59</v>
      </c>
      <c r="N488" s="22"/>
      <c r="O488" s="22"/>
      <c r="P488" s="22"/>
      <c r="Q488" s="22" t="s">
        <v>227</v>
      </c>
      <c r="R488" s="22"/>
      <c r="S488" s="22"/>
      <c r="T488" s="22" t="s">
        <v>966</v>
      </c>
      <c r="U488" s="41"/>
      <c r="V488" s="41" t="s">
        <v>966</v>
      </c>
      <c r="W488" s="22"/>
      <c r="X488" s="22"/>
      <c r="Y488" s="22"/>
      <c r="Z488" s="22"/>
      <c r="AA488" s="22"/>
      <c r="AB488" s="3"/>
      <c r="AC488" s="3"/>
      <c r="AD488" s="3"/>
      <c r="AE488" s="3"/>
    </row>
    <row r="489" spans="1:31" s="43" customFormat="1" ht="60" customHeight="1">
      <c r="A489" s="43">
        <v>41</v>
      </c>
      <c r="B489" s="146" t="s">
        <v>967</v>
      </c>
      <c r="C489" s="89">
        <f>COUNTA(C490:C542)</f>
        <v>53</v>
      </c>
      <c r="D489" s="43">
        <f t="shared" ref="D489:AA489" si="49">COUNTA(D490:D542)</f>
        <v>19</v>
      </c>
      <c r="E489" s="146">
        <f t="shared" si="49"/>
        <v>19</v>
      </c>
      <c r="F489" s="117">
        <f t="shared" si="49"/>
        <v>18</v>
      </c>
      <c r="G489" s="117">
        <f t="shared" si="49"/>
        <v>8</v>
      </c>
      <c r="H489" s="117">
        <f t="shared" si="49"/>
        <v>0</v>
      </c>
      <c r="I489" s="117">
        <f t="shared" si="49"/>
        <v>10</v>
      </c>
      <c r="J489" s="89"/>
      <c r="K489" s="146"/>
      <c r="L489" s="77"/>
      <c r="N489" s="43">
        <f t="shared" si="49"/>
        <v>0</v>
      </c>
      <c r="O489" s="43">
        <f t="shared" si="49"/>
        <v>0</v>
      </c>
      <c r="P489" s="43">
        <f t="shared" si="49"/>
        <v>3</v>
      </c>
      <c r="Q489" s="43">
        <f t="shared" si="49"/>
        <v>50</v>
      </c>
      <c r="R489" s="43">
        <f t="shared" si="49"/>
        <v>13</v>
      </c>
      <c r="S489" s="43">
        <f t="shared" si="49"/>
        <v>0</v>
      </c>
      <c r="T489" s="43">
        <f t="shared" si="49"/>
        <v>0</v>
      </c>
      <c r="U489" s="43">
        <f t="shared" si="49"/>
        <v>6</v>
      </c>
      <c r="V489" s="43">
        <f t="shared" si="49"/>
        <v>38</v>
      </c>
      <c r="W489" s="43">
        <f t="shared" si="49"/>
        <v>13</v>
      </c>
      <c r="X489" s="43">
        <f t="shared" si="49"/>
        <v>0</v>
      </c>
      <c r="Y489" s="43">
        <f t="shared" si="49"/>
        <v>2</v>
      </c>
      <c r="Z489" s="43">
        <f t="shared" si="49"/>
        <v>0</v>
      </c>
      <c r="AA489" s="43">
        <f t="shared" si="49"/>
        <v>0</v>
      </c>
    </row>
    <row r="490" spans="1:31" s="2" customFormat="1" ht="110.25" customHeight="1" thickBot="1">
      <c r="A490" s="22"/>
      <c r="B490" s="27"/>
      <c r="C490" s="84" t="s">
        <v>1033</v>
      </c>
      <c r="D490" s="273" t="s">
        <v>1034</v>
      </c>
      <c r="E490" s="273" t="s">
        <v>1035</v>
      </c>
      <c r="F490" s="264" t="s">
        <v>1478</v>
      </c>
      <c r="G490" s="111"/>
      <c r="H490" s="111"/>
      <c r="I490" s="107" t="s">
        <v>1685</v>
      </c>
      <c r="J490" s="264" t="s">
        <v>1477</v>
      </c>
      <c r="K490" s="268" t="s">
        <v>1460</v>
      </c>
      <c r="L490" s="293" t="s">
        <v>1814</v>
      </c>
      <c r="M490" s="41" t="s">
        <v>1673</v>
      </c>
      <c r="N490" s="3"/>
      <c r="O490" s="3"/>
      <c r="P490" s="21" t="s">
        <v>438</v>
      </c>
      <c r="Q490" s="3"/>
      <c r="R490" s="268" t="s">
        <v>966</v>
      </c>
      <c r="S490" s="22"/>
      <c r="T490" s="22"/>
      <c r="U490" s="40"/>
      <c r="V490" s="40"/>
      <c r="W490" s="21"/>
      <c r="X490" s="21"/>
      <c r="Y490" s="21" t="s">
        <v>966</v>
      </c>
      <c r="Z490" s="21"/>
      <c r="AA490" s="21"/>
      <c r="AB490" s="3"/>
      <c r="AC490" s="3"/>
      <c r="AD490" s="3"/>
      <c r="AE490" s="3"/>
    </row>
    <row r="491" spans="1:31" s="2" customFormat="1" ht="90" customHeight="1" thickBot="1">
      <c r="A491" s="22"/>
      <c r="B491" s="27"/>
      <c r="C491" s="84" t="s">
        <v>1036</v>
      </c>
      <c r="D491" s="273"/>
      <c r="E491" s="273"/>
      <c r="F491" s="265"/>
      <c r="G491" s="109" t="s">
        <v>966</v>
      </c>
      <c r="H491" s="113"/>
      <c r="I491" s="109" t="s">
        <v>1685</v>
      </c>
      <c r="J491" s="265"/>
      <c r="K491" s="269"/>
      <c r="L491" s="294"/>
      <c r="M491" s="41">
        <v>73</v>
      </c>
      <c r="N491" s="3"/>
      <c r="O491" s="3"/>
      <c r="P491" s="21" t="s">
        <v>438</v>
      </c>
      <c r="Q491" s="3"/>
      <c r="R491" s="269"/>
      <c r="S491" s="22"/>
      <c r="T491" s="22"/>
      <c r="U491" s="40"/>
      <c r="V491" s="40"/>
      <c r="W491" s="21"/>
      <c r="X491" s="21"/>
      <c r="Y491" s="21" t="s">
        <v>966</v>
      </c>
      <c r="Z491" s="21"/>
      <c r="AA491" s="21"/>
      <c r="AB491" s="3"/>
      <c r="AC491" s="3"/>
      <c r="AD491" s="3"/>
      <c r="AE491" s="3"/>
    </row>
    <row r="492" spans="1:31" s="2" customFormat="1" ht="69" customHeight="1" thickBot="1">
      <c r="A492" s="22"/>
      <c r="B492" s="27"/>
      <c r="C492" s="84" t="s">
        <v>1106</v>
      </c>
      <c r="D492" s="273" t="s">
        <v>1107</v>
      </c>
      <c r="E492" s="273" t="s">
        <v>1108</v>
      </c>
      <c r="F492" s="268" t="s">
        <v>1515</v>
      </c>
      <c r="G492" s="107"/>
      <c r="H492" s="107"/>
      <c r="I492" s="107" t="s">
        <v>1685</v>
      </c>
      <c r="J492" s="264" t="s">
        <v>1802</v>
      </c>
      <c r="K492" s="268" t="s">
        <v>1460</v>
      </c>
      <c r="L492" s="293" t="s">
        <v>1814</v>
      </c>
      <c r="M492" s="41" t="s">
        <v>1662</v>
      </c>
      <c r="N492" s="3"/>
      <c r="O492" s="3"/>
      <c r="P492" s="3"/>
      <c r="Q492" s="21" t="s">
        <v>227</v>
      </c>
      <c r="R492" s="21"/>
      <c r="S492" s="22"/>
      <c r="T492" s="22"/>
      <c r="U492" s="268" t="s">
        <v>966</v>
      </c>
      <c r="V492" s="40" t="s">
        <v>966</v>
      </c>
      <c r="W492" s="21"/>
      <c r="X492" s="21"/>
      <c r="Y492" s="21"/>
      <c r="Z492" s="21"/>
      <c r="AA492" s="21"/>
      <c r="AB492" s="3"/>
      <c r="AC492" s="3"/>
      <c r="AD492" s="3"/>
      <c r="AE492" s="3"/>
    </row>
    <row r="493" spans="1:31" s="2" customFormat="1" ht="69" customHeight="1" thickBot="1">
      <c r="A493" s="22"/>
      <c r="B493" s="27"/>
      <c r="C493" s="84" t="s">
        <v>1109</v>
      </c>
      <c r="D493" s="273"/>
      <c r="E493" s="273"/>
      <c r="F493" s="270"/>
      <c r="G493" s="108"/>
      <c r="H493" s="108"/>
      <c r="I493" s="108" t="s">
        <v>1685</v>
      </c>
      <c r="J493" s="276"/>
      <c r="K493" s="270"/>
      <c r="L493" s="295"/>
      <c r="M493" s="41" t="s">
        <v>1663</v>
      </c>
      <c r="N493" s="3"/>
      <c r="O493" s="3"/>
      <c r="P493" s="3"/>
      <c r="Q493" s="21" t="s">
        <v>227</v>
      </c>
      <c r="R493" s="21"/>
      <c r="S493" s="22"/>
      <c r="T493" s="22"/>
      <c r="U493" s="270"/>
      <c r="V493" s="40" t="s">
        <v>966</v>
      </c>
      <c r="W493" s="21"/>
      <c r="X493" s="21"/>
      <c r="Y493" s="21"/>
      <c r="Z493" s="21"/>
      <c r="AA493" s="21"/>
      <c r="AB493" s="3"/>
      <c r="AC493" s="3"/>
      <c r="AD493" s="3"/>
      <c r="AE493" s="3"/>
    </row>
    <row r="494" spans="1:31" s="2" customFormat="1" ht="79.5" customHeight="1" thickBot="1">
      <c r="A494" s="22"/>
      <c r="B494" s="27"/>
      <c r="C494" s="84" t="s">
        <v>1110</v>
      </c>
      <c r="D494" s="273"/>
      <c r="E494" s="273"/>
      <c r="F494" s="270"/>
      <c r="G494" s="108"/>
      <c r="H494" s="108"/>
      <c r="I494" s="108" t="s">
        <v>1685</v>
      </c>
      <c r="J494" s="276"/>
      <c r="K494" s="270"/>
      <c r="L494" s="295"/>
      <c r="M494" s="41" t="s">
        <v>1664</v>
      </c>
      <c r="N494" s="3"/>
      <c r="O494" s="3"/>
      <c r="P494" s="3"/>
      <c r="Q494" s="21" t="s">
        <v>227</v>
      </c>
      <c r="R494" s="21"/>
      <c r="S494" s="22"/>
      <c r="T494" s="22"/>
      <c r="U494" s="270"/>
      <c r="V494" s="40" t="s">
        <v>966</v>
      </c>
      <c r="W494" s="21"/>
      <c r="X494" s="21"/>
      <c r="Y494" s="21"/>
      <c r="Z494" s="21"/>
      <c r="AA494" s="21"/>
      <c r="AB494" s="3"/>
      <c r="AC494" s="3"/>
      <c r="AD494" s="3"/>
      <c r="AE494" s="3"/>
    </row>
    <row r="495" spans="1:31" s="2" customFormat="1" ht="89.25" customHeight="1" thickBot="1">
      <c r="A495" s="22"/>
      <c r="B495" s="27"/>
      <c r="C495" s="84" t="s">
        <v>1111</v>
      </c>
      <c r="D495" s="273"/>
      <c r="E495" s="273"/>
      <c r="F495" s="270"/>
      <c r="G495" s="108"/>
      <c r="H495" s="108"/>
      <c r="I495" s="108" t="s">
        <v>1685</v>
      </c>
      <c r="J495" s="276"/>
      <c r="K495" s="270"/>
      <c r="L495" s="295"/>
      <c r="M495" s="41" t="s">
        <v>1665</v>
      </c>
      <c r="N495" s="3"/>
      <c r="O495" s="3"/>
      <c r="P495" s="3"/>
      <c r="Q495" s="21" t="s">
        <v>227</v>
      </c>
      <c r="R495" s="21"/>
      <c r="S495" s="22"/>
      <c r="T495" s="22"/>
      <c r="U495" s="270"/>
      <c r="V495" s="40" t="s">
        <v>966</v>
      </c>
      <c r="W495" s="21"/>
      <c r="X495" s="21"/>
      <c r="Y495" s="21"/>
      <c r="Z495" s="21"/>
      <c r="AA495" s="21"/>
      <c r="AB495" s="3"/>
      <c r="AC495" s="3"/>
      <c r="AD495" s="3"/>
      <c r="AE495" s="3"/>
    </row>
    <row r="496" spans="1:31" s="2" customFormat="1" ht="81.75" customHeight="1" thickBot="1">
      <c r="A496" s="22"/>
      <c r="B496" s="27"/>
      <c r="C496" s="84" t="s">
        <v>1112</v>
      </c>
      <c r="D496" s="273"/>
      <c r="E496" s="273"/>
      <c r="F496" s="270"/>
      <c r="G496" s="108"/>
      <c r="H496" s="108"/>
      <c r="I496" s="108"/>
      <c r="J496" s="276"/>
      <c r="K496" s="270"/>
      <c r="L496" s="295"/>
      <c r="M496" s="41" t="s">
        <v>1666</v>
      </c>
      <c r="N496" s="3"/>
      <c r="O496" s="3"/>
      <c r="P496" s="3"/>
      <c r="Q496" s="21" t="s">
        <v>227</v>
      </c>
      <c r="R496" s="21"/>
      <c r="S496" s="22"/>
      <c r="T496" s="22"/>
      <c r="U496" s="270"/>
      <c r="V496" s="40" t="s">
        <v>966</v>
      </c>
      <c r="W496" s="21"/>
      <c r="X496" s="21"/>
      <c r="Y496" s="21"/>
      <c r="Z496" s="21"/>
      <c r="AA496" s="21"/>
      <c r="AB496" s="3"/>
      <c r="AC496" s="3"/>
      <c r="AD496" s="3"/>
      <c r="AE496" s="3"/>
    </row>
    <row r="497" spans="1:31" s="2" customFormat="1" ht="78.75" customHeight="1" thickBot="1">
      <c r="A497" s="22"/>
      <c r="B497" s="27"/>
      <c r="C497" s="84" t="s">
        <v>1113</v>
      </c>
      <c r="D497" s="273"/>
      <c r="E497" s="273"/>
      <c r="F497" s="269"/>
      <c r="G497" s="109"/>
      <c r="H497" s="109"/>
      <c r="I497" s="109"/>
      <c r="J497" s="265"/>
      <c r="K497" s="269"/>
      <c r="L497" s="294"/>
      <c r="M497" s="49" t="s">
        <v>1667</v>
      </c>
      <c r="N497" s="3"/>
      <c r="O497" s="3"/>
      <c r="P497" s="3"/>
      <c r="Q497" s="21" t="s">
        <v>227</v>
      </c>
      <c r="R497" s="21"/>
      <c r="S497" s="22"/>
      <c r="T497" s="22"/>
      <c r="U497" s="269"/>
      <c r="V497" s="40"/>
      <c r="W497" s="21" t="s">
        <v>966</v>
      </c>
      <c r="X497" s="21"/>
      <c r="Y497" s="21"/>
      <c r="Z497" s="21"/>
      <c r="AA497" s="21"/>
      <c r="AB497" s="3"/>
      <c r="AC497" s="3"/>
      <c r="AD497" s="3"/>
      <c r="AE497" s="3"/>
    </row>
    <row r="498" spans="1:31" s="2" customFormat="1" ht="69" customHeight="1" thickBot="1">
      <c r="A498" s="22"/>
      <c r="B498" s="27"/>
      <c r="C498" s="84" t="s">
        <v>1114</v>
      </c>
      <c r="D498" s="273" t="s">
        <v>1115</v>
      </c>
      <c r="E498" s="273" t="s">
        <v>1116</v>
      </c>
      <c r="F498" s="268" t="s">
        <v>1517</v>
      </c>
      <c r="G498" s="107"/>
      <c r="H498" s="107"/>
      <c r="I498" s="107" t="s">
        <v>1685</v>
      </c>
      <c r="J498" s="264" t="s">
        <v>1516</v>
      </c>
      <c r="K498" s="144" t="s">
        <v>1460</v>
      </c>
      <c r="L498" s="293" t="s">
        <v>1814</v>
      </c>
      <c r="M498" s="41">
        <v>64</v>
      </c>
      <c r="N498" s="3"/>
      <c r="O498" s="3"/>
      <c r="P498" s="3"/>
      <c r="Q498" s="21" t="s">
        <v>227</v>
      </c>
      <c r="R498" s="21"/>
      <c r="S498" s="22"/>
      <c r="T498" s="22"/>
      <c r="U498" s="268" t="s">
        <v>966</v>
      </c>
      <c r="V498" s="40" t="s">
        <v>966</v>
      </c>
      <c r="W498" s="21"/>
      <c r="X498" s="21"/>
      <c r="Y498" s="21"/>
      <c r="Z498" s="21"/>
      <c r="AA498" s="21"/>
      <c r="AB498" s="3"/>
      <c r="AC498" s="3"/>
      <c r="AD498" s="3"/>
      <c r="AE498" s="3"/>
    </row>
    <row r="499" spans="1:31" s="2" customFormat="1" ht="69" customHeight="1" thickBot="1">
      <c r="A499" s="22"/>
      <c r="B499" s="27"/>
      <c r="C499" s="84" t="s">
        <v>1117</v>
      </c>
      <c r="D499" s="273"/>
      <c r="E499" s="273"/>
      <c r="F499" s="270"/>
      <c r="G499" s="108"/>
      <c r="H499" s="108"/>
      <c r="I499" s="108" t="s">
        <v>1685</v>
      </c>
      <c r="J499" s="276"/>
      <c r="K499" s="144" t="s">
        <v>1460</v>
      </c>
      <c r="L499" s="295"/>
      <c r="M499" s="41">
        <v>64</v>
      </c>
      <c r="N499" s="3"/>
      <c r="O499" s="3"/>
      <c r="P499" s="3"/>
      <c r="Q499" s="21" t="s">
        <v>227</v>
      </c>
      <c r="R499" s="21"/>
      <c r="S499" s="22"/>
      <c r="T499" s="22"/>
      <c r="U499" s="270"/>
      <c r="V499" s="40" t="s">
        <v>966</v>
      </c>
      <c r="W499" s="21"/>
      <c r="X499" s="21"/>
      <c r="Y499" s="21"/>
      <c r="Z499" s="21"/>
      <c r="AA499" s="21"/>
      <c r="AB499" s="3"/>
      <c r="AC499" s="3"/>
      <c r="AD499" s="3"/>
      <c r="AE499" s="3"/>
    </row>
    <row r="500" spans="1:31" s="2" customFormat="1" ht="69" customHeight="1" thickBot="1">
      <c r="A500" s="22"/>
      <c r="B500" s="27"/>
      <c r="C500" s="84" t="s">
        <v>1118</v>
      </c>
      <c r="D500" s="273"/>
      <c r="E500" s="273"/>
      <c r="F500" s="270"/>
      <c r="G500" s="108" t="s">
        <v>966</v>
      </c>
      <c r="H500" s="108"/>
      <c r="I500" s="108" t="s">
        <v>1685</v>
      </c>
      <c r="J500" s="276"/>
      <c r="K500" s="144" t="s">
        <v>1460</v>
      </c>
      <c r="L500" s="295"/>
      <c r="M500" s="41">
        <v>64</v>
      </c>
      <c r="N500" s="3"/>
      <c r="O500" s="3"/>
      <c r="P500" s="3"/>
      <c r="Q500" s="21" t="s">
        <v>227</v>
      </c>
      <c r="R500" s="21"/>
      <c r="S500" s="22"/>
      <c r="T500" s="22"/>
      <c r="U500" s="270"/>
      <c r="V500" s="40" t="s">
        <v>966</v>
      </c>
      <c r="W500" s="21"/>
      <c r="X500" s="21"/>
      <c r="Y500" s="21"/>
      <c r="Z500" s="21"/>
      <c r="AA500" s="21"/>
      <c r="AB500" s="3"/>
      <c r="AC500" s="3"/>
      <c r="AD500" s="3"/>
      <c r="AE500" s="3"/>
    </row>
    <row r="501" spans="1:31" s="2" customFormat="1" ht="69" customHeight="1" thickBot="1">
      <c r="A501" s="22"/>
      <c r="B501" s="27"/>
      <c r="C501" s="84" t="s">
        <v>1119</v>
      </c>
      <c r="D501" s="273"/>
      <c r="E501" s="273"/>
      <c r="F501" s="269"/>
      <c r="G501" s="109"/>
      <c r="H501" s="109"/>
      <c r="I501" s="109" t="s">
        <v>1685</v>
      </c>
      <c r="J501" s="265"/>
      <c r="K501" s="144" t="s">
        <v>1460</v>
      </c>
      <c r="L501" s="294"/>
      <c r="M501" s="41">
        <v>64</v>
      </c>
      <c r="N501" s="3"/>
      <c r="O501" s="3"/>
      <c r="P501" s="3"/>
      <c r="Q501" s="21" t="s">
        <v>227</v>
      </c>
      <c r="R501" s="21"/>
      <c r="S501" s="22"/>
      <c r="T501" s="22"/>
      <c r="U501" s="269"/>
      <c r="V501" s="40" t="s">
        <v>966</v>
      </c>
      <c r="W501" s="21"/>
      <c r="X501" s="21"/>
      <c r="Y501" s="21"/>
      <c r="Z501" s="21"/>
      <c r="AA501" s="21"/>
      <c r="AB501" s="3"/>
      <c r="AC501" s="3"/>
      <c r="AD501" s="3"/>
      <c r="AE501" s="3"/>
    </row>
    <row r="502" spans="1:31" s="2" customFormat="1" ht="69" customHeight="1" thickBot="1">
      <c r="A502" s="22"/>
      <c r="B502" s="27"/>
      <c r="C502" s="84" t="s">
        <v>1129</v>
      </c>
      <c r="D502" s="273" t="s">
        <v>1130</v>
      </c>
      <c r="E502" s="273" t="s">
        <v>1131</v>
      </c>
      <c r="F502" s="268" t="s">
        <v>1523</v>
      </c>
      <c r="G502" s="107"/>
      <c r="H502" s="107"/>
      <c r="I502" s="107"/>
      <c r="J502" s="264" t="s">
        <v>1522</v>
      </c>
      <c r="K502" s="144" t="s">
        <v>1460</v>
      </c>
      <c r="L502" s="293" t="s">
        <v>1814</v>
      </c>
      <c r="M502" s="41" t="s">
        <v>1674</v>
      </c>
      <c r="N502" s="3"/>
      <c r="O502" s="3"/>
      <c r="P502" s="3"/>
      <c r="Q502" s="21" t="s">
        <v>227</v>
      </c>
      <c r="R502" s="268" t="s">
        <v>966</v>
      </c>
      <c r="S502" s="22"/>
      <c r="T502" s="22"/>
      <c r="U502" s="40"/>
      <c r="V502" s="40" t="s">
        <v>966</v>
      </c>
      <c r="W502" s="21"/>
      <c r="X502" s="21"/>
      <c r="Y502" s="21"/>
      <c r="Z502" s="21"/>
      <c r="AA502" s="21"/>
      <c r="AB502" s="3"/>
      <c r="AC502" s="3"/>
      <c r="AD502" s="3"/>
      <c r="AE502" s="3"/>
    </row>
    <row r="503" spans="1:31" s="2" customFormat="1" ht="69" customHeight="1" thickBot="1">
      <c r="A503" s="22"/>
      <c r="B503" s="27"/>
      <c r="C503" s="84" t="s">
        <v>1132</v>
      </c>
      <c r="D503" s="273"/>
      <c r="E503" s="273"/>
      <c r="F503" s="270"/>
      <c r="G503" s="108"/>
      <c r="H503" s="108"/>
      <c r="I503" s="108"/>
      <c r="J503" s="276"/>
      <c r="K503" s="144" t="s">
        <v>1460</v>
      </c>
      <c r="L503" s="295"/>
      <c r="M503" s="41" t="s">
        <v>1675</v>
      </c>
      <c r="N503" s="3"/>
      <c r="O503" s="3"/>
      <c r="P503" s="3"/>
      <c r="Q503" s="21" t="s">
        <v>227</v>
      </c>
      <c r="R503" s="270"/>
      <c r="S503" s="22"/>
      <c r="T503" s="22"/>
      <c r="U503" s="40"/>
      <c r="V503" s="40" t="s">
        <v>966</v>
      </c>
      <c r="W503" s="21"/>
      <c r="X503" s="21"/>
      <c r="Y503" s="21"/>
      <c r="Z503" s="21"/>
      <c r="AA503" s="21"/>
      <c r="AB503" s="3"/>
      <c r="AC503" s="3"/>
      <c r="AD503" s="3"/>
      <c r="AE503" s="3"/>
    </row>
    <row r="504" spans="1:31" s="2" customFormat="1" ht="69" customHeight="1" thickBot="1">
      <c r="A504" s="22"/>
      <c r="B504" s="27"/>
      <c r="C504" s="84" t="s">
        <v>1133</v>
      </c>
      <c r="D504" s="273"/>
      <c r="E504" s="273"/>
      <c r="F504" s="269"/>
      <c r="G504" s="109"/>
      <c r="H504" s="109"/>
      <c r="I504" s="109"/>
      <c r="J504" s="265"/>
      <c r="K504" s="144" t="s">
        <v>1460</v>
      </c>
      <c r="L504" s="294"/>
      <c r="M504" s="41" t="s">
        <v>1647</v>
      </c>
      <c r="N504" s="3"/>
      <c r="O504" s="3"/>
      <c r="P504" s="3"/>
      <c r="Q504" s="21" t="s">
        <v>227</v>
      </c>
      <c r="R504" s="269"/>
      <c r="S504" s="22"/>
      <c r="T504" s="22"/>
      <c r="U504" s="40"/>
      <c r="V504" s="40" t="s">
        <v>966</v>
      </c>
      <c r="W504" s="21"/>
      <c r="X504" s="21"/>
      <c r="Y504" s="21"/>
      <c r="Z504" s="21"/>
      <c r="AA504" s="21"/>
      <c r="AB504" s="3"/>
      <c r="AC504" s="3"/>
      <c r="AD504" s="3"/>
      <c r="AE504" s="3"/>
    </row>
    <row r="505" spans="1:31" s="2" customFormat="1" ht="90" customHeight="1" thickBot="1">
      <c r="A505" s="22"/>
      <c r="B505" s="27"/>
      <c r="C505" s="84" t="s">
        <v>1097</v>
      </c>
      <c r="D505" s="273" t="s">
        <v>1198</v>
      </c>
      <c r="E505" s="273" t="s">
        <v>1199</v>
      </c>
      <c r="F505" s="268" t="s">
        <v>1698</v>
      </c>
      <c r="G505" s="107"/>
      <c r="H505" s="107"/>
      <c r="I505" s="107"/>
      <c r="J505" s="271" t="s">
        <v>1699</v>
      </c>
      <c r="K505" s="144" t="s">
        <v>1612</v>
      </c>
      <c r="L505" s="74"/>
      <c r="M505" s="41" t="s">
        <v>1614</v>
      </c>
      <c r="N505" s="3"/>
      <c r="O505" s="3"/>
      <c r="P505" s="3"/>
      <c r="Q505" s="21" t="s">
        <v>227</v>
      </c>
      <c r="R505" s="268" t="s">
        <v>966</v>
      </c>
      <c r="S505" s="22"/>
      <c r="T505" s="22"/>
      <c r="U505" s="40"/>
      <c r="V505" s="40" t="s">
        <v>966</v>
      </c>
      <c r="W505" s="21"/>
      <c r="X505" s="21"/>
      <c r="Y505" s="21"/>
      <c r="Z505" s="21"/>
      <c r="AA505" s="21"/>
      <c r="AB505" s="3"/>
      <c r="AC505" s="3"/>
      <c r="AD505" s="3"/>
      <c r="AE505" s="3"/>
    </row>
    <row r="506" spans="1:31" s="2" customFormat="1" ht="90" customHeight="1" thickBot="1">
      <c r="A506" s="22"/>
      <c r="B506" s="27"/>
      <c r="C506" s="84" t="s">
        <v>1200</v>
      </c>
      <c r="D506" s="273"/>
      <c r="E506" s="273"/>
      <c r="F506" s="269"/>
      <c r="G506" s="109"/>
      <c r="H506" s="109"/>
      <c r="I506" s="109"/>
      <c r="J506" s="272"/>
      <c r="K506" s="144" t="s">
        <v>1612</v>
      </c>
      <c r="L506" s="74"/>
      <c r="M506" s="41" t="s">
        <v>1616</v>
      </c>
      <c r="N506" s="3"/>
      <c r="O506" s="3"/>
      <c r="P506" s="3"/>
      <c r="Q506" s="21" t="s">
        <v>227</v>
      </c>
      <c r="R506" s="269"/>
      <c r="S506" s="22"/>
      <c r="T506" s="22"/>
      <c r="U506" s="40"/>
      <c r="V506" s="40" t="s">
        <v>966</v>
      </c>
      <c r="W506" s="21"/>
      <c r="X506" s="21"/>
      <c r="Y506" s="21"/>
      <c r="Z506" s="21"/>
      <c r="AA506" s="21"/>
      <c r="AB506" s="3"/>
      <c r="AC506" s="3"/>
      <c r="AD506" s="3"/>
      <c r="AE506" s="3"/>
    </row>
    <row r="507" spans="1:31" s="2" customFormat="1" ht="96" customHeight="1" thickBot="1">
      <c r="A507" s="22"/>
      <c r="B507" s="27"/>
      <c r="C507" s="84" t="s">
        <v>1211</v>
      </c>
      <c r="D507" s="273" t="s">
        <v>1212</v>
      </c>
      <c r="E507" s="273" t="s">
        <v>1213</v>
      </c>
      <c r="F507" s="268" t="s">
        <v>1700</v>
      </c>
      <c r="G507" s="107"/>
      <c r="H507" s="107"/>
      <c r="I507" s="107"/>
      <c r="J507" s="271" t="s">
        <v>1701</v>
      </c>
      <c r="K507" s="144" t="s">
        <v>1612</v>
      </c>
      <c r="L507" s="74"/>
      <c r="M507" s="41" t="s">
        <v>1620</v>
      </c>
      <c r="N507" s="3"/>
      <c r="O507" s="3"/>
      <c r="P507" s="3"/>
      <c r="Q507" s="21" t="s">
        <v>227</v>
      </c>
      <c r="R507" s="268" t="s">
        <v>966</v>
      </c>
      <c r="S507" s="22"/>
      <c r="T507" s="22"/>
      <c r="U507" s="40"/>
      <c r="V507" s="40"/>
      <c r="W507" s="21" t="s">
        <v>966</v>
      </c>
      <c r="X507" s="21"/>
      <c r="Y507" s="21"/>
      <c r="Z507" s="21"/>
      <c r="AA507" s="21"/>
      <c r="AB507" s="3"/>
      <c r="AC507" s="3"/>
      <c r="AD507" s="3"/>
      <c r="AE507" s="3"/>
    </row>
    <row r="508" spans="1:31" s="2" customFormat="1" ht="96" customHeight="1" thickBot="1">
      <c r="A508" s="22"/>
      <c r="B508" s="27"/>
      <c r="C508" s="84" t="s">
        <v>1214</v>
      </c>
      <c r="D508" s="273"/>
      <c r="E508" s="273"/>
      <c r="F508" s="270"/>
      <c r="G508" s="108"/>
      <c r="H508" s="108"/>
      <c r="I508" s="108"/>
      <c r="J508" s="292"/>
      <c r="K508" s="144" t="s">
        <v>1612</v>
      </c>
      <c r="L508" s="74"/>
      <c r="M508" s="41" t="s">
        <v>1621</v>
      </c>
      <c r="N508" s="3"/>
      <c r="O508" s="3"/>
      <c r="P508" s="3"/>
      <c r="Q508" s="21" t="s">
        <v>227</v>
      </c>
      <c r="R508" s="270"/>
      <c r="S508" s="22"/>
      <c r="T508" s="22"/>
      <c r="U508" s="40"/>
      <c r="V508" s="40" t="s">
        <v>966</v>
      </c>
      <c r="W508" s="21"/>
      <c r="X508" s="21"/>
      <c r="Y508" s="21"/>
      <c r="Z508" s="21"/>
      <c r="AA508" s="21"/>
      <c r="AB508" s="3"/>
      <c r="AC508" s="3"/>
      <c r="AD508" s="3"/>
      <c r="AE508" s="3"/>
    </row>
    <row r="509" spans="1:31" s="2" customFormat="1" ht="96" customHeight="1" thickBot="1">
      <c r="A509" s="22"/>
      <c r="B509" s="27"/>
      <c r="C509" s="84" t="s">
        <v>1215</v>
      </c>
      <c r="D509" s="273"/>
      <c r="E509" s="273"/>
      <c r="F509" s="269"/>
      <c r="G509" s="109"/>
      <c r="H509" s="109"/>
      <c r="I509" s="109"/>
      <c r="J509" s="272"/>
      <c r="K509" s="144" t="s">
        <v>1612</v>
      </c>
      <c r="L509" s="74"/>
      <c r="M509" s="41" t="s">
        <v>1622</v>
      </c>
      <c r="N509" s="3"/>
      <c r="O509" s="3"/>
      <c r="P509" s="3"/>
      <c r="Q509" s="21" t="s">
        <v>227</v>
      </c>
      <c r="R509" s="269"/>
      <c r="S509" s="22"/>
      <c r="T509" s="22"/>
      <c r="U509" s="40"/>
      <c r="V509" s="40" t="s">
        <v>966</v>
      </c>
      <c r="W509" s="21"/>
      <c r="X509" s="21"/>
      <c r="Y509" s="21"/>
      <c r="Z509" s="21"/>
      <c r="AA509" s="21"/>
      <c r="AB509" s="3"/>
      <c r="AC509" s="3"/>
      <c r="AD509" s="3"/>
      <c r="AE509" s="3"/>
    </row>
    <row r="510" spans="1:31" s="2" customFormat="1" ht="94.5" customHeight="1" thickBot="1">
      <c r="A510" s="22"/>
      <c r="B510" s="27"/>
      <c r="C510" s="84" t="s">
        <v>1216</v>
      </c>
      <c r="D510" s="273" t="s">
        <v>1217</v>
      </c>
      <c r="E510" s="273" t="s">
        <v>1218</v>
      </c>
      <c r="F510" s="268" t="s">
        <v>1702</v>
      </c>
      <c r="G510" s="107"/>
      <c r="H510" s="107"/>
      <c r="I510" s="107"/>
      <c r="J510" s="271" t="s">
        <v>1703</v>
      </c>
      <c r="K510" s="144" t="s">
        <v>1612</v>
      </c>
      <c r="L510" s="74"/>
      <c r="M510" s="41" t="s">
        <v>1623</v>
      </c>
      <c r="N510" s="3"/>
      <c r="O510" s="3"/>
      <c r="P510" s="3"/>
      <c r="Q510" s="21" t="s">
        <v>227</v>
      </c>
      <c r="R510" s="268" t="s">
        <v>966</v>
      </c>
      <c r="S510" s="22"/>
      <c r="T510" s="22"/>
      <c r="U510" s="40"/>
      <c r="V510" s="40" t="s">
        <v>966</v>
      </c>
      <c r="W510" s="21"/>
      <c r="X510" s="21"/>
      <c r="Y510" s="21"/>
      <c r="Z510" s="21"/>
      <c r="AA510" s="21"/>
      <c r="AB510" s="3"/>
      <c r="AC510" s="3"/>
      <c r="AD510" s="3"/>
      <c r="AE510" s="3"/>
    </row>
    <row r="511" spans="1:31" s="2" customFormat="1" ht="94.5" customHeight="1" thickBot="1">
      <c r="A511" s="22"/>
      <c r="B511" s="27"/>
      <c r="C511" s="84" t="s">
        <v>1219</v>
      </c>
      <c r="D511" s="273"/>
      <c r="E511" s="273"/>
      <c r="F511" s="270"/>
      <c r="G511" s="108"/>
      <c r="H511" s="108"/>
      <c r="I511" s="108"/>
      <c r="J511" s="292"/>
      <c r="K511" s="144" t="s">
        <v>1612</v>
      </c>
      <c r="L511" s="74"/>
      <c r="M511" s="41" t="s">
        <v>1624</v>
      </c>
      <c r="N511" s="3"/>
      <c r="O511" s="3"/>
      <c r="P511" s="3"/>
      <c r="Q511" s="21" t="s">
        <v>227</v>
      </c>
      <c r="R511" s="270"/>
      <c r="S511" s="22"/>
      <c r="T511" s="22"/>
      <c r="U511" s="40"/>
      <c r="V511" s="40"/>
      <c r="W511" s="21" t="s">
        <v>966</v>
      </c>
      <c r="X511" s="21"/>
      <c r="Y511" s="21"/>
      <c r="Z511" s="21"/>
      <c r="AA511" s="21"/>
      <c r="AB511" s="3"/>
      <c r="AC511" s="3"/>
      <c r="AD511" s="3"/>
      <c r="AE511" s="3"/>
    </row>
    <row r="512" spans="1:31" s="2" customFormat="1" ht="94.5" customHeight="1">
      <c r="A512" s="39"/>
      <c r="B512" s="52"/>
      <c r="C512" s="84" t="s">
        <v>1220</v>
      </c>
      <c r="D512" s="273"/>
      <c r="E512" s="273"/>
      <c r="F512" s="269"/>
      <c r="G512" s="109"/>
      <c r="H512" s="109"/>
      <c r="I512" s="109"/>
      <c r="J512" s="272"/>
      <c r="K512" s="144" t="s">
        <v>1612</v>
      </c>
      <c r="L512" s="74"/>
      <c r="M512" s="41" t="s">
        <v>1625</v>
      </c>
      <c r="N512" s="3"/>
      <c r="O512" s="3"/>
      <c r="P512" s="3"/>
      <c r="Q512" s="21" t="s">
        <v>227</v>
      </c>
      <c r="R512" s="269"/>
      <c r="S512" s="22"/>
      <c r="T512" s="22"/>
      <c r="U512" s="40"/>
      <c r="V512" s="40" t="s">
        <v>966</v>
      </c>
      <c r="W512" s="21"/>
      <c r="X512" s="21"/>
      <c r="Y512" s="21"/>
      <c r="Z512" s="21"/>
      <c r="AA512" s="21"/>
      <c r="AB512" s="3"/>
      <c r="AC512" s="3"/>
      <c r="AD512" s="3"/>
      <c r="AE512" s="3"/>
    </row>
    <row r="513" spans="1:31" s="2" customFormat="1" ht="93.75" customHeight="1">
      <c r="A513" s="41"/>
      <c r="B513" s="40"/>
      <c r="C513" s="94" t="s">
        <v>1221</v>
      </c>
      <c r="D513" s="273" t="s">
        <v>1222</v>
      </c>
      <c r="E513" s="273" t="s">
        <v>1223</v>
      </c>
      <c r="F513" s="268" t="s">
        <v>1704</v>
      </c>
      <c r="G513" s="107"/>
      <c r="H513" s="107"/>
      <c r="I513" s="107"/>
      <c r="J513" s="271" t="s">
        <v>1803</v>
      </c>
      <c r="K513" s="144" t="s">
        <v>1612</v>
      </c>
      <c r="L513" s="74"/>
      <c r="M513" s="41" t="s">
        <v>1626</v>
      </c>
      <c r="N513" s="3"/>
      <c r="O513" s="3"/>
      <c r="P513" s="3"/>
      <c r="Q513" s="21" t="s">
        <v>227</v>
      </c>
      <c r="R513" s="268" t="s">
        <v>966</v>
      </c>
      <c r="S513" s="22"/>
      <c r="T513" s="22"/>
      <c r="U513" s="40"/>
      <c r="V513" s="40" t="s">
        <v>966</v>
      </c>
      <c r="W513" s="21"/>
      <c r="X513" s="21"/>
      <c r="Y513" s="21"/>
      <c r="Z513" s="21"/>
      <c r="AA513" s="21"/>
      <c r="AB513" s="3"/>
      <c r="AC513" s="3"/>
      <c r="AD513" s="3"/>
      <c r="AE513" s="3"/>
    </row>
    <row r="514" spans="1:31" s="2" customFormat="1" ht="93.75" customHeight="1">
      <c r="A514" s="41"/>
      <c r="B514" s="40"/>
      <c r="C514" s="94" t="s">
        <v>1224</v>
      </c>
      <c r="D514" s="273"/>
      <c r="E514" s="273"/>
      <c r="F514" s="270"/>
      <c r="G514" s="108"/>
      <c r="H514" s="108"/>
      <c r="I514" s="108"/>
      <c r="J514" s="292"/>
      <c r="K514" s="144" t="s">
        <v>1612</v>
      </c>
      <c r="L514" s="74"/>
      <c r="M514" s="41" t="s">
        <v>1627</v>
      </c>
      <c r="N514" s="3"/>
      <c r="O514" s="3"/>
      <c r="P514" s="3"/>
      <c r="Q514" s="21" t="s">
        <v>227</v>
      </c>
      <c r="R514" s="270"/>
      <c r="S514" s="22"/>
      <c r="T514" s="22"/>
      <c r="U514" s="40"/>
      <c r="V514" s="40"/>
      <c r="W514" s="21" t="s">
        <v>966</v>
      </c>
      <c r="X514" s="21"/>
      <c r="Y514" s="21"/>
      <c r="Z514" s="21"/>
      <c r="AA514" s="21"/>
      <c r="AB514" s="3"/>
      <c r="AC514" s="3"/>
      <c r="AD514" s="3"/>
      <c r="AE514" s="3"/>
    </row>
    <row r="515" spans="1:31" s="2" customFormat="1" ht="93.75" customHeight="1">
      <c r="A515" s="41"/>
      <c r="B515" s="40"/>
      <c r="C515" s="94" t="s">
        <v>1225</v>
      </c>
      <c r="D515" s="273"/>
      <c r="E515" s="273"/>
      <c r="F515" s="270"/>
      <c r="G515" s="108" t="s">
        <v>966</v>
      </c>
      <c r="H515" s="108"/>
      <c r="I515" s="108"/>
      <c r="J515" s="292"/>
      <c r="K515" s="144" t="s">
        <v>1612</v>
      </c>
      <c r="L515" s="74"/>
      <c r="M515" s="41" t="s">
        <v>1627</v>
      </c>
      <c r="N515" s="3"/>
      <c r="O515" s="3"/>
      <c r="P515" s="3"/>
      <c r="Q515" s="21" t="s">
        <v>227</v>
      </c>
      <c r="R515" s="270"/>
      <c r="S515" s="22"/>
      <c r="T515" s="22"/>
      <c r="U515" s="40"/>
      <c r="V515" s="40"/>
      <c r="W515" s="21" t="s">
        <v>966</v>
      </c>
      <c r="X515" s="21"/>
      <c r="Y515" s="21"/>
      <c r="Z515" s="21"/>
      <c r="AA515" s="21"/>
      <c r="AB515" s="3"/>
      <c r="AC515" s="3"/>
      <c r="AD515" s="3"/>
      <c r="AE515" s="3"/>
    </row>
    <row r="516" spans="1:31" s="2" customFormat="1" ht="93.75" customHeight="1">
      <c r="A516" s="41"/>
      <c r="B516" s="40"/>
      <c r="C516" s="94" t="s">
        <v>1226</v>
      </c>
      <c r="D516" s="273"/>
      <c r="E516" s="273"/>
      <c r="F516" s="269"/>
      <c r="G516" s="109"/>
      <c r="H516" s="109"/>
      <c r="I516" s="109"/>
      <c r="J516" s="272"/>
      <c r="K516" s="144" t="s">
        <v>1612</v>
      </c>
      <c r="L516" s="74"/>
      <c r="M516" s="41" t="s">
        <v>1627</v>
      </c>
      <c r="N516" s="3"/>
      <c r="O516" s="3"/>
      <c r="P516" s="3"/>
      <c r="Q516" s="21" t="s">
        <v>227</v>
      </c>
      <c r="R516" s="269"/>
      <c r="S516" s="22"/>
      <c r="T516" s="22"/>
      <c r="U516" s="40"/>
      <c r="V516" s="40"/>
      <c r="W516" s="21" t="s">
        <v>966</v>
      </c>
      <c r="X516" s="21"/>
      <c r="Y516" s="21"/>
      <c r="Z516" s="21"/>
      <c r="AA516" s="21"/>
      <c r="AB516" s="3"/>
      <c r="AC516" s="3"/>
      <c r="AD516" s="3"/>
      <c r="AE516" s="3"/>
    </row>
    <row r="517" spans="1:31" s="2" customFormat="1" ht="93.75" customHeight="1" thickBot="1">
      <c r="A517" s="38"/>
      <c r="B517" s="27"/>
      <c r="C517" s="84" t="s">
        <v>1227</v>
      </c>
      <c r="D517" s="273" t="s">
        <v>1228</v>
      </c>
      <c r="E517" s="273" t="s">
        <v>1229</v>
      </c>
      <c r="F517" s="268" t="s">
        <v>1705</v>
      </c>
      <c r="G517" s="107"/>
      <c r="H517" s="107"/>
      <c r="I517" s="107"/>
      <c r="J517" s="271" t="s">
        <v>1706</v>
      </c>
      <c r="K517" s="144" t="s">
        <v>1612</v>
      </c>
      <c r="L517" s="74"/>
      <c r="M517" s="41" t="s">
        <v>1628</v>
      </c>
      <c r="N517" s="3"/>
      <c r="O517" s="3"/>
      <c r="P517" s="3"/>
      <c r="Q517" s="21" t="s">
        <v>227</v>
      </c>
      <c r="R517" s="268" t="s">
        <v>966</v>
      </c>
      <c r="S517" s="22"/>
      <c r="T517" s="22"/>
      <c r="U517" s="40"/>
      <c r="V517" s="40" t="s">
        <v>966</v>
      </c>
      <c r="W517" s="21"/>
      <c r="X517" s="21"/>
      <c r="Y517" s="21"/>
      <c r="Z517" s="21"/>
      <c r="AA517" s="21"/>
      <c r="AB517" s="3"/>
      <c r="AC517" s="3"/>
      <c r="AD517" s="3"/>
      <c r="AE517" s="3"/>
    </row>
    <row r="518" spans="1:31" s="2" customFormat="1" ht="93.75" customHeight="1" thickBot="1">
      <c r="A518" s="22"/>
      <c r="B518" s="27"/>
      <c r="C518" s="84" t="s">
        <v>1230</v>
      </c>
      <c r="D518" s="273"/>
      <c r="E518" s="273"/>
      <c r="F518" s="270"/>
      <c r="G518" s="108" t="s">
        <v>966</v>
      </c>
      <c r="H518" s="108"/>
      <c r="I518" s="108"/>
      <c r="J518" s="292"/>
      <c r="K518" s="144" t="s">
        <v>1612</v>
      </c>
      <c r="L518" s="74"/>
      <c r="M518" s="41" t="s">
        <v>1629</v>
      </c>
      <c r="N518" s="3"/>
      <c r="O518" s="3"/>
      <c r="P518" s="3"/>
      <c r="Q518" s="21" t="s">
        <v>227</v>
      </c>
      <c r="R518" s="270"/>
      <c r="S518" s="22"/>
      <c r="T518" s="22"/>
      <c r="U518" s="40"/>
      <c r="V518" s="40"/>
      <c r="W518" s="21" t="s">
        <v>966</v>
      </c>
      <c r="X518" s="21"/>
      <c r="Y518" s="21"/>
      <c r="Z518" s="21"/>
      <c r="AA518" s="21"/>
      <c r="AB518" s="3"/>
      <c r="AC518" s="3"/>
      <c r="AD518" s="3"/>
      <c r="AE518" s="3"/>
    </row>
    <row r="519" spans="1:31" s="2" customFormat="1" ht="93.75" customHeight="1" thickBot="1">
      <c r="A519" s="22"/>
      <c r="B519" s="27"/>
      <c r="C519" s="84" t="s">
        <v>1231</v>
      </c>
      <c r="D519" s="273"/>
      <c r="E519" s="273"/>
      <c r="F519" s="269"/>
      <c r="G519" s="109"/>
      <c r="H519" s="109"/>
      <c r="I519" s="109"/>
      <c r="J519" s="272"/>
      <c r="K519" s="144" t="s">
        <v>1612</v>
      </c>
      <c r="L519" s="74"/>
      <c r="M519" s="41" t="s">
        <v>1630</v>
      </c>
      <c r="N519" s="3"/>
      <c r="O519" s="3"/>
      <c r="P519" s="3"/>
      <c r="Q519" s="21" t="s">
        <v>227</v>
      </c>
      <c r="R519" s="269"/>
      <c r="S519" s="22"/>
      <c r="T519" s="22"/>
      <c r="U519" s="40"/>
      <c r="V519" s="40"/>
      <c r="W519" s="21" t="s">
        <v>966</v>
      </c>
      <c r="X519" s="21"/>
      <c r="Y519" s="21"/>
      <c r="Z519" s="21"/>
      <c r="AA519" s="21"/>
      <c r="AB519" s="3"/>
      <c r="AC519" s="3"/>
      <c r="AD519" s="3"/>
      <c r="AE519" s="3"/>
    </row>
    <row r="520" spans="1:31" s="2" customFormat="1" ht="93.75" customHeight="1" thickBot="1">
      <c r="A520" s="22"/>
      <c r="B520" s="27"/>
      <c r="C520" s="84" t="s">
        <v>1232</v>
      </c>
      <c r="D520" s="273" t="s">
        <v>1115</v>
      </c>
      <c r="E520" s="273" t="s">
        <v>1233</v>
      </c>
      <c r="F520" s="268" t="s">
        <v>1517</v>
      </c>
      <c r="G520" s="107"/>
      <c r="H520" s="107"/>
      <c r="I520" s="107"/>
      <c r="J520" s="264" t="s">
        <v>1516</v>
      </c>
      <c r="K520" s="144" t="s">
        <v>1612</v>
      </c>
      <c r="L520" s="74"/>
      <c r="M520" s="41" t="s">
        <v>1581</v>
      </c>
      <c r="N520" s="3"/>
      <c r="O520" s="3"/>
      <c r="P520" s="3"/>
      <c r="Q520" s="21" t="s">
        <v>227</v>
      </c>
      <c r="R520" s="21"/>
      <c r="S520" s="22"/>
      <c r="T520" s="22"/>
      <c r="U520" s="268" t="s">
        <v>966</v>
      </c>
      <c r="V520" s="40" t="s">
        <v>1685</v>
      </c>
      <c r="W520" s="21"/>
      <c r="X520" s="21"/>
      <c r="Y520" s="21"/>
      <c r="Z520" s="21"/>
      <c r="AA520" s="21"/>
      <c r="AB520" s="3"/>
      <c r="AC520" s="3"/>
      <c r="AD520" s="3"/>
      <c r="AE520" s="3"/>
    </row>
    <row r="521" spans="1:31" s="2" customFormat="1" ht="93.75" customHeight="1" thickBot="1">
      <c r="A521" s="22"/>
      <c r="B521" s="27"/>
      <c r="C521" s="84" t="s">
        <v>1234</v>
      </c>
      <c r="D521" s="273"/>
      <c r="E521" s="273"/>
      <c r="F521" s="270"/>
      <c r="G521" s="108"/>
      <c r="H521" s="108"/>
      <c r="I521" s="108"/>
      <c r="J521" s="276"/>
      <c r="K521" s="144" t="s">
        <v>1612</v>
      </c>
      <c r="L521" s="74"/>
      <c r="M521" s="41" t="s">
        <v>1605</v>
      </c>
      <c r="N521" s="3"/>
      <c r="O521" s="3"/>
      <c r="P521" s="3"/>
      <c r="Q521" s="21" t="s">
        <v>227</v>
      </c>
      <c r="R521" s="21"/>
      <c r="S521" s="22"/>
      <c r="T521" s="22"/>
      <c r="U521" s="270"/>
      <c r="V521" s="40" t="s">
        <v>966</v>
      </c>
      <c r="W521" s="21"/>
      <c r="X521" s="21"/>
      <c r="Y521" s="21"/>
      <c r="Z521" s="21"/>
      <c r="AA521" s="21"/>
      <c r="AB521" s="3"/>
      <c r="AC521" s="3"/>
      <c r="AD521" s="3"/>
      <c r="AE521" s="3"/>
    </row>
    <row r="522" spans="1:31" s="2" customFormat="1" ht="93.75" customHeight="1" thickBot="1">
      <c r="A522" s="22"/>
      <c r="B522" s="27"/>
      <c r="C522" s="84" t="s">
        <v>1235</v>
      </c>
      <c r="D522" s="273"/>
      <c r="E522" s="273"/>
      <c r="F522" s="270"/>
      <c r="G522" s="108" t="s">
        <v>966</v>
      </c>
      <c r="H522" s="108"/>
      <c r="I522" s="108"/>
      <c r="J522" s="276"/>
      <c r="K522" s="144" t="s">
        <v>1612</v>
      </c>
      <c r="L522" s="74"/>
      <c r="M522" s="41" t="s">
        <v>1614</v>
      </c>
      <c r="N522" s="3"/>
      <c r="O522" s="3"/>
      <c r="P522" s="3"/>
      <c r="Q522" s="21" t="s">
        <v>227</v>
      </c>
      <c r="R522" s="21"/>
      <c r="S522" s="22"/>
      <c r="T522" s="22"/>
      <c r="U522" s="270"/>
      <c r="V522" s="40" t="s">
        <v>966</v>
      </c>
      <c r="W522" s="21"/>
      <c r="X522" s="21"/>
      <c r="Y522" s="21"/>
      <c r="Z522" s="21"/>
      <c r="AA522" s="21"/>
      <c r="AB522" s="3"/>
      <c r="AC522" s="3"/>
      <c r="AD522" s="3"/>
      <c r="AE522" s="3"/>
    </row>
    <row r="523" spans="1:31" s="2" customFormat="1" ht="93.75" customHeight="1" thickBot="1">
      <c r="A523" s="22"/>
      <c r="B523" s="28"/>
      <c r="C523" s="84" t="s">
        <v>1236</v>
      </c>
      <c r="D523" s="273"/>
      <c r="E523" s="273"/>
      <c r="F523" s="270"/>
      <c r="G523" s="108"/>
      <c r="H523" s="108"/>
      <c r="I523" s="108"/>
      <c r="J523" s="276"/>
      <c r="K523" s="144" t="s">
        <v>1612</v>
      </c>
      <c r="L523" s="74"/>
      <c r="M523" s="41" t="s">
        <v>1605</v>
      </c>
      <c r="N523" s="3"/>
      <c r="O523" s="3"/>
      <c r="P523" s="3"/>
      <c r="Q523" s="21" t="s">
        <v>227</v>
      </c>
      <c r="R523" s="21"/>
      <c r="S523" s="22"/>
      <c r="T523" s="22"/>
      <c r="U523" s="270"/>
      <c r="V523" s="40" t="s">
        <v>966</v>
      </c>
      <c r="W523" s="21"/>
      <c r="X523" s="21"/>
      <c r="Y523" s="21"/>
      <c r="Z523" s="21"/>
      <c r="AA523" s="21"/>
      <c r="AB523" s="3"/>
      <c r="AC523" s="3"/>
      <c r="AD523" s="3"/>
      <c r="AE523" s="3"/>
    </row>
    <row r="524" spans="1:31" s="2" customFormat="1" ht="93.75" customHeight="1" thickBot="1">
      <c r="A524" s="22"/>
      <c r="B524" s="29"/>
      <c r="C524" s="84" t="s">
        <v>1237</v>
      </c>
      <c r="D524" s="273"/>
      <c r="E524" s="273"/>
      <c r="F524" s="269"/>
      <c r="G524" s="109"/>
      <c r="H524" s="109"/>
      <c r="I524" s="109"/>
      <c r="J524" s="265"/>
      <c r="K524" s="144" t="s">
        <v>1612</v>
      </c>
      <c r="L524" s="74"/>
      <c r="M524" s="41">
        <v>61</v>
      </c>
      <c r="N524" s="3"/>
      <c r="O524" s="3"/>
      <c r="P524" s="3"/>
      <c r="Q524" s="21" t="s">
        <v>227</v>
      </c>
      <c r="R524" s="21"/>
      <c r="S524" s="22"/>
      <c r="T524" s="22"/>
      <c r="U524" s="269"/>
      <c r="V524" s="40"/>
      <c r="W524" s="21" t="s">
        <v>966</v>
      </c>
      <c r="X524" s="21"/>
      <c r="Y524" s="21"/>
      <c r="Z524" s="21"/>
      <c r="AA524" s="21"/>
      <c r="AB524" s="3"/>
      <c r="AC524" s="3"/>
      <c r="AD524" s="3"/>
      <c r="AE524" s="3"/>
    </row>
    <row r="525" spans="1:31" s="169" customFormat="1" ht="39" customHeight="1" thickBot="1">
      <c r="A525" s="163"/>
      <c r="B525" s="170"/>
      <c r="C525" s="164" t="s">
        <v>1119</v>
      </c>
      <c r="D525" s="253" t="s">
        <v>1862</v>
      </c>
      <c r="E525" s="253" t="s">
        <v>1863</v>
      </c>
      <c r="F525" s="253" t="s">
        <v>1864</v>
      </c>
      <c r="G525" s="253" t="s">
        <v>966</v>
      </c>
      <c r="H525" s="171"/>
      <c r="I525" s="171"/>
      <c r="J525" s="316" t="s">
        <v>1865</v>
      </c>
      <c r="K525" s="253" t="s">
        <v>1850</v>
      </c>
      <c r="L525" s="164"/>
      <c r="M525" s="163">
        <v>66</v>
      </c>
      <c r="N525" s="168"/>
      <c r="O525" s="168"/>
      <c r="P525" s="168"/>
      <c r="Q525" s="164" t="s">
        <v>227</v>
      </c>
      <c r="R525" s="164"/>
      <c r="S525" s="163"/>
      <c r="T525" s="163"/>
      <c r="U525" s="171" t="s">
        <v>966</v>
      </c>
      <c r="V525" s="164" t="s">
        <v>966</v>
      </c>
      <c r="W525" s="164"/>
      <c r="X525" s="164"/>
      <c r="Y525" s="164"/>
      <c r="Z525" s="164"/>
      <c r="AA525" s="164"/>
      <c r="AB525" s="168"/>
      <c r="AC525" s="168"/>
      <c r="AD525" s="168"/>
      <c r="AE525" s="168"/>
    </row>
    <row r="526" spans="1:31" s="169" customFormat="1" ht="48" thickBot="1">
      <c r="A526" s="163"/>
      <c r="B526" s="170"/>
      <c r="C526" s="164" t="s">
        <v>1859</v>
      </c>
      <c r="D526" s="254"/>
      <c r="E526" s="254"/>
      <c r="F526" s="254"/>
      <c r="G526" s="254"/>
      <c r="H526" s="171"/>
      <c r="I526" s="171"/>
      <c r="J526" s="317"/>
      <c r="K526" s="254"/>
      <c r="L526" s="164"/>
      <c r="M526" s="163">
        <v>62</v>
      </c>
      <c r="N526" s="168"/>
      <c r="O526" s="168"/>
      <c r="P526" s="168"/>
      <c r="Q526" s="164" t="s">
        <v>227</v>
      </c>
      <c r="R526" s="164"/>
      <c r="S526" s="163"/>
      <c r="T526" s="163"/>
      <c r="U526" s="171"/>
      <c r="V526" s="164" t="s">
        <v>966</v>
      </c>
      <c r="W526" s="164"/>
      <c r="X526" s="164"/>
      <c r="Y526" s="164"/>
      <c r="Z526" s="164"/>
      <c r="AA526" s="164"/>
      <c r="AB526" s="168"/>
      <c r="AC526" s="168"/>
      <c r="AD526" s="168"/>
      <c r="AE526" s="168"/>
    </row>
    <row r="527" spans="1:31" s="169" customFormat="1" ht="48" thickBot="1">
      <c r="A527" s="163"/>
      <c r="B527" s="170"/>
      <c r="C527" s="164" t="s">
        <v>1860</v>
      </c>
      <c r="D527" s="254"/>
      <c r="E527" s="254"/>
      <c r="F527" s="254"/>
      <c r="G527" s="254"/>
      <c r="H527" s="171"/>
      <c r="I527" s="171"/>
      <c r="J527" s="317"/>
      <c r="K527" s="254"/>
      <c r="L527" s="164"/>
      <c r="M527" s="163">
        <v>62</v>
      </c>
      <c r="N527" s="168"/>
      <c r="O527" s="168"/>
      <c r="P527" s="168"/>
      <c r="Q527" s="164" t="s">
        <v>227</v>
      </c>
      <c r="R527" s="164"/>
      <c r="S527" s="163"/>
      <c r="T527" s="163"/>
      <c r="U527" s="171"/>
      <c r="V527" s="164" t="s">
        <v>966</v>
      </c>
      <c r="W527" s="164"/>
      <c r="X527" s="164"/>
      <c r="Y527" s="164"/>
      <c r="Z527" s="164"/>
      <c r="AA527" s="164"/>
      <c r="AB527" s="168"/>
      <c r="AC527" s="168"/>
      <c r="AD527" s="168"/>
      <c r="AE527" s="168"/>
    </row>
    <row r="528" spans="1:31" s="169" customFormat="1" ht="48" thickBot="1">
      <c r="A528" s="163"/>
      <c r="B528" s="170"/>
      <c r="C528" s="164" t="s">
        <v>1861</v>
      </c>
      <c r="D528" s="254"/>
      <c r="E528" s="254"/>
      <c r="F528" s="254"/>
      <c r="G528" s="254"/>
      <c r="H528" s="171"/>
      <c r="I528" s="171"/>
      <c r="J528" s="317"/>
      <c r="K528" s="254"/>
      <c r="L528" s="164"/>
      <c r="M528" s="163">
        <v>63</v>
      </c>
      <c r="N528" s="168"/>
      <c r="O528" s="168"/>
      <c r="P528" s="168"/>
      <c r="Q528" s="164" t="s">
        <v>227</v>
      </c>
      <c r="R528" s="164"/>
      <c r="S528" s="163"/>
      <c r="T528" s="163"/>
      <c r="U528" s="171"/>
      <c r="V528" s="164" t="s">
        <v>966</v>
      </c>
      <c r="W528" s="164"/>
      <c r="X528" s="164"/>
      <c r="Y528" s="164"/>
      <c r="Z528" s="164"/>
      <c r="AA528" s="164"/>
      <c r="AB528" s="168"/>
      <c r="AC528" s="168"/>
      <c r="AD528" s="168"/>
      <c r="AE528" s="168"/>
    </row>
    <row r="529" spans="1:31" s="169" customFormat="1" ht="42" customHeight="1" thickBot="1">
      <c r="A529" s="163"/>
      <c r="B529" s="170"/>
      <c r="C529" s="164" t="s">
        <v>1858</v>
      </c>
      <c r="D529" s="255"/>
      <c r="E529" s="255"/>
      <c r="F529" s="255"/>
      <c r="G529" s="255"/>
      <c r="H529" s="171"/>
      <c r="I529" s="171"/>
      <c r="J529" s="318"/>
      <c r="K529" s="255"/>
      <c r="L529" s="164"/>
      <c r="M529" s="163">
        <v>62</v>
      </c>
      <c r="N529" s="168"/>
      <c r="O529" s="168"/>
      <c r="P529" s="168"/>
      <c r="Q529" s="164" t="s">
        <v>227</v>
      </c>
      <c r="R529" s="164"/>
      <c r="S529" s="163"/>
      <c r="T529" s="163"/>
      <c r="U529" s="171"/>
      <c r="V529" s="164" t="s">
        <v>966</v>
      </c>
      <c r="W529" s="164"/>
      <c r="X529" s="164"/>
      <c r="Y529" s="164"/>
      <c r="Z529" s="164"/>
      <c r="AA529" s="164"/>
      <c r="AB529" s="168"/>
      <c r="AC529" s="168"/>
      <c r="AD529" s="168"/>
      <c r="AE529" s="168"/>
    </row>
    <row r="530" spans="1:31" s="2" customFormat="1" ht="102" customHeight="1" thickBot="1">
      <c r="A530" s="22"/>
      <c r="B530" s="29"/>
      <c r="C530" s="144" t="s">
        <v>1243</v>
      </c>
      <c r="D530" s="40" t="s">
        <v>1244</v>
      </c>
      <c r="E530" s="144" t="s">
        <v>1245</v>
      </c>
      <c r="F530" s="84"/>
      <c r="G530" s="116"/>
      <c r="H530" s="116"/>
      <c r="I530" s="116"/>
      <c r="J530" s="88" t="s">
        <v>1709</v>
      </c>
      <c r="K530" s="144" t="s">
        <v>1612</v>
      </c>
      <c r="L530" s="74"/>
      <c r="M530" s="41" t="s">
        <v>1606</v>
      </c>
      <c r="N530" s="3"/>
      <c r="O530" s="3"/>
      <c r="P530" s="3"/>
      <c r="Q530" s="21" t="s">
        <v>227</v>
      </c>
      <c r="R530" s="21"/>
      <c r="S530" s="22"/>
      <c r="T530" s="22"/>
      <c r="U530" s="40" t="s">
        <v>966</v>
      </c>
      <c r="V530" s="40" t="s">
        <v>966</v>
      </c>
      <c r="W530" s="21"/>
      <c r="X530" s="21"/>
      <c r="Y530" s="21"/>
      <c r="Z530" s="21"/>
      <c r="AA530" s="21"/>
      <c r="AB530" s="3"/>
      <c r="AC530" s="3"/>
      <c r="AD530" s="3"/>
      <c r="AE530" s="3"/>
    </row>
    <row r="531" spans="1:31" s="2" customFormat="1" ht="69" customHeight="1" thickBot="1">
      <c r="A531" s="22"/>
      <c r="B531" s="29"/>
      <c r="C531" s="144" t="s">
        <v>1221</v>
      </c>
      <c r="D531" s="268" t="s">
        <v>1458</v>
      </c>
      <c r="E531" s="273" t="s">
        <v>1285</v>
      </c>
      <c r="F531" s="268" t="s">
        <v>1707</v>
      </c>
      <c r="G531" s="107"/>
      <c r="H531" s="107"/>
      <c r="I531" s="107"/>
      <c r="J531" s="271" t="s">
        <v>1708</v>
      </c>
      <c r="K531" s="144" t="s">
        <v>1576</v>
      </c>
      <c r="L531" s="74"/>
      <c r="M531" s="41" t="s">
        <v>1543</v>
      </c>
      <c r="N531" s="3"/>
      <c r="O531" s="3"/>
      <c r="P531" s="3"/>
      <c r="Q531" s="21" t="s">
        <v>3</v>
      </c>
      <c r="R531" s="268" t="s">
        <v>966</v>
      </c>
      <c r="S531" s="22"/>
      <c r="T531" s="22"/>
      <c r="U531" s="40"/>
      <c r="V531" s="40" t="s">
        <v>966</v>
      </c>
      <c r="W531" s="21"/>
      <c r="X531" s="21"/>
      <c r="Y531" s="21"/>
      <c r="Z531" s="21"/>
      <c r="AA531" s="21"/>
      <c r="AB531" s="3"/>
      <c r="AC531" s="3"/>
      <c r="AD531" s="3"/>
      <c r="AE531" s="3"/>
    </row>
    <row r="532" spans="1:31" s="2" customFormat="1" ht="69" customHeight="1" thickBot="1">
      <c r="A532" s="22"/>
      <c r="B532" s="30"/>
      <c r="C532" s="153" t="s">
        <v>1286</v>
      </c>
      <c r="D532" s="270"/>
      <c r="E532" s="273"/>
      <c r="F532" s="270"/>
      <c r="G532" s="108"/>
      <c r="H532" s="108"/>
      <c r="I532" s="108"/>
      <c r="J532" s="292"/>
      <c r="K532" s="144" t="s">
        <v>1576</v>
      </c>
      <c r="L532" s="74"/>
      <c r="M532" s="41" t="s">
        <v>1577</v>
      </c>
      <c r="N532" s="3"/>
      <c r="O532" s="3"/>
      <c r="P532" s="3"/>
      <c r="Q532" s="21" t="s">
        <v>3</v>
      </c>
      <c r="R532" s="270"/>
      <c r="S532" s="22"/>
      <c r="T532" s="22"/>
      <c r="U532" s="40"/>
      <c r="V532" s="40" t="s">
        <v>966</v>
      </c>
      <c r="W532" s="21"/>
      <c r="X532" s="21"/>
      <c r="Y532" s="21"/>
      <c r="Z532" s="21"/>
      <c r="AA532" s="21"/>
      <c r="AB532" s="3"/>
      <c r="AC532" s="3"/>
      <c r="AD532" s="3"/>
      <c r="AE532" s="3"/>
    </row>
    <row r="533" spans="1:31" s="2" customFormat="1" ht="69" customHeight="1" thickBot="1">
      <c r="A533" s="22"/>
      <c r="B533" s="30"/>
      <c r="C533" s="84" t="s">
        <v>1287</v>
      </c>
      <c r="D533" s="269"/>
      <c r="E533" s="273"/>
      <c r="F533" s="269"/>
      <c r="G533" s="109"/>
      <c r="H533" s="109"/>
      <c r="I533" s="109"/>
      <c r="J533" s="272"/>
      <c r="K533" s="144" t="s">
        <v>1576</v>
      </c>
      <c r="L533" s="74"/>
      <c r="M533" s="41" t="s">
        <v>1578</v>
      </c>
      <c r="N533" s="3"/>
      <c r="O533" s="3"/>
      <c r="P533" s="3"/>
      <c r="Q533" s="21" t="s">
        <v>3</v>
      </c>
      <c r="R533" s="269"/>
      <c r="S533" s="22"/>
      <c r="T533" s="22"/>
      <c r="U533" s="40"/>
      <c r="V533" s="40" t="s">
        <v>966</v>
      </c>
      <c r="W533" s="21"/>
      <c r="X533" s="21"/>
      <c r="Y533" s="21"/>
      <c r="Z533" s="21"/>
      <c r="AA533" s="21"/>
      <c r="AB533" s="3"/>
      <c r="AC533" s="3"/>
      <c r="AD533" s="3"/>
      <c r="AE533" s="3"/>
    </row>
    <row r="534" spans="1:31" s="2" customFormat="1" ht="111" customHeight="1" thickBot="1">
      <c r="A534" s="22"/>
      <c r="B534" s="30"/>
      <c r="C534" s="84" t="s">
        <v>1288</v>
      </c>
      <c r="D534" s="40" t="s">
        <v>1289</v>
      </c>
      <c r="E534" s="144" t="s">
        <v>1290</v>
      </c>
      <c r="F534" s="84" t="s">
        <v>1707</v>
      </c>
      <c r="G534" s="116"/>
      <c r="H534" s="116"/>
      <c r="I534" s="116"/>
      <c r="J534" s="88" t="s">
        <v>1710</v>
      </c>
      <c r="K534" s="144" t="s">
        <v>1576</v>
      </c>
      <c r="L534" s="74"/>
      <c r="M534" s="41">
        <v>68</v>
      </c>
      <c r="N534" s="3"/>
      <c r="O534" s="3"/>
      <c r="P534" s="3"/>
      <c r="Q534" s="21" t="s">
        <v>3</v>
      </c>
      <c r="R534" s="21" t="s">
        <v>966</v>
      </c>
      <c r="S534" s="22"/>
      <c r="T534" s="22"/>
      <c r="U534" s="40"/>
      <c r="V534" s="40"/>
      <c r="W534" s="21" t="s">
        <v>966</v>
      </c>
      <c r="X534" s="21"/>
      <c r="Y534" s="21"/>
      <c r="Z534" s="21"/>
      <c r="AA534" s="21"/>
      <c r="AB534" s="3"/>
      <c r="AC534" s="3"/>
      <c r="AD534" s="3"/>
      <c r="AE534" s="3"/>
    </row>
    <row r="535" spans="1:31" s="2" customFormat="1" ht="69" customHeight="1" thickBot="1">
      <c r="A535" s="22"/>
      <c r="B535" s="30"/>
      <c r="C535" s="84" t="s">
        <v>1296</v>
      </c>
      <c r="D535" s="40" t="s">
        <v>1297</v>
      </c>
      <c r="E535" s="144" t="s">
        <v>1298</v>
      </c>
      <c r="F535" s="116" t="s">
        <v>1842</v>
      </c>
      <c r="G535" s="116" t="s">
        <v>1685</v>
      </c>
      <c r="H535" s="116"/>
      <c r="I535" s="116"/>
      <c r="J535" s="88" t="s">
        <v>1711</v>
      </c>
      <c r="K535" s="144" t="s">
        <v>1576</v>
      </c>
      <c r="L535" s="74"/>
      <c r="M535" s="41" t="s">
        <v>1585</v>
      </c>
      <c r="N535" s="3"/>
      <c r="O535" s="3"/>
      <c r="P535" s="3"/>
      <c r="Q535" s="21" t="s">
        <v>3</v>
      </c>
      <c r="R535" s="21"/>
      <c r="S535" s="22"/>
      <c r="T535" s="22"/>
      <c r="U535" s="40" t="s">
        <v>966</v>
      </c>
      <c r="V535" s="40"/>
      <c r="W535" s="21" t="s">
        <v>966</v>
      </c>
      <c r="X535" s="21"/>
      <c r="Y535" s="21"/>
      <c r="Z535" s="21"/>
      <c r="AA535" s="21"/>
      <c r="AB535" s="3"/>
      <c r="AC535" s="3"/>
      <c r="AD535" s="3"/>
      <c r="AE535" s="3"/>
    </row>
    <row r="536" spans="1:31" s="2" customFormat="1" ht="69" customHeight="1" thickBot="1">
      <c r="A536" s="22"/>
      <c r="B536" s="30"/>
      <c r="C536" s="84" t="s">
        <v>1303</v>
      </c>
      <c r="D536" s="268" t="s">
        <v>1228</v>
      </c>
      <c r="E536" s="273" t="s">
        <v>1304</v>
      </c>
      <c r="F536" s="268" t="s">
        <v>1705</v>
      </c>
      <c r="G536" s="107"/>
      <c r="H536" s="107"/>
      <c r="I536" s="107"/>
      <c r="J536" s="319" t="s">
        <v>1706</v>
      </c>
      <c r="K536" s="144" t="s">
        <v>1576</v>
      </c>
      <c r="L536" s="74"/>
      <c r="M536" s="41" t="s">
        <v>1582</v>
      </c>
      <c r="N536" s="3"/>
      <c r="O536" s="3"/>
      <c r="P536" s="3"/>
      <c r="Q536" s="21" t="s">
        <v>3</v>
      </c>
      <c r="R536" s="268" t="s">
        <v>966</v>
      </c>
      <c r="S536" s="22"/>
      <c r="T536" s="22"/>
      <c r="U536" s="40"/>
      <c r="V536" s="40"/>
      <c r="W536" s="21" t="s">
        <v>966</v>
      </c>
      <c r="X536" s="21"/>
      <c r="Y536" s="21"/>
      <c r="Z536" s="21"/>
      <c r="AA536" s="21"/>
      <c r="AB536" s="3"/>
      <c r="AC536" s="3"/>
      <c r="AD536" s="3"/>
      <c r="AE536" s="3"/>
    </row>
    <row r="537" spans="1:31" s="2" customFormat="1" ht="69" customHeight="1" thickBot="1">
      <c r="A537" s="22"/>
      <c r="B537" s="30"/>
      <c r="C537" s="84" t="s">
        <v>1305</v>
      </c>
      <c r="D537" s="269"/>
      <c r="E537" s="273"/>
      <c r="F537" s="269"/>
      <c r="G537" s="109" t="s">
        <v>966</v>
      </c>
      <c r="H537" s="109"/>
      <c r="I537" s="109"/>
      <c r="J537" s="272"/>
      <c r="K537" s="144" t="s">
        <v>1576</v>
      </c>
      <c r="L537" s="74"/>
      <c r="M537" s="41" t="s">
        <v>1582</v>
      </c>
      <c r="N537" s="3"/>
      <c r="O537" s="3"/>
      <c r="P537" s="3"/>
      <c r="Q537" s="21" t="s">
        <v>3</v>
      </c>
      <c r="R537" s="269"/>
      <c r="S537" s="22"/>
      <c r="T537" s="22"/>
      <c r="U537" s="40"/>
      <c r="V537" s="40"/>
      <c r="W537" s="21" t="s">
        <v>966</v>
      </c>
      <c r="X537" s="21"/>
      <c r="Y537" s="21"/>
      <c r="Z537" s="21"/>
      <c r="AA537" s="21"/>
      <c r="AB537" s="3"/>
      <c r="AC537" s="3"/>
      <c r="AD537" s="3"/>
      <c r="AE537" s="3"/>
    </row>
    <row r="538" spans="1:31" s="2" customFormat="1" ht="69" customHeight="1" thickBot="1">
      <c r="A538" s="22"/>
      <c r="B538" s="30"/>
      <c r="C538" s="84" t="s">
        <v>1306</v>
      </c>
      <c r="D538" s="273" t="s">
        <v>1307</v>
      </c>
      <c r="E538" s="273" t="s">
        <v>1308</v>
      </c>
      <c r="F538" s="268" t="s">
        <v>1523</v>
      </c>
      <c r="G538" s="107"/>
      <c r="H538" s="107"/>
      <c r="I538" s="107"/>
      <c r="J538" s="271" t="s">
        <v>1522</v>
      </c>
      <c r="K538" s="144" t="s">
        <v>1576</v>
      </c>
      <c r="L538" s="74"/>
      <c r="M538" s="41" t="s">
        <v>1583</v>
      </c>
      <c r="N538" s="3"/>
      <c r="O538" s="3"/>
      <c r="P538" s="3"/>
      <c r="Q538" s="21" t="s">
        <v>3</v>
      </c>
      <c r="R538" s="268" t="s">
        <v>966</v>
      </c>
      <c r="S538" s="22"/>
      <c r="T538" s="22"/>
      <c r="U538" s="40"/>
      <c r="V538" s="40" t="s">
        <v>966</v>
      </c>
      <c r="W538" s="21"/>
      <c r="X538" s="21"/>
      <c r="Y538" s="21"/>
      <c r="Z538" s="21"/>
      <c r="AA538" s="21"/>
      <c r="AB538" s="3"/>
      <c r="AC538" s="3"/>
      <c r="AD538" s="3"/>
      <c r="AE538" s="3"/>
    </row>
    <row r="539" spans="1:31" s="2" customFormat="1" ht="63.75" thickBot="1">
      <c r="A539" s="22"/>
      <c r="B539" s="30"/>
      <c r="C539" s="84" t="s">
        <v>1309</v>
      </c>
      <c r="D539" s="273"/>
      <c r="E539" s="273"/>
      <c r="F539" s="270"/>
      <c r="G539" s="108"/>
      <c r="H539" s="108"/>
      <c r="I539" s="108"/>
      <c r="J539" s="292"/>
      <c r="K539" s="144" t="s">
        <v>1576</v>
      </c>
      <c r="L539" s="74"/>
      <c r="M539" s="41" t="s">
        <v>1583</v>
      </c>
      <c r="N539" s="3"/>
      <c r="O539" s="3"/>
      <c r="P539" s="3"/>
      <c r="Q539" s="21" t="s">
        <v>3</v>
      </c>
      <c r="R539" s="270"/>
      <c r="S539" s="22"/>
      <c r="T539" s="22"/>
      <c r="U539" s="40"/>
      <c r="V539" s="40" t="s">
        <v>966</v>
      </c>
      <c r="W539" s="21"/>
      <c r="X539" s="21"/>
      <c r="Y539" s="21"/>
      <c r="Z539" s="21"/>
      <c r="AA539" s="21"/>
      <c r="AB539" s="3"/>
      <c r="AC539" s="3"/>
      <c r="AD539" s="3"/>
      <c r="AE539" s="3"/>
    </row>
    <row r="540" spans="1:31" s="2" customFormat="1" ht="63.75" thickBot="1">
      <c r="A540" s="22"/>
      <c r="B540" s="31"/>
      <c r="C540" s="84" t="s">
        <v>1310</v>
      </c>
      <c r="D540" s="273"/>
      <c r="E540" s="273"/>
      <c r="F540" s="269"/>
      <c r="G540" s="109"/>
      <c r="H540" s="109"/>
      <c r="I540" s="109"/>
      <c r="J540" s="272"/>
      <c r="K540" s="144" t="s">
        <v>1576</v>
      </c>
      <c r="L540" s="74"/>
      <c r="M540" s="41" t="s">
        <v>1584</v>
      </c>
      <c r="N540" s="3"/>
      <c r="O540" s="3"/>
      <c r="P540" s="3"/>
      <c r="Q540" s="21" t="s">
        <v>3</v>
      </c>
      <c r="R540" s="269"/>
      <c r="S540" s="22"/>
      <c r="T540" s="22"/>
      <c r="U540" s="40"/>
      <c r="V540" s="40" t="s">
        <v>966</v>
      </c>
      <c r="W540" s="21"/>
      <c r="X540" s="21"/>
      <c r="Y540" s="21"/>
      <c r="Z540" s="21"/>
      <c r="AA540" s="21"/>
      <c r="AB540" s="3"/>
      <c r="AC540" s="3"/>
      <c r="AD540" s="3"/>
      <c r="AE540" s="3"/>
    </row>
    <row r="541" spans="1:31" s="2" customFormat="1" ht="63">
      <c r="A541" s="22"/>
      <c r="B541" s="25"/>
      <c r="C541" s="84" t="s">
        <v>1325</v>
      </c>
      <c r="D541" s="40" t="s">
        <v>1326</v>
      </c>
      <c r="E541" s="144" t="s">
        <v>1327</v>
      </c>
      <c r="F541" s="84" t="s">
        <v>1712</v>
      </c>
      <c r="G541" s="116"/>
      <c r="H541" s="116"/>
      <c r="I541" s="116"/>
      <c r="J541" s="88" t="s">
        <v>1713</v>
      </c>
      <c r="K541" s="144" t="s">
        <v>1576</v>
      </c>
      <c r="L541" s="74"/>
      <c r="M541" s="41">
        <v>66</v>
      </c>
      <c r="N541" s="3"/>
      <c r="O541" s="3"/>
      <c r="P541" s="3"/>
      <c r="Q541" s="21" t="s">
        <v>227</v>
      </c>
      <c r="R541" s="21" t="s">
        <v>966</v>
      </c>
      <c r="S541" s="22"/>
      <c r="T541" s="22"/>
      <c r="U541" s="40"/>
      <c r="V541" s="40" t="s">
        <v>966</v>
      </c>
      <c r="W541" s="21"/>
      <c r="X541" s="21"/>
      <c r="Y541" s="21"/>
      <c r="Z541" s="21"/>
      <c r="AA541" s="21"/>
      <c r="AB541" s="3"/>
      <c r="AC541" s="3"/>
      <c r="AD541" s="3"/>
      <c r="AE541" s="3"/>
    </row>
    <row r="542" spans="1:31" s="2" customFormat="1" ht="78.75">
      <c r="A542" s="22"/>
      <c r="B542" s="25"/>
      <c r="C542" s="84" t="s">
        <v>1221</v>
      </c>
      <c r="D542" s="40" t="s">
        <v>1289</v>
      </c>
      <c r="E542" s="144" t="s">
        <v>1400</v>
      </c>
      <c r="F542" s="84" t="s">
        <v>1707</v>
      </c>
      <c r="G542" s="116"/>
      <c r="H542" s="116"/>
      <c r="I542" s="116"/>
      <c r="J542" s="88" t="s">
        <v>1710</v>
      </c>
      <c r="K542" s="144" t="s">
        <v>1540</v>
      </c>
      <c r="L542" s="74"/>
      <c r="M542" s="41"/>
      <c r="N542" s="3"/>
      <c r="O542" s="3"/>
      <c r="P542" s="21" t="s">
        <v>2</v>
      </c>
      <c r="Q542" s="3"/>
      <c r="R542" s="21" t="s">
        <v>966</v>
      </c>
      <c r="S542" s="22"/>
      <c r="T542" s="22"/>
      <c r="U542" s="40"/>
      <c r="V542" s="40" t="s">
        <v>966</v>
      </c>
      <c r="W542" s="21"/>
      <c r="X542" s="21"/>
      <c r="Y542" s="21"/>
      <c r="Z542" s="21"/>
      <c r="AA542" s="21"/>
      <c r="AB542" s="3"/>
      <c r="AC542" s="3"/>
      <c r="AD542" s="3"/>
      <c r="AE542" s="3"/>
    </row>
    <row r="543" spans="1:31" s="62" customFormat="1" ht="31.5">
      <c r="A543" s="62">
        <v>42</v>
      </c>
      <c r="B543" s="61" t="s">
        <v>968</v>
      </c>
      <c r="C543" s="89">
        <f>COUNTA(C544:C549)</f>
        <v>6</v>
      </c>
      <c r="D543" s="62">
        <f t="shared" ref="D543:AA543" si="50">COUNTA(D544:D549)</f>
        <v>2</v>
      </c>
      <c r="E543" s="146"/>
      <c r="F543" s="90"/>
      <c r="G543" s="117"/>
      <c r="H543" s="117"/>
      <c r="I543" s="117"/>
      <c r="J543" s="90"/>
      <c r="K543" s="146"/>
      <c r="L543" s="77"/>
      <c r="N543" s="62">
        <f t="shared" si="50"/>
        <v>0</v>
      </c>
      <c r="O543" s="62">
        <f t="shared" si="50"/>
        <v>0</v>
      </c>
      <c r="P543" s="62">
        <f t="shared" si="50"/>
        <v>0</v>
      </c>
      <c r="Q543" s="62">
        <f t="shared" si="50"/>
        <v>6</v>
      </c>
      <c r="R543" s="62">
        <f t="shared" si="50"/>
        <v>0</v>
      </c>
      <c r="S543" s="62">
        <f t="shared" si="50"/>
        <v>0</v>
      </c>
      <c r="T543" s="62">
        <f t="shared" si="50"/>
        <v>0</v>
      </c>
      <c r="U543" s="62">
        <f t="shared" si="50"/>
        <v>2</v>
      </c>
      <c r="V543" s="62">
        <f t="shared" si="50"/>
        <v>6</v>
      </c>
      <c r="W543" s="62">
        <f t="shared" si="50"/>
        <v>0</v>
      </c>
      <c r="X543" s="62">
        <f t="shared" si="50"/>
        <v>0</v>
      </c>
      <c r="Y543" s="62">
        <f t="shared" si="50"/>
        <v>0</v>
      </c>
      <c r="Z543" s="62">
        <f t="shared" si="50"/>
        <v>0</v>
      </c>
      <c r="AA543" s="62">
        <f t="shared" si="50"/>
        <v>0</v>
      </c>
    </row>
    <row r="544" spans="1:31" s="15" customFormat="1" ht="102" customHeight="1">
      <c r="A544" s="24"/>
      <c r="B544" s="8"/>
      <c r="C544" s="84" t="s">
        <v>1120</v>
      </c>
      <c r="D544" s="40" t="s">
        <v>1121</v>
      </c>
      <c r="E544" s="144" t="s">
        <v>1122</v>
      </c>
      <c r="F544" s="84" t="s">
        <v>1519</v>
      </c>
      <c r="G544" s="116" t="s">
        <v>966</v>
      </c>
      <c r="H544" s="116"/>
      <c r="I544" s="116"/>
      <c r="J544" s="91" t="s">
        <v>1518</v>
      </c>
      <c r="K544" s="144" t="s">
        <v>1460</v>
      </c>
      <c r="L544" s="95" t="s">
        <v>1814</v>
      </c>
      <c r="M544" s="41" t="s">
        <v>1668</v>
      </c>
      <c r="N544" s="9"/>
      <c r="O544" s="9"/>
      <c r="P544" s="9"/>
      <c r="Q544" s="21" t="s">
        <v>227</v>
      </c>
      <c r="R544" s="9"/>
      <c r="S544" s="9"/>
      <c r="T544" s="9"/>
      <c r="U544" s="43" t="s">
        <v>966</v>
      </c>
      <c r="V544" s="43" t="s">
        <v>966</v>
      </c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s="15" customFormat="1" ht="63">
      <c r="A545" s="24"/>
      <c r="B545" s="8"/>
      <c r="C545" s="84" t="s">
        <v>1238</v>
      </c>
      <c r="D545" s="273" t="s">
        <v>1121</v>
      </c>
      <c r="E545" s="273" t="s">
        <v>1122</v>
      </c>
      <c r="F545" s="268" t="s">
        <v>1519</v>
      </c>
      <c r="G545" s="107"/>
      <c r="H545" s="107"/>
      <c r="I545" s="107"/>
      <c r="J545" s="264" t="s">
        <v>1518</v>
      </c>
      <c r="K545" s="144" t="s">
        <v>1612</v>
      </c>
      <c r="L545" s="74"/>
      <c r="M545" s="41" t="s">
        <v>1613</v>
      </c>
      <c r="N545" s="9"/>
      <c r="O545" s="9"/>
      <c r="P545" s="9"/>
      <c r="Q545" s="21" t="s">
        <v>227</v>
      </c>
      <c r="R545" s="9"/>
      <c r="S545" s="9"/>
      <c r="T545" s="9"/>
      <c r="U545" s="266" t="s">
        <v>966</v>
      </c>
      <c r="V545" s="43" t="s">
        <v>966</v>
      </c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s="15" customFormat="1" ht="63">
      <c r="A546" s="24"/>
      <c r="B546" s="8"/>
      <c r="C546" s="84" t="s">
        <v>1239</v>
      </c>
      <c r="D546" s="273"/>
      <c r="E546" s="273"/>
      <c r="F546" s="270"/>
      <c r="G546" s="108"/>
      <c r="H546" s="108"/>
      <c r="I546" s="108"/>
      <c r="J546" s="276"/>
      <c r="K546" s="144" t="s">
        <v>1612</v>
      </c>
      <c r="L546" s="74"/>
      <c r="M546" s="41" t="s">
        <v>1588</v>
      </c>
      <c r="N546" s="9"/>
      <c r="O546" s="9"/>
      <c r="P546" s="9"/>
      <c r="Q546" s="21" t="s">
        <v>227</v>
      </c>
      <c r="R546" s="9"/>
      <c r="S546" s="9"/>
      <c r="T546" s="9"/>
      <c r="U546" s="303"/>
      <c r="V546" s="43" t="s">
        <v>966</v>
      </c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s="15" customFormat="1" ht="63">
      <c r="A547" s="24"/>
      <c r="B547" s="8"/>
      <c r="C547" s="84" t="s">
        <v>1240</v>
      </c>
      <c r="D547" s="273"/>
      <c r="E547" s="273"/>
      <c r="F547" s="270"/>
      <c r="G547" s="108"/>
      <c r="H547" s="108"/>
      <c r="I547" s="108"/>
      <c r="J547" s="276"/>
      <c r="K547" s="144" t="s">
        <v>1612</v>
      </c>
      <c r="L547" s="74"/>
      <c r="M547" s="41" t="s">
        <v>1588</v>
      </c>
      <c r="N547" s="9"/>
      <c r="O547" s="9"/>
      <c r="P547" s="9"/>
      <c r="Q547" s="21" t="s">
        <v>227</v>
      </c>
      <c r="R547" s="9"/>
      <c r="S547" s="9"/>
      <c r="T547" s="9"/>
      <c r="U547" s="303"/>
      <c r="V547" s="43" t="s">
        <v>966</v>
      </c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s="15" customFormat="1" ht="63">
      <c r="A548" s="24"/>
      <c r="B548" s="8"/>
      <c r="C548" s="84" t="s">
        <v>1241</v>
      </c>
      <c r="D548" s="273"/>
      <c r="E548" s="273"/>
      <c r="F548" s="270"/>
      <c r="G548" s="108"/>
      <c r="H548" s="108"/>
      <c r="I548" s="108"/>
      <c r="J548" s="276"/>
      <c r="K548" s="144" t="s">
        <v>1612</v>
      </c>
      <c r="L548" s="74"/>
      <c r="M548" s="41" t="s">
        <v>1588</v>
      </c>
      <c r="N548" s="9"/>
      <c r="O548" s="9"/>
      <c r="P548" s="9"/>
      <c r="Q548" s="21" t="s">
        <v>227</v>
      </c>
      <c r="R548" s="9"/>
      <c r="S548" s="9"/>
      <c r="T548" s="9"/>
      <c r="U548" s="303"/>
      <c r="V548" s="43" t="s">
        <v>966</v>
      </c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s="15" customFormat="1" ht="63">
      <c r="A549" s="24"/>
      <c r="B549" s="8"/>
      <c r="C549" s="84" t="s">
        <v>1242</v>
      </c>
      <c r="D549" s="273"/>
      <c r="E549" s="273"/>
      <c r="F549" s="269"/>
      <c r="G549" s="109"/>
      <c r="H549" s="109"/>
      <c r="I549" s="109"/>
      <c r="J549" s="265"/>
      <c r="K549" s="144" t="s">
        <v>1612</v>
      </c>
      <c r="L549" s="74"/>
      <c r="M549" s="41" t="s">
        <v>1602</v>
      </c>
      <c r="N549" s="9"/>
      <c r="O549" s="9"/>
      <c r="P549" s="9"/>
      <c r="Q549" s="21" t="s">
        <v>227</v>
      </c>
      <c r="R549" s="9"/>
      <c r="S549" s="9"/>
      <c r="T549" s="9"/>
      <c r="U549" s="267"/>
      <c r="V549" s="43" t="s">
        <v>966</v>
      </c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s="62" customFormat="1" ht="31.5">
      <c r="A550" s="62">
        <v>43</v>
      </c>
      <c r="B550" s="61" t="s">
        <v>969</v>
      </c>
      <c r="C550" s="89">
        <f>COUNTA(C551:C568)</f>
        <v>18</v>
      </c>
      <c r="D550" s="62">
        <f>COUNTA(D551:D568)</f>
        <v>4</v>
      </c>
      <c r="E550" s="146">
        <f t="shared" ref="E550:H550" si="51">COUNTA(E551:E568)</f>
        <v>4</v>
      </c>
      <c r="F550" s="117">
        <f t="shared" si="51"/>
        <v>4</v>
      </c>
      <c r="G550" s="117">
        <f t="shared" si="51"/>
        <v>0</v>
      </c>
      <c r="H550" s="117">
        <f t="shared" si="51"/>
        <v>0</v>
      </c>
      <c r="I550" s="117"/>
      <c r="J550" s="89"/>
      <c r="K550" s="146"/>
      <c r="L550" s="77"/>
      <c r="N550" s="62">
        <f t="shared" ref="N550:AA550" si="52">COUNTA(N551:N568)</f>
        <v>0</v>
      </c>
      <c r="O550" s="62">
        <f t="shared" si="52"/>
        <v>0</v>
      </c>
      <c r="P550" s="62">
        <f t="shared" si="52"/>
        <v>7</v>
      </c>
      <c r="Q550" s="62">
        <f t="shared" si="52"/>
        <v>11</v>
      </c>
      <c r="R550" s="62">
        <f t="shared" si="52"/>
        <v>3</v>
      </c>
      <c r="S550" s="62">
        <f t="shared" si="52"/>
        <v>1</v>
      </c>
      <c r="T550" s="62">
        <f t="shared" si="52"/>
        <v>0</v>
      </c>
      <c r="U550" s="62">
        <f t="shared" si="52"/>
        <v>0</v>
      </c>
      <c r="V550" s="62">
        <f t="shared" si="52"/>
        <v>13</v>
      </c>
      <c r="W550" s="62">
        <f t="shared" si="52"/>
        <v>5</v>
      </c>
      <c r="X550" s="62">
        <f t="shared" si="52"/>
        <v>0</v>
      </c>
      <c r="Y550" s="62">
        <f t="shared" si="52"/>
        <v>0</v>
      </c>
      <c r="Z550" s="62">
        <f t="shared" si="52"/>
        <v>0</v>
      </c>
      <c r="AA550" s="62">
        <f t="shared" si="52"/>
        <v>0</v>
      </c>
    </row>
    <row r="551" spans="1:31" s="2" customFormat="1" ht="47.25">
      <c r="A551" s="22"/>
      <c r="B551" s="25"/>
      <c r="C551" s="84" t="s">
        <v>992</v>
      </c>
      <c r="D551" s="268" t="s">
        <v>993</v>
      </c>
      <c r="E551" s="268" t="s">
        <v>994</v>
      </c>
      <c r="F551" s="264" t="s">
        <v>1467</v>
      </c>
      <c r="G551" s="111"/>
      <c r="H551" s="111"/>
      <c r="I551" s="111"/>
      <c r="J551" s="264" t="s">
        <v>1466</v>
      </c>
      <c r="K551" s="144" t="s">
        <v>1539</v>
      </c>
      <c r="L551" s="74"/>
      <c r="M551" s="41" t="s">
        <v>1679</v>
      </c>
      <c r="N551" s="3"/>
      <c r="O551" s="3"/>
      <c r="P551" s="21" t="s">
        <v>2</v>
      </c>
      <c r="Q551" s="3"/>
      <c r="R551" s="21"/>
      <c r="S551" s="262" t="s">
        <v>966</v>
      </c>
      <c r="T551" s="22"/>
      <c r="U551" s="40"/>
      <c r="V551" s="40" t="s">
        <v>966</v>
      </c>
      <c r="W551" s="21"/>
      <c r="X551" s="21"/>
      <c r="Y551" s="21"/>
      <c r="Z551" s="21"/>
      <c r="AA551" s="21"/>
      <c r="AB551" s="3"/>
      <c r="AC551" s="3"/>
      <c r="AD551" s="3"/>
      <c r="AE551" s="3"/>
    </row>
    <row r="552" spans="1:31" s="2" customFormat="1" ht="47.25">
      <c r="A552" s="22"/>
      <c r="B552" s="25"/>
      <c r="C552" s="84" t="s">
        <v>995</v>
      </c>
      <c r="D552" s="270"/>
      <c r="E552" s="270"/>
      <c r="F552" s="276"/>
      <c r="G552" s="112"/>
      <c r="H552" s="112"/>
      <c r="I552" s="112"/>
      <c r="J552" s="276"/>
      <c r="K552" s="144" t="s">
        <v>1539</v>
      </c>
      <c r="L552" s="74"/>
      <c r="M552" s="41" t="s">
        <v>1680</v>
      </c>
      <c r="N552" s="3"/>
      <c r="O552" s="3"/>
      <c r="P552" s="21" t="s">
        <v>2</v>
      </c>
      <c r="Q552" s="3"/>
      <c r="R552" s="21"/>
      <c r="S552" s="286"/>
      <c r="T552" s="22"/>
      <c r="U552" s="40"/>
      <c r="V552" s="40" t="s">
        <v>966</v>
      </c>
      <c r="W552" s="21"/>
      <c r="X552" s="21"/>
      <c r="Y552" s="21"/>
      <c r="Z552" s="21"/>
      <c r="AA552" s="21"/>
      <c r="AB552" s="3"/>
      <c r="AC552" s="3"/>
      <c r="AD552" s="3"/>
      <c r="AE552" s="3"/>
    </row>
    <row r="553" spans="1:31" s="2" customFormat="1" ht="47.25">
      <c r="A553" s="22"/>
      <c r="B553" s="25"/>
      <c r="C553" s="84" t="s">
        <v>996</v>
      </c>
      <c r="D553" s="270"/>
      <c r="E553" s="270"/>
      <c r="F553" s="276"/>
      <c r="G553" s="112"/>
      <c r="H553" s="112"/>
      <c r="I553" s="112"/>
      <c r="J553" s="276"/>
      <c r="K553" s="144" t="s">
        <v>1539</v>
      </c>
      <c r="L553" s="74"/>
      <c r="M553" s="41" t="s">
        <v>1681</v>
      </c>
      <c r="N553" s="3"/>
      <c r="O553" s="3"/>
      <c r="P553" s="21" t="str">
        <f t="shared" ref="P553:P554" si="53">P552</f>
        <v>4 sao</v>
      </c>
      <c r="Q553" s="3"/>
      <c r="R553" s="21"/>
      <c r="S553" s="286"/>
      <c r="T553" s="22"/>
      <c r="U553" s="40"/>
      <c r="V553" s="40"/>
      <c r="W553" s="21" t="s">
        <v>966</v>
      </c>
      <c r="X553" s="21"/>
      <c r="Y553" s="21"/>
      <c r="Z553" s="21"/>
      <c r="AA553" s="21"/>
      <c r="AB553" s="3"/>
      <c r="AC553" s="3"/>
      <c r="AD553" s="3"/>
      <c r="AE553" s="3"/>
    </row>
    <row r="554" spans="1:31" s="2" customFormat="1" ht="47.25">
      <c r="A554" s="22"/>
      <c r="B554" s="25"/>
      <c r="C554" s="84" t="s">
        <v>997</v>
      </c>
      <c r="D554" s="270"/>
      <c r="E554" s="270"/>
      <c r="F554" s="276"/>
      <c r="G554" s="112"/>
      <c r="H554" s="112"/>
      <c r="I554" s="112"/>
      <c r="J554" s="276"/>
      <c r="K554" s="144" t="s">
        <v>1539</v>
      </c>
      <c r="L554" s="74"/>
      <c r="M554" s="41" t="s">
        <v>1682</v>
      </c>
      <c r="N554" s="3"/>
      <c r="O554" s="3"/>
      <c r="P554" s="21" t="str">
        <f t="shared" si="53"/>
        <v>4 sao</v>
      </c>
      <c r="Q554" s="3"/>
      <c r="R554" s="21"/>
      <c r="S554" s="286"/>
      <c r="T554" s="22"/>
      <c r="U554" s="40"/>
      <c r="V554" s="40"/>
      <c r="W554" s="21" t="s">
        <v>966</v>
      </c>
      <c r="X554" s="21"/>
      <c r="Y554" s="21"/>
      <c r="Z554" s="21"/>
      <c r="AA554" s="21"/>
      <c r="AB554" s="3"/>
      <c r="AC554" s="3"/>
      <c r="AD554" s="3"/>
      <c r="AE554" s="3"/>
    </row>
    <row r="555" spans="1:31" s="2" customFormat="1" ht="47.25">
      <c r="A555" s="22"/>
      <c r="B555" s="25"/>
      <c r="C555" s="84" t="s">
        <v>1032</v>
      </c>
      <c r="D555" s="270"/>
      <c r="E555" s="270"/>
      <c r="F555" s="276"/>
      <c r="G555" s="112"/>
      <c r="H555" s="112"/>
      <c r="I555" s="112"/>
      <c r="J555" s="276"/>
      <c r="K555" s="144" t="s">
        <v>1460</v>
      </c>
      <c r="L555" s="293" t="s">
        <v>1814</v>
      </c>
      <c r="M555" s="41" t="s">
        <v>1669</v>
      </c>
      <c r="N555" s="3"/>
      <c r="O555" s="3"/>
      <c r="P555" s="21" t="s">
        <v>2</v>
      </c>
      <c r="Q555" s="3"/>
      <c r="R555" s="21"/>
      <c r="S555" s="286"/>
      <c r="T555" s="22"/>
      <c r="U555" s="40"/>
      <c r="V555" s="40" t="s">
        <v>966</v>
      </c>
      <c r="W555" s="21"/>
      <c r="X555" s="21"/>
      <c r="Y555" s="21"/>
      <c r="Z555" s="21"/>
      <c r="AA555" s="21"/>
      <c r="AB555" s="3"/>
      <c r="AC555" s="3"/>
      <c r="AD555" s="3"/>
      <c r="AE555" s="3"/>
    </row>
    <row r="556" spans="1:31" s="2" customFormat="1" ht="83.25" customHeight="1">
      <c r="A556" s="22"/>
      <c r="B556" s="25"/>
      <c r="C556" s="84" t="s">
        <v>1123</v>
      </c>
      <c r="D556" s="270"/>
      <c r="E556" s="270"/>
      <c r="F556" s="276"/>
      <c r="G556" s="112"/>
      <c r="H556" s="112"/>
      <c r="I556" s="112"/>
      <c r="J556" s="276"/>
      <c r="K556" s="144" t="s">
        <v>1460</v>
      </c>
      <c r="L556" s="295"/>
      <c r="M556" s="41" t="s">
        <v>1670</v>
      </c>
      <c r="N556" s="3"/>
      <c r="O556" s="3"/>
      <c r="P556" s="3"/>
      <c r="Q556" s="21" t="s">
        <v>227</v>
      </c>
      <c r="R556" s="21"/>
      <c r="S556" s="286"/>
      <c r="T556" s="22"/>
      <c r="U556" s="40"/>
      <c r="V556" s="40"/>
      <c r="W556" s="21" t="s">
        <v>966</v>
      </c>
      <c r="X556" s="21"/>
      <c r="Y556" s="21"/>
      <c r="Z556" s="21"/>
      <c r="AA556" s="21"/>
      <c r="AB556" s="3"/>
      <c r="AC556" s="3"/>
      <c r="AD556" s="3"/>
      <c r="AE556" s="3"/>
    </row>
    <row r="557" spans="1:31" s="2" customFormat="1" ht="90" customHeight="1">
      <c r="A557" s="22"/>
      <c r="B557" s="25"/>
      <c r="C557" s="84" t="s">
        <v>1124</v>
      </c>
      <c r="D557" s="270"/>
      <c r="E557" s="270"/>
      <c r="F557" s="276"/>
      <c r="G557" s="112"/>
      <c r="H557" s="112"/>
      <c r="I557" s="112"/>
      <c r="J557" s="276"/>
      <c r="K557" s="144" t="s">
        <v>1460</v>
      </c>
      <c r="L557" s="294"/>
      <c r="M557" s="41" t="s">
        <v>1564</v>
      </c>
      <c r="N557" s="3"/>
      <c r="O557" s="3"/>
      <c r="P557" s="3"/>
      <c r="Q557" s="21" t="s">
        <v>227</v>
      </c>
      <c r="R557" s="21"/>
      <c r="S557" s="286"/>
      <c r="T557" s="22"/>
      <c r="U557" s="40"/>
      <c r="V557" s="40" t="s">
        <v>966</v>
      </c>
      <c r="W557" s="21"/>
      <c r="X557" s="21"/>
      <c r="Y557" s="21"/>
      <c r="Z557" s="21"/>
      <c r="AA557" s="21"/>
      <c r="AB557" s="3"/>
      <c r="AC557" s="3"/>
      <c r="AD557" s="3"/>
      <c r="AE557" s="3"/>
    </row>
    <row r="558" spans="1:31" s="2" customFormat="1" ht="63">
      <c r="A558" s="22"/>
      <c r="B558" s="25"/>
      <c r="C558" s="84" t="s">
        <v>1194</v>
      </c>
      <c r="D558" s="269"/>
      <c r="E558" s="269"/>
      <c r="F558" s="265"/>
      <c r="G558" s="113"/>
      <c r="H558" s="113"/>
      <c r="I558" s="113"/>
      <c r="J558" s="265"/>
      <c r="K558" s="144" t="s">
        <v>1612</v>
      </c>
      <c r="L558" s="74"/>
      <c r="M558" s="41" t="s">
        <v>1583</v>
      </c>
      <c r="N558" s="3"/>
      <c r="O558" s="3"/>
      <c r="P558" s="3"/>
      <c r="Q558" s="21" t="s">
        <v>227</v>
      </c>
      <c r="R558" s="21"/>
      <c r="S558" s="263"/>
      <c r="T558" s="22"/>
      <c r="U558" s="40"/>
      <c r="V558" s="40" t="s">
        <v>966</v>
      </c>
      <c r="W558" s="21"/>
      <c r="X558" s="21"/>
      <c r="Y558" s="21"/>
      <c r="Z558" s="21"/>
      <c r="AA558" s="21"/>
      <c r="AB558" s="3"/>
      <c r="AC558" s="3"/>
      <c r="AD558" s="3"/>
      <c r="AE558" s="3"/>
    </row>
    <row r="559" spans="1:31" s="2" customFormat="1" ht="83.25" customHeight="1">
      <c r="A559" s="22"/>
      <c r="B559" s="25"/>
      <c r="C559" s="84" t="s">
        <v>560</v>
      </c>
      <c r="D559" s="273" t="s">
        <v>1023</v>
      </c>
      <c r="E559" s="273" t="s">
        <v>1024</v>
      </c>
      <c r="F559" s="320" t="s">
        <v>1476</v>
      </c>
      <c r="G559" s="126"/>
      <c r="H559" s="126"/>
      <c r="I559" s="126"/>
      <c r="J559" s="264" t="s">
        <v>1475</v>
      </c>
      <c r="K559" s="144" t="s">
        <v>1460</v>
      </c>
      <c r="L559" s="293" t="s">
        <v>1814</v>
      </c>
      <c r="M559" s="41">
        <v>70</v>
      </c>
      <c r="N559" s="3"/>
      <c r="O559" s="3"/>
      <c r="P559" s="21" t="s">
        <v>438</v>
      </c>
      <c r="Q559" s="3"/>
      <c r="R559" s="268" t="s">
        <v>966</v>
      </c>
      <c r="S559" s="22"/>
      <c r="T559" s="22"/>
      <c r="U559" s="40"/>
      <c r="V559" s="40" t="s">
        <v>966</v>
      </c>
      <c r="W559" s="21"/>
      <c r="X559" s="21"/>
      <c r="Y559" s="21"/>
      <c r="Z559" s="21"/>
      <c r="AA559" s="21"/>
      <c r="AB559" s="3"/>
      <c r="AC559" s="3"/>
      <c r="AD559" s="3"/>
      <c r="AE559" s="3"/>
    </row>
    <row r="560" spans="1:31" s="2" customFormat="1" ht="71.25" customHeight="1">
      <c r="A560" s="22"/>
      <c r="B560" s="25"/>
      <c r="C560" s="84" t="s">
        <v>1025</v>
      </c>
      <c r="D560" s="273"/>
      <c r="E560" s="273"/>
      <c r="F560" s="321"/>
      <c r="G560" s="127"/>
      <c r="H560" s="127"/>
      <c r="I560" s="127"/>
      <c r="J560" s="265"/>
      <c r="K560" s="144" t="s">
        <v>1460</v>
      </c>
      <c r="L560" s="294"/>
      <c r="M560" s="41" t="s">
        <v>1640</v>
      </c>
      <c r="N560" s="3"/>
      <c r="O560" s="3"/>
      <c r="P560" s="21" t="s">
        <v>438</v>
      </c>
      <c r="Q560" s="3"/>
      <c r="R560" s="269"/>
      <c r="S560" s="22"/>
      <c r="T560" s="22"/>
      <c r="U560" s="40"/>
      <c r="V560" s="40" t="s">
        <v>966</v>
      </c>
      <c r="W560" s="21"/>
      <c r="X560" s="21"/>
      <c r="Y560" s="21"/>
      <c r="Z560" s="21"/>
      <c r="AA560" s="21"/>
      <c r="AB560" s="3"/>
      <c r="AC560" s="3"/>
      <c r="AD560" s="3"/>
      <c r="AE560" s="3"/>
    </row>
    <row r="561" spans="1:31" s="2" customFormat="1" ht="47.25">
      <c r="A561" s="22"/>
      <c r="B561" s="25"/>
      <c r="C561" s="84" t="s">
        <v>1125</v>
      </c>
      <c r="D561" s="268" t="s">
        <v>1126</v>
      </c>
      <c r="E561" s="268" t="s">
        <v>1127</v>
      </c>
      <c r="F561" s="268" t="s">
        <v>1521</v>
      </c>
      <c r="G561" s="107"/>
      <c r="H561" s="107"/>
      <c r="I561" s="107"/>
      <c r="J561" s="264" t="s">
        <v>1520</v>
      </c>
      <c r="K561" s="144" t="s">
        <v>1460</v>
      </c>
      <c r="L561" s="293" t="s">
        <v>1814</v>
      </c>
      <c r="M561" s="41" t="s">
        <v>1671</v>
      </c>
      <c r="N561" s="3"/>
      <c r="O561" s="3"/>
      <c r="P561" s="3"/>
      <c r="Q561" s="21" t="s">
        <v>227</v>
      </c>
      <c r="R561" s="268" t="s">
        <v>966</v>
      </c>
      <c r="S561" s="22"/>
      <c r="T561" s="22"/>
      <c r="U561" s="40"/>
      <c r="V561" s="40" t="s">
        <v>966</v>
      </c>
      <c r="W561" s="21"/>
      <c r="X561" s="21"/>
      <c r="Y561" s="21"/>
      <c r="Z561" s="21"/>
      <c r="AA561" s="21"/>
      <c r="AB561" s="3"/>
      <c r="AC561" s="3"/>
      <c r="AD561" s="3"/>
      <c r="AE561" s="3"/>
    </row>
    <row r="562" spans="1:31" s="2" customFormat="1" ht="81.75" customHeight="1">
      <c r="A562" s="22"/>
      <c r="B562" s="25"/>
      <c r="C562" s="84" t="s">
        <v>1128</v>
      </c>
      <c r="D562" s="270"/>
      <c r="E562" s="270"/>
      <c r="F562" s="270"/>
      <c r="G562" s="108"/>
      <c r="H562" s="108"/>
      <c r="I562" s="108"/>
      <c r="J562" s="276"/>
      <c r="K562" s="144" t="s">
        <v>1460</v>
      </c>
      <c r="L562" s="294"/>
      <c r="M562" s="41" t="s">
        <v>1672</v>
      </c>
      <c r="N562" s="3"/>
      <c r="O562" s="3"/>
      <c r="P562" s="3"/>
      <c r="Q562" s="21" t="s">
        <v>227</v>
      </c>
      <c r="R562" s="270"/>
      <c r="S562" s="22"/>
      <c r="T562" s="22"/>
      <c r="U562" s="40"/>
      <c r="V562" s="40" t="s">
        <v>966</v>
      </c>
      <c r="W562" s="21"/>
      <c r="X562" s="21"/>
      <c r="Y562" s="21"/>
      <c r="Z562" s="21"/>
      <c r="AA562" s="21"/>
      <c r="AB562" s="3"/>
      <c r="AC562" s="3"/>
      <c r="AD562" s="3"/>
      <c r="AE562" s="3"/>
    </row>
    <row r="563" spans="1:31" s="2" customFormat="1" ht="63">
      <c r="A563" s="22"/>
      <c r="B563" s="25"/>
      <c r="C563" s="84" t="s">
        <v>1195</v>
      </c>
      <c r="D563" s="270"/>
      <c r="E563" s="270"/>
      <c r="F563" s="270"/>
      <c r="G563" s="108"/>
      <c r="H563" s="108"/>
      <c r="I563" s="108"/>
      <c r="J563" s="276"/>
      <c r="K563" s="144" t="s">
        <v>1612</v>
      </c>
      <c r="L563" s="74"/>
      <c r="M563" s="41">
        <v>67</v>
      </c>
      <c r="N563" s="3"/>
      <c r="O563" s="3"/>
      <c r="P563" s="3"/>
      <c r="Q563" s="21" t="s">
        <v>227</v>
      </c>
      <c r="R563" s="270"/>
      <c r="S563" s="22"/>
      <c r="T563" s="22"/>
      <c r="U563" s="40"/>
      <c r="V563" s="40" t="s">
        <v>966</v>
      </c>
      <c r="W563" s="21"/>
      <c r="X563" s="21"/>
      <c r="Y563" s="21"/>
      <c r="Z563" s="21"/>
      <c r="AA563" s="21"/>
      <c r="AB563" s="3"/>
      <c r="AC563" s="3"/>
      <c r="AD563" s="3"/>
      <c r="AE563" s="3"/>
    </row>
    <row r="564" spans="1:31" s="2" customFormat="1" ht="63">
      <c r="A564" s="22"/>
      <c r="B564" s="25"/>
      <c r="C564" s="84" t="s">
        <v>1196</v>
      </c>
      <c r="D564" s="270"/>
      <c r="E564" s="270"/>
      <c r="F564" s="270"/>
      <c r="G564" s="108"/>
      <c r="H564" s="108"/>
      <c r="I564" s="108"/>
      <c r="J564" s="276"/>
      <c r="K564" s="144" t="s">
        <v>1612</v>
      </c>
      <c r="L564" s="74"/>
      <c r="M564" s="41" t="s">
        <v>1615</v>
      </c>
      <c r="N564" s="3"/>
      <c r="O564" s="3"/>
      <c r="P564" s="3"/>
      <c r="Q564" s="21" t="s">
        <v>227</v>
      </c>
      <c r="R564" s="270"/>
      <c r="S564" s="22"/>
      <c r="T564" s="22"/>
      <c r="U564" s="40"/>
      <c r="V564" s="40"/>
      <c r="W564" s="21" t="s">
        <v>966</v>
      </c>
      <c r="X564" s="21"/>
      <c r="Y564" s="21"/>
      <c r="Z564" s="21"/>
      <c r="AA564" s="21"/>
      <c r="AB564" s="3"/>
      <c r="AC564" s="3"/>
      <c r="AD564" s="3"/>
      <c r="AE564" s="3"/>
    </row>
    <row r="565" spans="1:31" s="2" customFormat="1" ht="63">
      <c r="A565" s="22"/>
      <c r="B565" s="25"/>
      <c r="C565" s="84" t="s">
        <v>1197</v>
      </c>
      <c r="D565" s="269"/>
      <c r="E565" s="269"/>
      <c r="F565" s="269"/>
      <c r="G565" s="109"/>
      <c r="H565" s="109"/>
      <c r="I565" s="109"/>
      <c r="J565" s="265"/>
      <c r="K565" s="144" t="s">
        <v>1612</v>
      </c>
      <c r="L565" s="74"/>
      <c r="M565" s="41" t="s">
        <v>1615</v>
      </c>
      <c r="N565" s="3"/>
      <c r="O565" s="3"/>
      <c r="P565" s="3"/>
      <c r="Q565" s="21" t="s">
        <v>227</v>
      </c>
      <c r="R565" s="269"/>
      <c r="S565" s="22"/>
      <c r="T565" s="22"/>
      <c r="U565" s="40"/>
      <c r="V565" s="40" t="s">
        <v>966</v>
      </c>
      <c r="W565" s="21"/>
      <c r="X565" s="21"/>
      <c r="Y565" s="21"/>
      <c r="Z565" s="21"/>
      <c r="AA565" s="21"/>
      <c r="AB565" s="3"/>
      <c r="AC565" s="3"/>
      <c r="AD565" s="3"/>
      <c r="AE565" s="3"/>
    </row>
    <row r="566" spans="1:31" s="2" customFormat="1" ht="63">
      <c r="A566" s="22"/>
      <c r="B566" s="25"/>
      <c r="C566" s="84" t="s">
        <v>1201</v>
      </c>
      <c r="D566" s="268" t="s">
        <v>1202</v>
      </c>
      <c r="E566" s="268" t="s">
        <v>1203</v>
      </c>
      <c r="F566" s="268" t="s">
        <v>1714</v>
      </c>
      <c r="G566" s="107"/>
      <c r="H566" s="107"/>
      <c r="I566" s="107"/>
      <c r="J566" s="271" t="s">
        <v>1715</v>
      </c>
      <c r="K566" s="144" t="s">
        <v>1612</v>
      </c>
      <c r="L566" s="74"/>
      <c r="M566" s="41" t="s">
        <v>1581</v>
      </c>
      <c r="N566" s="3"/>
      <c r="O566" s="3"/>
      <c r="P566" s="3"/>
      <c r="Q566" s="21" t="s">
        <v>227</v>
      </c>
      <c r="R566" s="268" t="s">
        <v>966</v>
      </c>
      <c r="S566" s="22"/>
      <c r="T566" s="22"/>
      <c r="U566" s="40"/>
      <c r="V566" s="40" t="s">
        <v>966</v>
      </c>
      <c r="W566" s="21"/>
      <c r="X566" s="21"/>
      <c r="Y566" s="21"/>
      <c r="Z566" s="21"/>
      <c r="AA566" s="21"/>
      <c r="AB566" s="3"/>
      <c r="AC566" s="3"/>
      <c r="AD566" s="3"/>
      <c r="AE566" s="3"/>
    </row>
    <row r="567" spans="1:31" s="2" customFormat="1" ht="73.5" customHeight="1">
      <c r="A567" s="22"/>
      <c r="B567" s="25"/>
      <c r="C567" s="84" t="s">
        <v>1204</v>
      </c>
      <c r="D567" s="270"/>
      <c r="E567" s="270"/>
      <c r="F567" s="270"/>
      <c r="G567" s="108"/>
      <c r="H567" s="108"/>
      <c r="I567" s="108"/>
      <c r="J567" s="292"/>
      <c r="K567" s="144" t="s">
        <v>1612</v>
      </c>
      <c r="L567" s="74"/>
      <c r="M567" s="41" t="s">
        <v>1581</v>
      </c>
      <c r="N567" s="3"/>
      <c r="O567" s="3"/>
      <c r="P567" s="3"/>
      <c r="Q567" s="21" t="s">
        <v>227</v>
      </c>
      <c r="R567" s="270"/>
      <c r="S567" s="22"/>
      <c r="T567" s="22"/>
      <c r="U567" s="40"/>
      <c r="V567" s="40" t="s">
        <v>966</v>
      </c>
      <c r="W567" s="21"/>
      <c r="X567" s="21"/>
      <c r="Y567" s="21"/>
      <c r="Z567" s="21"/>
      <c r="AA567" s="21"/>
      <c r="AB567" s="3"/>
      <c r="AC567" s="3"/>
      <c r="AD567" s="3"/>
      <c r="AE567" s="3"/>
    </row>
    <row r="568" spans="1:31" s="2" customFormat="1" ht="63">
      <c r="A568" s="22"/>
      <c r="B568" s="25"/>
      <c r="C568" s="84" t="s">
        <v>1295</v>
      </c>
      <c r="D568" s="269"/>
      <c r="E568" s="269"/>
      <c r="F568" s="269"/>
      <c r="G568" s="109"/>
      <c r="H568" s="109"/>
      <c r="I568" s="109"/>
      <c r="J568" s="272"/>
      <c r="K568" s="144" t="s">
        <v>1576</v>
      </c>
      <c r="L568" s="74"/>
      <c r="M568" s="41">
        <v>68</v>
      </c>
      <c r="N568" s="3"/>
      <c r="O568" s="3"/>
      <c r="P568" s="3"/>
      <c r="Q568" s="21" t="s">
        <v>3</v>
      </c>
      <c r="R568" s="269"/>
      <c r="S568" s="22"/>
      <c r="T568" s="22"/>
      <c r="U568" s="40"/>
      <c r="V568" s="40"/>
      <c r="W568" s="21" t="s">
        <v>966</v>
      </c>
      <c r="X568" s="21"/>
      <c r="Y568" s="21"/>
      <c r="Z568" s="21"/>
      <c r="AA568" s="21"/>
      <c r="AB568" s="3"/>
      <c r="AC568" s="3"/>
      <c r="AD568" s="3"/>
      <c r="AE568" s="3"/>
    </row>
    <row r="569" spans="1:31" s="43" customFormat="1" ht="52.5" customHeight="1">
      <c r="A569" s="43">
        <v>44</v>
      </c>
      <c r="B569" s="42" t="s">
        <v>970</v>
      </c>
      <c r="C569" s="89">
        <f>COUNTA(C570:C596)</f>
        <v>27</v>
      </c>
      <c r="D569" s="43">
        <f t="shared" ref="D569:AA569" si="54">COUNTA(D570:D596)</f>
        <v>12</v>
      </c>
      <c r="E569" s="146">
        <f t="shared" si="54"/>
        <v>12</v>
      </c>
      <c r="F569" s="117">
        <f t="shared" si="54"/>
        <v>11</v>
      </c>
      <c r="G569" s="117">
        <f t="shared" si="54"/>
        <v>1</v>
      </c>
      <c r="H569" s="117">
        <f t="shared" si="54"/>
        <v>0</v>
      </c>
      <c r="I569" s="117">
        <f t="shared" si="54"/>
        <v>0</v>
      </c>
      <c r="J569" s="89"/>
      <c r="K569" s="146"/>
      <c r="L569" s="77"/>
      <c r="N569" s="43">
        <f t="shared" si="54"/>
        <v>0</v>
      </c>
      <c r="O569" s="43">
        <f t="shared" si="54"/>
        <v>0</v>
      </c>
      <c r="P569" s="43">
        <f t="shared" si="54"/>
        <v>6</v>
      </c>
      <c r="Q569" s="43">
        <f t="shared" si="54"/>
        <v>21</v>
      </c>
      <c r="R569" s="43">
        <f t="shared" si="54"/>
        <v>8</v>
      </c>
      <c r="S569" s="43">
        <f t="shared" si="54"/>
        <v>1</v>
      </c>
      <c r="T569" s="43">
        <f t="shared" si="54"/>
        <v>0</v>
      </c>
      <c r="U569" s="43">
        <f t="shared" si="54"/>
        <v>3</v>
      </c>
      <c r="V569" s="43">
        <f t="shared" si="54"/>
        <v>19</v>
      </c>
      <c r="W569" s="43">
        <f t="shared" si="54"/>
        <v>7</v>
      </c>
      <c r="X569" s="43">
        <f t="shared" si="54"/>
        <v>0</v>
      </c>
      <c r="Y569" s="43">
        <f t="shared" si="54"/>
        <v>0</v>
      </c>
      <c r="Z569" s="43">
        <f t="shared" si="54"/>
        <v>1</v>
      </c>
      <c r="AA569" s="43">
        <f t="shared" si="54"/>
        <v>0</v>
      </c>
    </row>
    <row r="570" spans="1:31" s="2" customFormat="1" ht="80.25" customHeight="1">
      <c r="A570" s="22"/>
      <c r="B570" s="25"/>
      <c r="C570" s="84" t="s">
        <v>1026</v>
      </c>
      <c r="D570" s="273" t="s">
        <v>1027</v>
      </c>
      <c r="E570" s="273" t="s">
        <v>1028</v>
      </c>
      <c r="F570" s="268" t="s">
        <v>1716</v>
      </c>
      <c r="G570" s="107"/>
      <c r="H570" s="107"/>
      <c r="I570" s="107"/>
      <c r="J570" s="271" t="s">
        <v>1717</v>
      </c>
      <c r="K570" s="144" t="s">
        <v>1460</v>
      </c>
      <c r="L570" s="293" t="s">
        <v>1814</v>
      </c>
      <c r="M570" s="41" t="s">
        <v>1661</v>
      </c>
      <c r="N570" s="3"/>
      <c r="O570" s="3"/>
      <c r="P570" s="21" t="s">
        <v>438</v>
      </c>
      <c r="Q570" s="3"/>
      <c r="R570" s="268" t="s">
        <v>966</v>
      </c>
      <c r="S570" s="22"/>
      <c r="T570" s="22"/>
      <c r="U570" s="40"/>
      <c r="V570" s="40" t="s">
        <v>966</v>
      </c>
      <c r="W570" s="21"/>
      <c r="X570" s="21"/>
      <c r="Y570" s="21"/>
      <c r="Z570" s="21"/>
      <c r="AA570" s="21"/>
      <c r="AB570" s="3"/>
      <c r="AC570" s="3"/>
      <c r="AD570" s="3"/>
      <c r="AE570" s="3"/>
    </row>
    <row r="571" spans="1:31" s="2" customFormat="1" ht="88.5" customHeight="1">
      <c r="A571" s="22"/>
      <c r="B571" s="25"/>
      <c r="C571" s="84" t="s">
        <v>1029</v>
      </c>
      <c r="D571" s="273"/>
      <c r="E571" s="273"/>
      <c r="F571" s="270"/>
      <c r="G571" s="108"/>
      <c r="H571" s="108"/>
      <c r="I571" s="108"/>
      <c r="J571" s="292"/>
      <c r="K571" s="144" t="s">
        <v>1460</v>
      </c>
      <c r="L571" s="295"/>
      <c r="M571" s="41" t="s">
        <v>1661</v>
      </c>
      <c r="N571" s="3"/>
      <c r="O571" s="3"/>
      <c r="P571" s="21" t="s">
        <v>438</v>
      </c>
      <c r="Q571" s="3"/>
      <c r="R571" s="270"/>
      <c r="S571" s="22"/>
      <c r="T571" s="22"/>
      <c r="U571" s="40"/>
      <c r="V571" s="40" t="s">
        <v>966</v>
      </c>
      <c r="W571" s="21"/>
      <c r="X571" s="21"/>
      <c r="Y571" s="21"/>
      <c r="Z571" s="21"/>
      <c r="AA571" s="21"/>
      <c r="AB571" s="3"/>
      <c r="AC571" s="3"/>
      <c r="AD571" s="3"/>
      <c r="AE571" s="3"/>
    </row>
    <row r="572" spans="1:31" s="2" customFormat="1" ht="47.25">
      <c r="A572" s="22"/>
      <c r="B572" s="25"/>
      <c r="C572" s="84" t="s">
        <v>1030</v>
      </c>
      <c r="D572" s="273"/>
      <c r="E572" s="273"/>
      <c r="F572" s="270"/>
      <c r="G572" s="108"/>
      <c r="H572" s="108"/>
      <c r="I572" s="108"/>
      <c r="J572" s="292"/>
      <c r="K572" s="144" t="s">
        <v>1460</v>
      </c>
      <c r="L572" s="295"/>
      <c r="M572" s="41" t="s">
        <v>1661</v>
      </c>
      <c r="N572" s="3"/>
      <c r="O572" s="3"/>
      <c r="P572" s="21" t="s">
        <v>438</v>
      </c>
      <c r="Q572" s="3"/>
      <c r="R572" s="270"/>
      <c r="S572" s="22"/>
      <c r="T572" s="22"/>
      <c r="U572" s="40"/>
      <c r="V572" s="40" t="s">
        <v>966</v>
      </c>
      <c r="W572" s="21"/>
      <c r="X572" s="21"/>
      <c r="Y572" s="21"/>
      <c r="Z572" s="21"/>
      <c r="AA572" s="21"/>
      <c r="AB572" s="3"/>
      <c r="AC572" s="3"/>
      <c r="AD572" s="3"/>
      <c r="AE572" s="3"/>
    </row>
    <row r="573" spans="1:31" s="2" customFormat="1" ht="96.75" customHeight="1">
      <c r="A573" s="22"/>
      <c r="B573" s="25"/>
      <c r="C573" s="84" t="s">
        <v>1031</v>
      </c>
      <c r="D573" s="273"/>
      <c r="E573" s="273"/>
      <c r="F573" s="269"/>
      <c r="G573" s="109"/>
      <c r="H573" s="109"/>
      <c r="I573" s="109"/>
      <c r="J573" s="272"/>
      <c r="K573" s="144" t="s">
        <v>1460</v>
      </c>
      <c r="L573" s="294"/>
      <c r="M573" s="41" t="s">
        <v>1661</v>
      </c>
      <c r="N573" s="3"/>
      <c r="O573" s="3"/>
      <c r="P573" s="21" t="s">
        <v>438</v>
      </c>
      <c r="Q573" s="3"/>
      <c r="R573" s="269"/>
      <c r="S573" s="22"/>
      <c r="T573" s="22"/>
      <c r="U573" s="40"/>
      <c r="V573" s="40" t="s">
        <v>966</v>
      </c>
      <c r="W573" s="21"/>
      <c r="X573" s="21"/>
      <c r="Y573" s="21"/>
      <c r="Z573" s="21"/>
      <c r="AA573" s="21"/>
      <c r="AB573" s="3"/>
      <c r="AC573" s="3"/>
      <c r="AD573" s="3"/>
      <c r="AE573" s="3"/>
    </row>
    <row r="574" spans="1:31" s="2" customFormat="1" ht="78" customHeight="1">
      <c r="A574" s="22"/>
      <c r="B574" s="25"/>
      <c r="C574" s="84" t="s">
        <v>1102</v>
      </c>
      <c r="D574" s="273" t="s">
        <v>1103</v>
      </c>
      <c r="E574" s="273" t="s">
        <v>1104</v>
      </c>
      <c r="F574" s="268" t="s">
        <v>1514</v>
      </c>
      <c r="G574" s="107"/>
      <c r="H574" s="107"/>
      <c r="I574" s="107"/>
      <c r="J574" s="264" t="s">
        <v>1513</v>
      </c>
      <c r="K574" s="144" t="s">
        <v>1460</v>
      </c>
      <c r="L574" s="293" t="s">
        <v>1814</v>
      </c>
      <c r="M574" s="41" t="s">
        <v>1655</v>
      </c>
      <c r="N574" s="3"/>
      <c r="O574" s="3"/>
      <c r="P574" s="3"/>
      <c r="Q574" s="21" t="s">
        <v>227</v>
      </c>
      <c r="R574" s="268" t="s">
        <v>966</v>
      </c>
      <c r="S574" s="22"/>
      <c r="T574" s="22"/>
      <c r="U574" s="40"/>
      <c r="V574" s="40"/>
      <c r="W574" s="21" t="s">
        <v>966</v>
      </c>
      <c r="X574" s="21"/>
      <c r="Y574" s="21"/>
      <c r="Z574" s="21"/>
      <c r="AA574" s="21"/>
      <c r="AB574" s="3"/>
      <c r="AC574" s="3"/>
      <c r="AD574" s="3"/>
      <c r="AE574" s="3"/>
    </row>
    <row r="575" spans="1:31" s="2" customFormat="1" ht="47.25">
      <c r="A575" s="22"/>
      <c r="B575" s="25"/>
      <c r="C575" s="84" t="s">
        <v>1105</v>
      </c>
      <c r="D575" s="273"/>
      <c r="E575" s="273"/>
      <c r="F575" s="269"/>
      <c r="G575" s="109"/>
      <c r="H575" s="109"/>
      <c r="I575" s="109"/>
      <c r="J575" s="265"/>
      <c r="K575" s="144" t="s">
        <v>1460</v>
      </c>
      <c r="L575" s="294"/>
      <c r="M575" s="41" t="s">
        <v>1677</v>
      </c>
      <c r="N575" s="3"/>
      <c r="O575" s="3"/>
      <c r="P575" s="3"/>
      <c r="Q575" s="21" t="s">
        <v>227</v>
      </c>
      <c r="R575" s="269"/>
      <c r="S575" s="22"/>
      <c r="T575" s="22"/>
      <c r="U575" s="40"/>
      <c r="V575" s="40"/>
      <c r="W575" s="21" t="s">
        <v>966</v>
      </c>
      <c r="X575" s="21"/>
      <c r="Y575" s="21"/>
      <c r="Z575" s="21"/>
      <c r="AA575" s="21"/>
      <c r="AB575" s="3"/>
      <c r="AC575" s="3"/>
      <c r="AD575" s="3"/>
      <c r="AE575" s="3"/>
    </row>
    <row r="576" spans="1:31" s="2" customFormat="1" ht="47.25">
      <c r="A576" s="22"/>
      <c r="B576" s="25"/>
      <c r="C576" s="84" t="s">
        <v>1134</v>
      </c>
      <c r="D576" s="273" t="s">
        <v>1135</v>
      </c>
      <c r="E576" s="273" t="s">
        <v>1136</v>
      </c>
      <c r="F576" s="268" t="s">
        <v>1525</v>
      </c>
      <c r="G576" s="107"/>
      <c r="H576" s="107"/>
      <c r="I576" s="107"/>
      <c r="J576" s="268" t="s">
        <v>1524</v>
      </c>
      <c r="K576" s="144" t="s">
        <v>1460</v>
      </c>
      <c r="L576" s="293" t="s">
        <v>1814</v>
      </c>
      <c r="M576" s="41" t="s">
        <v>1676</v>
      </c>
      <c r="N576" s="3"/>
      <c r="O576" s="3"/>
      <c r="P576" s="3"/>
      <c r="Q576" s="21" t="s">
        <v>227</v>
      </c>
      <c r="R576" s="268" t="s">
        <v>966</v>
      </c>
      <c r="S576" s="22"/>
      <c r="T576" s="22"/>
      <c r="U576" s="40"/>
      <c r="V576" s="40" t="s">
        <v>966</v>
      </c>
      <c r="W576" s="21"/>
      <c r="X576" s="21"/>
      <c r="Y576" s="21"/>
      <c r="Z576" s="21"/>
      <c r="AA576" s="21"/>
      <c r="AB576" s="3"/>
      <c r="AC576" s="3"/>
      <c r="AD576" s="3"/>
      <c r="AE576" s="3"/>
    </row>
    <row r="577" spans="1:31" s="2" customFormat="1" ht="88.5" customHeight="1">
      <c r="A577" s="22"/>
      <c r="B577" s="25"/>
      <c r="C577" s="84" t="s">
        <v>1137</v>
      </c>
      <c r="D577" s="273"/>
      <c r="E577" s="273"/>
      <c r="F577" s="269"/>
      <c r="G577" s="109"/>
      <c r="H577" s="109"/>
      <c r="I577" s="109"/>
      <c r="J577" s="269"/>
      <c r="K577" s="144" t="s">
        <v>1460</v>
      </c>
      <c r="L577" s="294"/>
      <c r="M577" s="41">
        <v>62</v>
      </c>
      <c r="N577" s="3"/>
      <c r="O577" s="3"/>
      <c r="P577" s="3"/>
      <c r="Q577" s="21" t="s">
        <v>227</v>
      </c>
      <c r="R577" s="269"/>
      <c r="S577" s="22"/>
      <c r="T577" s="22"/>
      <c r="U577" s="40"/>
      <c r="V577" s="40" t="s">
        <v>966</v>
      </c>
      <c r="W577" s="21"/>
      <c r="X577" s="21"/>
      <c r="Y577" s="21"/>
      <c r="Z577" s="21"/>
      <c r="AA577" s="21"/>
      <c r="AB577" s="3"/>
      <c r="AC577" s="3"/>
      <c r="AD577" s="3"/>
      <c r="AE577" s="3"/>
    </row>
    <row r="578" spans="1:31" s="2" customFormat="1" ht="110.25" customHeight="1">
      <c r="A578" s="22"/>
      <c r="B578" s="25"/>
      <c r="C578" s="84" t="s">
        <v>1205</v>
      </c>
      <c r="D578" s="273" t="s">
        <v>1206</v>
      </c>
      <c r="E578" s="273" t="s">
        <v>1207</v>
      </c>
      <c r="F578" s="268"/>
      <c r="G578" s="107"/>
      <c r="H578" s="107"/>
      <c r="I578" s="107"/>
      <c r="J578" s="271" t="s">
        <v>1718</v>
      </c>
      <c r="K578" s="144" t="s">
        <v>1612</v>
      </c>
      <c r="L578" s="74"/>
      <c r="M578" s="41">
        <v>62</v>
      </c>
      <c r="N578" s="3"/>
      <c r="O578" s="3"/>
      <c r="P578" s="3"/>
      <c r="Q578" s="21" t="s">
        <v>227</v>
      </c>
      <c r="R578" s="21"/>
      <c r="S578" s="22"/>
      <c r="T578" s="22"/>
      <c r="U578" s="268" t="s">
        <v>966</v>
      </c>
      <c r="V578" s="40" t="s">
        <v>966</v>
      </c>
      <c r="W578" s="21"/>
      <c r="X578" s="21"/>
      <c r="Y578" s="21"/>
      <c r="Z578" s="21"/>
      <c r="AA578" s="21"/>
      <c r="AB578" s="3"/>
      <c r="AC578" s="3"/>
      <c r="AD578" s="3"/>
      <c r="AE578" s="3"/>
    </row>
    <row r="579" spans="1:31" s="2" customFormat="1" ht="102" customHeight="1">
      <c r="A579" s="22"/>
      <c r="B579" s="25"/>
      <c r="C579" s="84" t="s">
        <v>1208</v>
      </c>
      <c r="D579" s="273"/>
      <c r="E579" s="273"/>
      <c r="F579" s="270"/>
      <c r="G579" s="108"/>
      <c r="H579" s="108"/>
      <c r="I579" s="108"/>
      <c r="J579" s="292"/>
      <c r="K579" s="144" t="s">
        <v>1612</v>
      </c>
      <c r="L579" s="74"/>
      <c r="M579" s="41" t="s">
        <v>1617</v>
      </c>
      <c r="N579" s="3"/>
      <c r="O579" s="3"/>
      <c r="P579" s="3"/>
      <c r="Q579" s="21" t="s">
        <v>227</v>
      </c>
      <c r="R579" s="21"/>
      <c r="S579" s="22"/>
      <c r="T579" s="22"/>
      <c r="U579" s="270"/>
      <c r="V579" s="40" t="s">
        <v>966</v>
      </c>
      <c r="W579" s="21"/>
      <c r="X579" s="21"/>
      <c r="Y579" s="21"/>
      <c r="Z579" s="21"/>
      <c r="AA579" s="21"/>
      <c r="AB579" s="3"/>
      <c r="AC579" s="3"/>
      <c r="AD579" s="3"/>
      <c r="AE579" s="3"/>
    </row>
    <row r="580" spans="1:31" s="2" customFormat="1" ht="120" customHeight="1">
      <c r="A580" s="22"/>
      <c r="B580" s="25"/>
      <c r="C580" s="84" t="s">
        <v>1209</v>
      </c>
      <c r="D580" s="273"/>
      <c r="E580" s="273"/>
      <c r="F580" s="270"/>
      <c r="G580" s="108"/>
      <c r="H580" s="108"/>
      <c r="I580" s="108"/>
      <c r="J580" s="292"/>
      <c r="K580" s="144" t="s">
        <v>1612</v>
      </c>
      <c r="L580" s="74"/>
      <c r="M580" s="41" t="s">
        <v>1618</v>
      </c>
      <c r="N580" s="3"/>
      <c r="O580" s="3"/>
      <c r="P580" s="3"/>
      <c r="Q580" s="21" t="s">
        <v>227</v>
      </c>
      <c r="R580" s="21"/>
      <c r="S580" s="22"/>
      <c r="T580" s="22"/>
      <c r="U580" s="270"/>
      <c r="V580" s="40" t="s">
        <v>966</v>
      </c>
      <c r="W580" s="21"/>
      <c r="X580" s="21"/>
      <c r="Y580" s="21"/>
      <c r="Z580" s="21"/>
      <c r="AA580" s="21"/>
      <c r="AB580" s="3"/>
      <c r="AC580" s="3"/>
      <c r="AD580" s="3"/>
      <c r="AE580" s="3"/>
    </row>
    <row r="581" spans="1:31" s="2" customFormat="1" ht="63">
      <c r="A581" s="22"/>
      <c r="B581" s="25"/>
      <c r="C581" s="84" t="s">
        <v>1210</v>
      </c>
      <c r="D581" s="273"/>
      <c r="E581" s="273"/>
      <c r="F581" s="269"/>
      <c r="G581" s="109"/>
      <c r="H581" s="109"/>
      <c r="I581" s="109"/>
      <c r="J581" s="272"/>
      <c r="K581" s="144" t="s">
        <v>1612</v>
      </c>
      <c r="L581" s="74"/>
      <c r="M581" s="41" t="s">
        <v>1619</v>
      </c>
      <c r="N581" s="3"/>
      <c r="O581" s="3"/>
      <c r="P581" s="3"/>
      <c r="Q581" s="21" t="s">
        <v>227</v>
      </c>
      <c r="R581" s="21"/>
      <c r="S581" s="22"/>
      <c r="T581" s="22"/>
      <c r="U581" s="269"/>
      <c r="V581" s="40" t="s">
        <v>966</v>
      </c>
      <c r="W581" s="21"/>
      <c r="X581" s="21"/>
      <c r="Y581" s="21"/>
      <c r="Z581" s="21"/>
      <c r="AA581" s="21"/>
      <c r="AB581" s="3"/>
      <c r="AC581" s="3"/>
      <c r="AD581" s="3"/>
      <c r="AE581" s="3"/>
    </row>
    <row r="582" spans="1:31" s="2" customFormat="1" ht="111" customHeight="1">
      <c r="A582" s="22"/>
      <c r="B582" s="25"/>
      <c r="C582" s="84" t="s">
        <v>1286</v>
      </c>
      <c r="D582" s="273" t="s">
        <v>1291</v>
      </c>
      <c r="E582" s="273" t="s">
        <v>1292</v>
      </c>
      <c r="F582" s="268" t="s">
        <v>1719</v>
      </c>
      <c r="G582" s="107"/>
      <c r="H582" s="107"/>
      <c r="I582" s="107"/>
      <c r="J582" s="271" t="s">
        <v>1720</v>
      </c>
      <c r="K582" s="144" t="s">
        <v>1576</v>
      </c>
      <c r="L582" s="74"/>
      <c r="M582" s="41" t="s">
        <v>1579</v>
      </c>
      <c r="N582" s="3"/>
      <c r="O582" s="3"/>
      <c r="P582" s="3"/>
      <c r="Q582" s="21" t="s">
        <v>3</v>
      </c>
      <c r="R582" s="268" t="s">
        <v>966</v>
      </c>
      <c r="S582" s="22"/>
      <c r="T582" s="22"/>
      <c r="U582" s="40"/>
      <c r="V582" s="40"/>
      <c r="W582" s="21" t="s">
        <v>966</v>
      </c>
      <c r="X582" s="21"/>
      <c r="Y582" s="21"/>
      <c r="Z582" s="21"/>
      <c r="AA582" s="21"/>
      <c r="AB582" s="3"/>
      <c r="AC582" s="3"/>
      <c r="AD582" s="3"/>
      <c r="AE582" s="3"/>
    </row>
    <row r="583" spans="1:31" s="2" customFormat="1" ht="91.5" customHeight="1">
      <c r="A583" s="22"/>
      <c r="B583" s="25"/>
      <c r="C583" s="84" t="s">
        <v>1287</v>
      </c>
      <c r="D583" s="273"/>
      <c r="E583" s="273"/>
      <c r="F583" s="269"/>
      <c r="G583" s="109"/>
      <c r="H583" s="109"/>
      <c r="I583" s="109"/>
      <c r="J583" s="272"/>
      <c r="K583" s="144" t="s">
        <v>1576</v>
      </c>
      <c r="L583" s="74"/>
      <c r="M583" s="41" t="s">
        <v>1579</v>
      </c>
      <c r="N583" s="3"/>
      <c r="O583" s="3"/>
      <c r="P583" s="3"/>
      <c r="Q583" s="21" t="s">
        <v>3</v>
      </c>
      <c r="R583" s="269"/>
      <c r="S583" s="22"/>
      <c r="T583" s="22"/>
      <c r="U583" s="40"/>
      <c r="V583" s="40"/>
      <c r="W583" s="21" t="s">
        <v>966</v>
      </c>
      <c r="X583" s="21"/>
      <c r="Y583" s="21"/>
      <c r="Z583" s="21"/>
      <c r="AA583" s="21"/>
      <c r="AB583" s="3"/>
      <c r="AC583" s="3"/>
      <c r="AD583" s="3"/>
      <c r="AE583" s="3"/>
    </row>
    <row r="584" spans="1:31" s="2" customFormat="1" ht="63">
      <c r="A584" s="22"/>
      <c r="B584" s="25"/>
      <c r="C584" s="84" t="s">
        <v>1221</v>
      </c>
      <c r="D584" s="40" t="s">
        <v>1293</v>
      </c>
      <c r="E584" s="144" t="s">
        <v>1294</v>
      </c>
      <c r="F584" s="84" t="s">
        <v>1721</v>
      </c>
      <c r="G584" s="116"/>
      <c r="H584" s="116"/>
      <c r="I584" s="116"/>
      <c r="J584" s="88" t="s">
        <v>1722</v>
      </c>
      <c r="K584" s="144" t="s">
        <v>1576</v>
      </c>
      <c r="L584" s="74"/>
      <c r="M584" s="41" t="s">
        <v>1580</v>
      </c>
      <c r="N584" s="3"/>
      <c r="O584" s="3"/>
      <c r="P584" s="3"/>
      <c r="Q584" s="21" t="s">
        <v>3</v>
      </c>
      <c r="R584" s="21" t="s">
        <v>966</v>
      </c>
      <c r="S584" s="22"/>
      <c r="T584" s="22"/>
      <c r="U584" s="40"/>
      <c r="V584" s="40" t="s">
        <v>966</v>
      </c>
      <c r="W584" s="21"/>
      <c r="X584" s="21"/>
      <c r="Y584" s="21"/>
      <c r="Z584" s="21"/>
      <c r="AA584" s="21"/>
      <c r="AB584" s="3"/>
      <c r="AC584" s="3"/>
      <c r="AD584" s="3"/>
      <c r="AE584" s="3"/>
    </row>
    <row r="585" spans="1:31" s="2" customFormat="1" ht="63">
      <c r="A585" s="22"/>
      <c r="B585" s="25"/>
      <c r="C585" s="84" t="s">
        <v>1299</v>
      </c>
      <c r="D585" s="273" t="s">
        <v>1300</v>
      </c>
      <c r="E585" s="273" t="s">
        <v>1301</v>
      </c>
      <c r="F585" s="84" t="s">
        <v>1514</v>
      </c>
      <c r="G585" s="116"/>
      <c r="H585" s="116"/>
      <c r="I585" s="116"/>
      <c r="J585" s="91" t="s">
        <v>1513</v>
      </c>
      <c r="K585" s="144" t="s">
        <v>1576</v>
      </c>
      <c r="L585" s="74"/>
      <c r="M585" s="41" t="s">
        <v>1581</v>
      </c>
      <c r="N585" s="3"/>
      <c r="O585" s="3"/>
      <c r="P585" s="3"/>
      <c r="Q585" s="21" t="s">
        <v>3</v>
      </c>
      <c r="R585" s="268" t="s">
        <v>966</v>
      </c>
      <c r="S585" s="22"/>
      <c r="T585" s="22"/>
      <c r="U585" s="40"/>
      <c r="V585" s="40"/>
      <c r="W585" s="21" t="s">
        <v>966</v>
      </c>
      <c r="X585" s="21"/>
      <c r="Y585" s="21"/>
      <c r="Z585" s="21"/>
      <c r="AA585" s="21"/>
      <c r="AB585" s="3"/>
      <c r="AC585" s="3"/>
      <c r="AD585" s="3"/>
      <c r="AE585" s="3"/>
    </row>
    <row r="586" spans="1:31" s="2" customFormat="1" ht="63">
      <c r="A586" s="22"/>
      <c r="B586" s="25"/>
      <c r="C586" s="84" t="s">
        <v>1302</v>
      </c>
      <c r="D586" s="273"/>
      <c r="E586" s="273"/>
      <c r="F586" s="84" t="s">
        <v>1514</v>
      </c>
      <c r="G586" s="116"/>
      <c r="H586" s="116"/>
      <c r="I586" s="116"/>
      <c r="J586" s="91" t="s">
        <v>1513</v>
      </c>
      <c r="K586" s="144" t="s">
        <v>1576</v>
      </c>
      <c r="L586" s="74"/>
      <c r="M586" s="41" t="s">
        <v>1581</v>
      </c>
      <c r="N586" s="3"/>
      <c r="O586" s="3"/>
      <c r="P586" s="3"/>
      <c r="Q586" s="21" t="s">
        <v>3</v>
      </c>
      <c r="R586" s="269"/>
      <c r="S586" s="22"/>
      <c r="T586" s="22"/>
      <c r="U586" s="40"/>
      <c r="V586" s="40"/>
      <c r="W586" s="21" t="s">
        <v>966</v>
      </c>
      <c r="X586" s="21"/>
      <c r="Y586" s="21"/>
      <c r="Z586" s="21"/>
      <c r="AA586" s="21"/>
      <c r="AB586" s="3"/>
      <c r="AC586" s="3"/>
      <c r="AD586" s="3"/>
      <c r="AE586" s="3"/>
    </row>
    <row r="587" spans="1:31" s="2" customFormat="1" ht="63">
      <c r="A587" s="22"/>
      <c r="B587" s="25"/>
      <c r="C587" s="84" t="s">
        <v>1311</v>
      </c>
      <c r="D587" s="40" t="s">
        <v>1312</v>
      </c>
      <c r="E587" s="144" t="s">
        <v>1313</v>
      </c>
      <c r="F587" s="84" t="s">
        <v>1723</v>
      </c>
      <c r="G587" s="116"/>
      <c r="H587" s="116"/>
      <c r="I587" s="116"/>
      <c r="J587" s="88" t="s">
        <v>1724</v>
      </c>
      <c r="K587" s="144" t="s">
        <v>1576</v>
      </c>
      <c r="L587" s="74"/>
      <c r="M587" s="41"/>
      <c r="N587" s="3"/>
      <c r="O587" s="3"/>
      <c r="P587" s="3"/>
      <c r="Q587" s="21" t="s">
        <v>3</v>
      </c>
      <c r="R587" s="21" t="s">
        <v>966</v>
      </c>
      <c r="S587" s="22"/>
      <c r="T587" s="22"/>
      <c r="U587" s="40"/>
      <c r="V587" s="40"/>
      <c r="W587" s="21"/>
      <c r="X587" s="21"/>
      <c r="Y587" s="21"/>
      <c r="Z587" s="21" t="s">
        <v>966</v>
      </c>
      <c r="AA587" s="21"/>
      <c r="AB587" s="3"/>
      <c r="AC587" s="3"/>
      <c r="AD587" s="3"/>
      <c r="AE587" s="3"/>
    </row>
    <row r="588" spans="1:31" s="2" customFormat="1" ht="96" customHeight="1">
      <c r="A588" s="22"/>
      <c r="B588" s="25"/>
      <c r="C588" s="84" t="s">
        <v>1314</v>
      </c>
      <c r="D588" s="273" t="s">
        <v>1315</v>
      </c>
      <c r="E588" s="273" t="s">
        <v>1316</v>
      </c>
      <c r="F588" s="262" t="s">
        <v>1725</v>
      </c>
      <c r="G588" s="119"/>
      <c r="H588" s="119"/>
      <c r="I588" s="119"/>
      <c r="J588" s="271" t="s">
        <v>1726</v>
      </c>
      <c r="K588" s="144" t="s">
        <v>1576</v>
      </c>
      <c r="L588" s="74"/>
      <c r="M588" s="41" t="s">
        <v>1586</v>
      </c>
      <c r="N588" s="3"/>
      <c r="O588" s="3"/>
      <c r="P588" s="3"/>
      <c r="Q588" s="21" t="s">
        <v>3</v>
      </c>
      <c r="R588" s="21"/>
      <c r="S588" s="22"/>
      <c r="T588" s="22"/>
      <c r="U588" s="268" t="s">
        <v>966</v>
      </c>
      <c r="V588" s="40" t="s">
        <v>966</v>
      </c>
      <c r="W588" s="21"/>
      <c r="X588" s="21"/>
      <c r="Y588" s="21"/>
      <c r="Z588" s="21"/>
      <c r="AA588" s="21"/>
      <c r="AB588" s="3"/>
      <c r="AC588" s="3"/>
      <c r="AD588" s="3"/>
      <c r="AE588" s="3"/>
    </row>
    <row r="589" spans="1:31" s="2" customFormat="1" ht="96" customHeight="1">
      <c r="A589" s="22"/>
      <c r="B589" s="25"/>
      <c r="C589" s="84" t="s">
        <v>1317</v>
      </c>
      <c r="D589" s="273"/>
      <c r="E589" s="273"/>
      <c r="F589" s="286"/>
      <c r="G589" s="120"/>
      <c r="H589" s="120"/>
      <c r="I589" s="120"/>
      <c r="J589" s="292"/>
      <c r="K589" s="144" t="s">
        <v>1576</v>
      </c>
      <c r="L589" s="74"/>
      <c r="M589" s="41" t="s">
        <v>1586</v>
      </c>
      <c r="N589" s="3"/>
      <c r="O589" s="3"/>
      <c r="P589" s="3"/>
      <c r="Q589" s="21" t="s">
        <v>3</v>
      </c>
      <c r="R589" s="21"/>
      <c r="S589" s="22"/>
      <c r="T589" s="22"/>
      <c r="U589" s="270"/>
      <c r="V589" s="40" t="s">
        <v>966</v>
      </c>
      <c r="W589" s="21"/>
      <c r="X589" s="21"/>
      <c r="Y589" s="21"/>
      <c r="Z589" s="21"/>
      <c r="AA589" s="21"/>
      <c r="AB589" s="3"/>
      <c r="AC589" s="3"/>
      <c r="AD589" s="3"/>
      <c r="AE589" s="3"/>
    </row>
    <row r="590" spans="1:31" s="2" customFormat="1" ht="96" customHeight="1">
      <c r="A590" s="22"/>
      <c r="B590" s="25"/>
      <c r="C590" s="84" t="s">
        <v>1318</v>
      </c>
      <c r="D590" s="273"/>
      <c r="E590" s="273"/>
      <c r="F590" s="263"/>
      <c r="G590" s="121"/>
      <c r="H590" s="121"/>
      <c r="I590" s="121"/>
      <c r="J590" s="272"/>
      <c r="K590" s="144" t="s">
        <v>1576</v>
      </c>
      <c r="L590" s="74"/>
      <c r="M590" s="41" t="s">
        <v>1586</v>
      </c>
      <c r="N590" s="3"/>
      <c r="O590" s="3"/>
      <c r="P590" s="3"/>
      <c r="Q590" s="21" t="s">
        <v>3</v>
      </c>
      <c r="R590" s="21"/>
      <c r="S590" s="22"/>
      <c r="T590" s="22"/>
      <c r="U590" s="269"/>
      <c r="V590" s="40" t="s">
        <v>966</v>
      </c>
      <c r="W590" s="21"/>
      <c r="X590" s="21"/>
      <c r="Y590" s="21"/>
      <c r="Z590" s="21"/>
      <c r="AA590" s="21"/>
      <c r="AB590" s="3"/>
      <c r="AC590" s="3"/>
      <c r="AD590" s="3"/>
      <c r="AE590" s="3"/>
    </row>
    <row r="591" spans="1:31" s="2" customFormat="1" ht="63.75" customHeight="1">
      <c r="A591" s="22"/>
      <c r="B591" s="25"/>
      <c r="C591" s="84" t="s">
        <v>798</v>
      </c>
      <c r="D591" s="273" t="s">
        <v>1319</v>
      </c>
      <c r="E591" s="273" t="s">
        <v>1320</v>
      </c>
      <c r="F591" s="262"/>
      <c r="G591" s="119"/>
      <c r="H591" s="119"/>
      <c r="I591" s="119"/>
      <c r="J591" s="271" t="s">
        <v>1727</v>
      </c>
      <c r="K591" s="144" t="s">
        <v>1576</v>
      </c>
      <c r="L591" s="74"/>
      <c r="M591" s="41" t="s">
        <v>1587</v>
      </c>
      <c r="N591" s="3"/>
      <c r="O591" s="3"/>
      <c r="P591" s="3"/>
      <c r="Q591" s="21" t="s">
        <v>3</v>
      </c>
      <c r="R591" s="21"/>
      <c r="S591" s="22"/>
      <c r="T591" s="22"/>
      <c r="U591" s="268" t="s">
        <v>966</v>
      </c>
      <c r="V591" s="40" t="s">
        <v>966</v>
      </c>
      <c r="W591" s="21"/>
      <c r="X591" s="21"/>
      <c r="Y591" s="21"/>
      <c r="Z591" s="21"/>
      <c r="AA591" s="21"/>
      <c r="AB591" s="3"/>
      <c r="AC591" s="3"/>
      <c r="AD591" s="3"/>
      <c r="AE591" s="3"/>
    </row>
    <row r="592" spans="1:31" s="2" customFormat="1" ht="88.5" customHeight="1">
      <c r="A592" s="22"/>
      <c r="B592" s="25"/>
      <c r="C592" s="84" t="s">
        <v>1321</v>
      </c>
      <c r="D592" s="273"/>
      <c r="E592" s="273"/>
      <c r="F592" s="263"/>
      <c r="G592" s="121"/>
      <c r="H592" s="121"/>
      <c r="I592" s="121"/>
      <c r="J592" s="272"/>
      <c r="K592" s="144" t="s">
        <v>1576</v>
      </c>
      <c r="L592" s="74"/>
      <c r="M592" s="41" t="s">
        <v>1588</v>
      </c>
      <c r="N592" s="3"/>
      <c r="O592" s="3"/>
      <c r="P592" s="3"/>
      <c r="Q592" s="21" t="s">
        <v>3</v>
      </c>
      <c r="R592" s="21"/>
      <c r="S592" s="22"/>
      <c r="T592" s="22"/>
      <c r="U592" s="269"/>
      <c r="V592" s="40" t="s">
        <v>966</v>
      </c>
      <c r="W592" s="21"/>
      <c r="X592" s="21"/>
      <c r="Y592" s="21"/>
      <c r="Z592" s="21"/>
      <c r="AA592" s="21"/>
      <c r="AB592" s="3"/>
      <c r="AC592" s="3"/>
      <c r="AD592" s="3"/>
      <c r="AE592" s="3"/>
    </row>
    <row r="593" spans="1:31" s="2" customFormat="1" ht="99.75" customHeight="1">
      <c r="A593" s="22"/>
      <c r="B593" s="25"/>
      <c r="C593" s="84" t="s">
        <v>1322</v>
      </c>
      <c r="D593" s="273" t="s">
        <v>1323</v>
      </c>
      <c r="E593" s="273" t="s">
        <v>1301</v>
      </c>
      <c r="F593" s="262" t="s">
        <v>1728</v>
      </c>
      <c r="G593" s="119"/>
      <c r="H593" s="119"/>
      <c r="I593" s="119"/>
      <c r="J593" s="271" t="s">
        <v>1729</v>
      </c>
      <c r="K593" s="144" t="s">
        <v>1576</v>
      </c>
      <c r="L593" s="74"/>
      <c r="M593" s="41" t="s">
        <v>1589</v>
      </c>
      <c r="N593" s="3"/>
      <c r="O593" s="3"/>
      <c r="P593" s="3"/>
      <c r="Q593" s="21" t="s">
        <v>3</v>
      </c>
      <c r="R593" s="268" t="s">
        <v>966</v>
      </c>
      <c r="S593" s="22"/>
      <c r="T593" s="22"/>
      <c r="U593" s="40"/>
      <c r="V593" s="40" t="s">
        <v>966</v>
      </c>
      <c r="W593" s="21"/>
      <c r="X593" s="21"/>
      <c r="Y593" s="21"/>
      <c r="Z593" s="21"/>
      <c r="AA593" s="21"/>
      <c r="AB593" s="3"/>
      <c r="AC593" s="3"/>
      <c r="AD593" s="3"/>
      <c r="AE593" s="3"/>
    </row>
    <row r="594" spans="1:31" s="2" customFormat="1" ht="94.5" customHeight="1">
      <c r="A594" s="22"/>
      <c r="B594" s="25"/>
      <c r="C594" s="84" t="s">
        <v>1324</v>
      </c>
      <c r="D594" s="273"/>
      <c r="E594" s="273"/>
      <c r="F594" s="263"/>
      <c r="G594" s="121" t="s">
        <v>966</v>
      </c>
      <c r="H594" s="121"/>
      <c r="I594" s="121"/>
      <c r="J594" s="272"/>
      <c r="K594" s="144" t="s">
        <v>1576</v>
      </c>
      <c r="L594" s="74"/>
      <c r="M594" s="41" t="s">
        <v>1590</v>
      </c>
      <c r="N594" s="3"/>
      <c r="O594" s="3"/>
      <c r="P594" s="3"/>
      <c r="Q594" s="21" t="s">
        <v>3</v>
      </c>
      <c r="R594" s="269"/>
      <c r="S594" s="22"/>
      <c r="T594" s="22"/>
      <c r="U594" s="40"/>
      <c r="V594" s="40" t="s">
        <v>966</v>
      </c>
      <c r="W594" s="21"/>
      <c r="X594" s="21"/>
      <c r="Y594" s="21"/>
      <c r="Z594" s="21"/>
      <c r="AA594" s="21"/>
      <c r="AB594" s="3"/>
      <c r="AC594" s="3"/>
      <c r="AD594" s="3"/>
      <c r="AE594" s="3"/>
    </row>
    <row r="595" spans="1:31" s="2" customFormat="1" ht="108.75" customHeight="1">
      <c r="A595" s="22"/>
      <c r="B595" s="25"/>
      <c r="C595" s="84" t="s">
        <v>1401</v>
      </c>
      <c r="D595" s="268" t="s">
        <v>1402</v>
      </c>
      <c r="E595" s="268" t="s">
        <v>1403</v>
      </c>
      <c r="F595" s="268" t="s">
        <v>1730</v>
      </c>
      <c r="G595" s="107"/>
      <c r="H595" s="107"/>
      <c r="I595" s="107"/>
      <c r="J595" s="271" t="s">
        <v>1731</v>
      </c>
      <c r="K595" s="144" t="s">
        <v>1540</v>
      </c>
      <c r="L595" s="74"/>
      <c r="M595" s="41">
        <v>74</v>
      </c>
      <c r="N595" s="3"/>
      <c r="O595" s="3"/>
      <c r="P595" s="21" t="s">
        <v>2</v>
      </c>
      <c r="Q595" s="3"/>
      <c r="R595" s="21"/>
      <c r="S595" s="262" t="s">
        <v>966</v>
      </c>
      <c r="T595" s="22"/>
      <c r="U595" s="40"/>
      <c r="V595" s="40" t="s">
        <v>966</v>
      </c>
      <c r="W595" s="21"/>
      <c r="X595" s="21"/>
      <c r="Y595" s="21"/>
      <c r="Z595" s="21"/>
      <c r="AA595" s="21"/>
      <c r="AB595" s="3"/>
      <c r="AC595" s="3"/>
      <c r="AD595" s="3"/>
      <c r="AE595" s="3"/>
    </row>
    <row r="596" spans="1:31" s="2" customFormat="1" ht="47.25">
      <c r="A596" s="22"/>
      <c r="B596" s="25"/>
      <c r="C596" s="84" t="s">
        <v>1404</v>
      </c>
      <c r="D596" s="269"/>
      <c r="E596" s="269"/>
      <c r="F596" s="269"/>
      <c r="G596" s="109"/>
      <c r="H596" s="109"/>
      <c r="I596" s="109"/>
      <c r="J596" s="272"/>
      <c r="K596" s="144" t="s">
        <v>1540</v>
      </c>
      <c r="L596" s="74"/>
      <c r="M596" s="41" t="s">
        <v>1697</v>
      </c>
      <c r="N596" s="3"/>
      <c r="O596" s="3"/>
      <c r="P596" s="21" t="s">
        <v>2</v>
      </c>
      <c r="Q596" s="3"/>
      <c r="R596" s="21"/>
      <c r="S596" s="263"/>
      <c r="T596" s="22"/>
      <c r="U596" s="40"/>
      <c r="V596" s="40"/>
      <c r="W596" s="21" t="s">
        <v>966</v>
      </c>
      <c r="X596" s="21"/>
      <c r="Y596" s="21"/>
      <c r="Z596" s="21"/>
      <c r="AA596" s="21"/>
      <c r="AB596" s="3"/>
      <c r="AC596" s="3"/>
      <c r="AD596" s="3"/>
      <c r="AE596" s="3"/>
    </row>
    <row r="597" spans="1:31" s="43" customFormat="1" ht="39.75" customHeight="1">
      <c r="A597" s="43">
        <v>45</v>
      </c>
      <c r="B597" s="42" t="s">
        <v>971</v>
      </c>
      <c r="C597" s="89">
        <f>COUNTA(C598:C620)</f>
        <v>23</v>
      </c>
      <c r="D597" s="62">
        <f t="shared" ref="D597:AA597" si="55">COUNTA(D598:D620)</f>
        <v>10</v>
      </c>
      <c r="E597" s="146">
        <f t="shared" si="55"/>
        <v>10</v>
      </c>
      <c r="F597" s="117">
        <f t="shared" si="55"/>
        <v>10</v>
      </c>
      <c r="G597" s="117">
        <f t="shared" si="55"/>
        <v>2</v>
      </c>
      <c r="H597" s="117">
        <f t="shared" si="55"/>
        <v>0</v>
      </c>
      <c r="I597" s="117">
        <f t="shared" si="55"/>
        <v>2</v>
      </c>
      <c r="J597" s="90"/>
      <c r="K597" s="146"/>
      <c r="L597" s="77"/>
      <c r="M597" s="62"/>
      <c r="N597" s="62">
        <f t="shared" si="55"/>
        <v>0</v>
      </c>
      <c r="O597" s="62">
        <f t="shared" si="55"/>
        <v>0</v>
      </c>
      <c r="P597" s="62">
        <f t="shared" si="55"/>
        <v>10</v>
      </c>
      <c r="Q597" s="62">
        <f t="shared" si="55"/>
        <v>13</v>
      </c>
      <c r="R597" s="62">
        <f t="shared" si="55"/>
        <v>2</v>
      </c>
      <c r="S597" s="62">
        <f t="shared" si="55"/>
        <v>1</v>
      </c>
      <c r="T597" s="62">
        <f t="shared" si="55"/>
        <v>0</v>
      </c>
      <c r="U597" s="62">
        <f t="shared" si="55"/>
        <v>7</v>
      </c>
      <c r="V597" s="62">
        <f t="shared" si="55"/>
        <v>16</v>
      </c>
      <c r="W597" s="62">
        <f t="shared" si="55"/>
        <v>7</v>
      </c>
      <c r="X597" s="62">
        <f t="shared" si="55"/>
        <v>0</v>
      </c>
      <c r="Y597" s="62">
        <f t="shared" si="55"/>
        <v>0</v>
      </c>
      <c r="Z597" s="62">
        <f t="shared" si="55"/>
        <v>0</v>
      </c>
      <c r="AA597" s="62">
        <f t="shared" si="55"/>
        <v>0</v>
      </c>
    </row>
    <row r="598" spans="1:31" s="2" customFormat="1" ht="47.25">
      <c r="A598" s="22"/>
      <c r="B598" s="25"/>
      <c r="C598" s="84" t="s">
        <v>1010</v>
      </c>
      <c r="D598" s="273" t="s">
        <v>1011</v>
      </c>
      <c r="E598" s="268" t="s">
        <v>1012</v>
      </c>
      <c r="F598" s="277" t="s">
        <v>1472</v>
      </c>
      <c r="G598" s="124"/>
      <c r="H598" s="124"/>
      <c r="I598" s="124" t="s">
        <v>1685</v>
      </c>
      <c r="J598" s="322">
        <v>915065174</v>
      </c>
      <c r="K598" s="144" t="s">
        <v>1539</v>
      </c>
      <c r="L598" s="74"/>
      <c r="M598" s="41" t="s">
        <v>1690</v>
      </c>
      <c r="N598" s="3"/>
      <c r="O598" s="3"/>
      <c r="P598" s="21" t="s">
        <v>2</v>
      </c>
      <c r="Q598" s="3"/>
      <c r="R598" s="21"/>
      <c r="S598" s="22"/>
      <c r="T598" s="22"/>
      <c r="U598" s="268" t="s">
        <v>966</v>
      </c>
      <c r="V598" s="40" t="s">
        <v>966</v>
      </c>
      <c r="W598" s="21"/>
      <c r="X598" s="21"/>
      <c r="Y598" s="21"/>
      <c r="Z598" s="21"/>
      <c r="AA598" s="21"/>
      <c r="AB598" s="3"/>
      <c r="AC598" s="3"/>
      <c r="AD598" s="3"/>
      <c r="AE598" s="3"/>
    </row>
    <row r="599" spans="1:31" s="2" customFormat="1" ht="47.25">
      <c r="A599" s="22"/>
      <c r="B599" s="25"/>
      <c r="C599" s="84" t="s">
        <v>1013</v>
      </c>
      <c r="D599" s="273"/>
      <c r="E599" s="269"/>
      <c r="F599" s="275"/>
      <c r="G599" s="125"/>
      <c r="H599" s="125"/>
      <c r="I599" s="125"/>
      <c r="J599" s="323"/>
      <c r="K599" s="144" t="s">
        <v>1539</v>
      </c>
      <c r="L599" s="74"/>
      <c r="M599" s="41" t="s">
        <v>1691</v>
      </c>
      <c r="N599" s="3"/>
      <c r="O599" s="3"/>
      <c r="P599" s="21" t="str">
        <f t="shared" ref="P599:P606" si="56">P598</f>
        <v>4 sao</v>
      </c>
      <c r="Q599" s="3"/>
      <c r="R599" s="21"/>
      <c r="S599" s="22"/>
      <c r="T599" s="22"/>
      <c r="U599" s="269"/>
      <c r="V599" s="40" t="s">
        <v>966</v>
      </c>
      <c r="W599" s="21"/>
      <c r="X599" s="21"/>
      <c r="Y599" s="21"/>
      <c r="Z599" s="21"/>
      <c r="AA599" s="21"/>
      <c r="AB599" s="3"/>
      <c r="AC599" s="3"/>
      <c r="AD599" s="3"/>
      <c r="AE599" s="3"/>
    </row>
    <row r="600" spans="1:31" s="2" customFormat="1" ht="47.25">
      <c r="A600" s="22"/>
      <c r="B600" s="25"/>
      <c r="C600" s="84" t="s">
        <v>1014</v>
      </c>
      <c r="D600" s="268" t="s">
        <v>1015</v>
      </c>
      <c r="E600" s="54" t="s">
        <v>1016</v>
      </c>
      <c r="F600" s="100" t="s">
        <v>1474</v>
      </c>
      <c r="G600" s="100"/>
      <c r="H600" s="100"/>
      <c r="I600" s="100"/>
      <c r="J600" s="101" t="s">
        <v>1473</v>
      </c>
      <c r="K600" s="144" t="s">
        <v>1539</v>
      </c>
      <c r="L600" s="74"/>
      <c r="M600" s="41" t="s">
        <v>1692</v>
      </c>
      <c r="N600" s="3"/>
      <c r="O600" s="3"/>
      <c r="P600" s="21" t="str">
        <f t="shared" si="56"/>
        <v>4 sao</v>
      </c>
      <c r="Q600" s="3"/>
      <c r="R600" s="268" t="s">
        <v>966</v>
      </c>
      <c r="S600" s="22"/>
      <c r="T600" s="22"/>
      <c r="U600" s="40"/>
      <c r="V600" s="40" t="s">
        <v>966</v>
      </c>
      <c r="W600" s="21"/>
      <c r="X600" s="21"/>
      <c r="Y600" s="21"/>
      <c r="Z600" s="21"/>
      <c r="AA600" s="21"/>
      <c r="AB600" s="3"/>
      <c r="AC600" s="3"/>
      <c r="AD600" s="3"/>
      <c r="AE600" s="3"/>
    </row>
    <row r="601" spans="1:31" s="2" customFormat="1" ht="47.25">
      <c r="A601" s="22"/>
      <c r="B601" s="25"/>
      <c r="C601" s="84" t="s">
        <v>1017</v>
      </c>
      <c r="D601" s="270"/>
      <c r="E601" s="270"/>
      <c r="F601" s="274"/>
      <c r="G601" s="140"/>
      <c r="H601" s="140"/>
      <c r="I601" s="140"/>
      <c r="J601" s="276"/>
      <c r="K601" s="144" t="s">
        <v>1539</v>
      </c>
      <c r="L601" s="74"/>
      <c r="M601" s="41" t="s">
        <v>1681</v>
      </c>
      <c r="N601" s="3"/>
      <c r="O601" s="3"/>
      <c r="P601" s="21" t="str">
        <f t="shared" si="56"/>
        <v>4 sao</v>
      </c>
      <c r="Q601" s="3"/>
      <c r="R601" s="270"/>
      <c r="S601" s="22"/>
      <c r="T601" s="22"/>
      <c r="U601" s="40"/>
      <c r="V601" s="40" t="s">
        <v>966</v>
      </c>
      <c r="W601" s="21"/>
      <c r="X601" s="21"/>
      <c r="Y601" s="21"/>
      <c r="Z601" s="21"/>
      <c r="AA601" s="21"/>
      <c r="AB601" s="3"/>
      <c r="AC601" s="3"/>
      <c r="AD601" s="3"/>
      <c r="AE601" s="3"/>
    </row>
    <row r="602" spans="1:31" s="2" customFormat="1" ht="47.25">
      <c r="A602" s="22"/>
      <c r="B602" s="25"/>
      <c r="C602" s="84" t="s">
        <v>1018</v>
      </c>
      <c r="D602" s="270"/>
      <c r="E602" s="270"/>
      <c r="F602" s="274"/>
      <c r="G602" s="140"/>
      <c r="H602" s="140"/>
      <c r="I602" s="140"/>
      <c r="J602" s="276"/>
      <c r="K602" s="144" t="s">
        <v>1539</v>
      </c>
      <c r="L602" s="74"/>
      <c r="M602" s="41" t="s">
        <v>1693</v>
      </c>
      <c r="N602" s="3"/>
      <c r="O602" s="3"/>
      <c r="P602" s="21" t="str">
        <f t="shared" si="56"/>
        <v>4 sao</v>
      </c>
      <c r="Q602" s="3"/>
      <c r="R602" s="270"/>
      <c r="S602" s="22"/>
      <c r="T602" s="22"/>
      <c r="U602" s="40"/>
      <c r="V602" s="40" t="s">
        <v>966</v>
      </c>
      <c r="W602" s="21"/>
      <c r="X602" s="21"/>
      <c r="Y602" s="21"/>
      <c r="Z602" s="21"/>
      <c r="AA602" s="21"/>
      <c r="AB602" s="3"/>
      <c r="AC602" s="3"/>
      <c r="AD602" s="3"/>
      <c r="AE602" s="3"/>
    </row>
    <row r="603" spans="1:31" s="2" customFormat="1" ht="47.25">
      <c r="A603" s="22"/>
      <c r="B603" s="25"/>
      <c r="C603" s="84" t="s">
        <v>1019</v>
      </c>
      <c r="D603" s="270"/>
      <c r="E603" s="270"/>
      <c r="F603" s="274"/>
      <c r="G603" s="140"/>
      <c r="H603" s="140"/>
      <c r="I603" s="140"/>
      <c r="J603" s="276"/>
      <c r="K603" s="144" t="s">
        <v>1539</v>
      </c>
      <c r="L603" s="74"/>
      <c r="M603" s="41" t="s">
        <v>1694</v>
      </c>
      <c r="N603" s="3"/>
      <c r="O603" s="3"/>
      <c r="P603" s="21" t="str">
        <f t="shared" si="56"/>
        <v>4 sao</v>
      </c>
      <c r="Q603" s="3"/>
      <c r="R603" s="270"/>
      <c r="S603" s="22"/>
      <c r="T603" s="22"/>
      <c r="U603" s="40"/>
      <c r="V603" s="40"/>
      <c r="W603" s="21" t="s">
        <v>966</v>
      </c>
      <c r="X603" s="21"/>
      <c r="Y603" s="21"/>
      <c r="Z603" s="21"/>
      <c r="AA603" s="21"/>
      <c r="AB603" s="3"/>
      <c r="AC603" s="3"/>
      <c r="AD603" s="3"/>
      <c r="AE603" s="3"/>
    </row>
    <row r="604" spans="1:31" s="2" customFormat="1" ht="47.25">
      <c r="A604" s="22"/>
      <c r="B604" s="25"/>
      <c r="C604" s="84" t="s">
        <v>1020</v>
      </c>
      <c r="D604" s="270"/>
      <c r="E604" s="270"/>
      <c r="F604" s="274"/>
      <c r="G604" s="140"/>
      <c r="H604" s="140"/>
      <c r="I604" s="140"/>
      <c r="J604" s="276"/>
      <c r="K604" s="144" t="s">
        <v>1539</v>
      </c>
      <c r="L604" s="74"/>
      <c r="M604" s="41" t="s">
        <v>1695</v>
      </c>
      <c r="N604" s="3"/>
      <c r="O604" s="3"/>
      <c r="P604" s="21" t="str">
        <f t="shared" si="56"/>
        <v>4 sao</v>
      </c>
      <c r="Q604" s="3"/>
      <c r="R604" s="270"/>
      <c r="S604" s="22"/>
      <c r="T604" s="22"/>
      <c r="U604" s="40"/>
      <c r="V604" s="40"/>
      <c r="W604" s="21" t="s">
        <v>966</v>
      </c>
      <c r="X604" s="21"/>
      <c r="Y604" s="21"/>
      <c r="Z604" s="21"/>
      <c r="AA604" s="21"/>
      <c r="AB604" s="3"/>
      <c r="AC604" s="3"/>
      <c r="AD604" s="3"/>
      <c r="AE604" s="3"/>
    </row>
    <row r="605" spans="1:31" s="2" customFormat="1" ht="47.25">
      <c r="A605" s="22"/>
      <c r="B605" s="25"/>
      <c r="C605" s="84" t="s">
        <v>1021</v>
      </c>
      <c r="D605" s="270"/>
      <c r="E605" s="270"/>
      <c r="F605" s="274"/>
      <c r="G605" s="140"/>
      <c r="H605" s="140"/>
      <c r="I605" s="140"/>
      <c r="J605" s="276"/>
      <c r="K605" s="144" t="s">
        <v>1539</v>
      </c>
      <c r="L605" s="74"/>
      <c r="M605" s="41" t="s">
        <v>1692</v>
      </c>
      <c r="N605" s="3"/>
      <c r="O605" s="3"/>
      <c r="P605" s="21" t="str">
        <f t="shared" si="56"/>
        <v>4 sao</v>
      </c>
      <c r="Q605" s="3"/>
      <c r="R605" s="270"/>
      <c r="S605" s="22"/>
      <c r="T605" s="22"/>
      <c r="U605" s="40"/>
      <c r="V605" s="40"/>
      <c r="W605" s="21" t="s">
        <v>966</v>
      </c>
      <c r="X605" s="21"/>
      <c r="Y605" s="21"/>
      <c r="Z605" s="21"/>
      <c r="AA605" s="21"/>
      <c r="AB605" s="3"/>
      <c r="AC605" s="3"/>
      <c r="AD605" s="3"/>
      <c r="AE605" s="3"/>
    </row>
    <row r="606" spans="1:31" s="2" customFormat="1" ht="47.25">
      <c r="A606" s="22"/>
      <c r="B606" s="25"/>
      <c r="C606" s="84" t="s">
        <v>1022</v>
      </c>
      <c r="D606" s="269"/>
      <c r="E606" s="269"/>
      <c r="F606" s="275"/>
      <c r="G606" s="125"/>
      <c r="H606" s="125"/>
      <c r="I606" s="125"/>
      <c r="J606" s="265"/>
      <c r="K606" s="144" t="s">
        <v>1539</v>
      </c>
      <c r="L606" s="74"/>
      <c r="M606" s="41" t="s">
        <v>1696</v>
      </c>
      <c r="N606" s="3"/>
      <c r="O606" s="3"/>
      <c r="P606" s="21" t="str">
        <f t="shared" si="56"/>
        <v>4 sao</v>
      </c>
      <c r="Q606" s="3"/>
      <c r="R606" s="270"/>
      <c r="S606" s="22"/>
      <c r="T606" s="22"/>
      <c r="U606" s="40"/>
      <c r="V606" s="40"/>
      <c r="W606" s="21" t="s">
        <v>966</v>
      </c>
      <c r="X606" s="21"/>
      <c r="Y606" s="21"/>
      <c r="Z606" s="21"/>
      <c r="AA606" s="21"/>
      <c r="AB606" s="3"/>
      <c r="AC606" s="3"/>
      <c r="AD606" s="3"/>
      <c r="AE606" s="3"/>
    </row>
    <row r="607" spans="1:31" s="2" customFormat="1" ht="70.5" customHeight="1">
      <c r="A607" s="22"/>
      <c r="B607" s="25"/>
      <c r="C607" s="84" t="s">
        <v>1165</v>
      </c>
      <c r="D607" s="268" t="s">
        <v>1015</v>
      </c>
      <c r="E607" s="268" t="s">
        <v>1016</v>
      </c>
      <c r="F607" s="277" t="s">
        <v>1474</v>
      </c>
      <c r="G607" s="124"/>
      <c r="H607" s="124"/>
      <c r="I607" s="124"/>
      <c r="J607" s="264" t="s">
        <v>1473</v>
      </c>
      <c r="K607" s="144" t="s">
        <v>1601</v>
      </c>
      <c r="L607" s="74"/>
      <c r="M607" s="41" t="s">
        <v>1604</v>
      </c>
      <c r="N607" s="3"/>
      <c r="O607" s="3"/>
      <c r="P607" s="3"/>
      <c r="Q607" s="21" t="s">
        <v>227</v>
      </c>
      <c r="R607" s="270" t="s">
        <v>966</v>
      </c>
      <c r="S607" s="22"/>
      <c r="T607" s="22"/>
      <c r="U607" s="40"/>
      <c r="V607" s="40" t="s">
        <v>966</v>
      </c>
      <c r="W607" s="21"/>
      <c r="X607" s="21"/>
      <c r="Y607" s="21"/>
      <c r="Z607" s="21"/>
      <c r="AA607" s="21"/>
      <c r="AB607" s="3"/>
      <c r="AC607" s="3"/>
      <c r="AD607" s="3"/>
      <c r="AE607" s="3"/>
    </row>
    <row r="608" spans="1:31" s="2" customFormat="1" ht="77.25" customHeight="1">
      <c r="A608" s="22"/>
      <c r="B608" s="25"/>
      <c r="C608" s="84" t="s">
        <v>1166</v>
      </c>
      <c r="D608" s="270"/>
      <c r="E608" s="270"/>
      <c r="F608" s="274"/>
      <c r="G608" s="140"/>
      <c r="H608" s="140"/>
      <c r="I608" s="140"/>
      <c r="J608" s="276"/>
      <c r="K608" s="144" t="s">
        <v>1601</v>
      </c>
      <c r="L608" s="74"/>
      <c r="M608" s="41" t="s">
        <v>1605</v>
      </c>
      <c r="N608" s="3"/>
      <c r="O608" s="3"/>
      <c r="P608" s="3"/>
      <c r="Q608" s="21" t="s">
        <v>227</v>
      </c>
      <c r="R608" s="270"/>
      <c r="S608" s="22"/>
      <c r="T608" s="22"/>
      <c r="U608" s="40"/>
      <c r="V608" s="40" t="s">
        <v>966</v>
      </c>
      <c r="W608" s="21"/>
      <c r="X608" s="21"/>
      <c r="Y608" s="21"/>
      <c r="Z608" s="21"/>
      <c r="AA608" s="21"/>
      <c r="AB608" s="3"/>
      <c r="AC608" s="3"/>
      <c r="AD608" s="3"/>
      <c r="AE608" s="3"/>
    </row>
    <row r="609" spans="1:31" s="2" customFormat="1" ht="81.75" customHeight="1">
      <c r="A609" s="22"/>
      <c r="B609" s="25"/>
      <c r="C609" s="84" t="s">
        <v>1167</v>
      </c>
      <c r="D609" s="270"/>
      <c r="E609" s="270"/>
      <c r="F609" s="274"/>
      <c r="G609" s="140"/>
      <c r="H609" s="140"/>
      <c r="I609" s="140"/>
      <c r="J609" s="276"/>
      <c r="K609" s="144" t="s">
        <v>1601</v>
      </c>
      <c r="L609" s="74"/>
      <c r="M609" s="41" t="s">
        <v>1604</v>
      </c>
      <c r="N609" s="3"/>
      <c r="O609" s="3"/>
      <c r="P609" s="3"/>
      <c r="Q609" s="21" t="s">
        <v>227</v>
      </c>
      <c r="R609" s="270"/>
      <c r="S609" s="22"/>
      <c r="T609" s="22"/>
      <c r="U609" s="40"/>
      <c r="V609" s="40" t="s">
        <v>966</v>
      </c>
      <c r="W609" s="21"/>
      <c r="X609" s="21"/>
      <c r="Y609" s="21"/>
      <c r="Z609" s="21"/>
      <c r="AA609" s="21"/>
      <c r="AB609" s="3"/>
      <c r="AC609" s="3"/>
      <c r="AD609" s="3"/>
      <c r="AE609" s="3"/>
    </row>
    <row r="610" spans="1:31" s="2" customFormat="1" ht="86.25" customHeight="1">
      <c r="A610" s="22"/>
      <c r="B610" s="25"/>
      <c r="C610" s="84" t="s">
        <v>1399</v>
      </c>
      <c r="D610" s="270"/>
      <c r="E610" s="270"/>
      <c r="F610" s="274"/>
      <c r="G610" s="140"/>
      <c r="H610" s="140"/>
      <c r="I610" s="140"/>
      <c r="J610" s="276"/>
      <c r="K610" s="144" t="s">
        <v>1553</v>
      </c>
      <c r="L610" s="74"/>
      <c r="M610" s="41" t="s">
        <v>1560</v>
      </c>
      <c r="N610" s="3"/>
      <c r="O610" s="3"/>
      <c r="P610" s="3"/>
      <c r="Q610" s="21" t="s">
        <v>227</v>
      </c>
      <c r="R610" s="270"/>
      <c r="S610" s="22"/>
      <c r="T610" s="22"/>
      <c r="U610" s="40"/>
      <c r="V610" s="40" t="s">
        <v>966</v>
      </c>
      <c r="W610" s="21"/>
      <c r="X610" s="21"/>
      <c r="Y610" s="21"/>
      <c r="Z610" s="21"/>
      <c r="AA610" s="21"/>
      <c r="AB610" s="3"/>
      <c r="AC610" s="3"/>
      <c r="AD610" s="3"/>
      <c r="AE610" s="3"/>
    </row>
    <row r="611" spans="1:31" s="2" customFormat="1" ht="47.25">
      <c r="A611" s="22"/>
      <c r="B611" s="25"/>
      <c r="C611" s="84" t="s">
        <v>1405</v>
      </c>
      <c r="D611" s="269"/>
      <c r="E611" s="269"/>
      <c r="F611" s="275"/>
      <c r="G611" s="125"/>
      <c r="H611" s="125"/>
      <c r="I611" s="125"/>
      <c r="J611" s="265"/>
      <c r="K611" s="144" t="s">
        <v>1540</v>
      </c>
      <c r="L611" s="74"/>
      <c r="M611" s="41"/>
      <c r="N611" s="3"/>
      <c r="O611" s="3"/>
      <c r="P611" s="21" t="s">
        <v>2</v>
      </c>
      <c r="Q611" s="3"/>
      <c r="R611" s="269"/>
      <c r="S611" s="22"/>
      <c r="T611" s="22"/>
      <c r="U611" s="40"/>
      <c r="V611" s="40" t="s">
        <v>966</v>
      </c>
      <c r="W611" s="21"/>
      <c r="X611" s="21"/>
      <c r="Y611" s="21"/>
      <c r="Z611" s="21"/>
      <c r="AA611" s="21"/>
      <c r="AB611" s="3"/>
      <c r="AC611" s="3"/>
      <c r="AD611" s="3"/>
      <c r="AE611" s="3"/>
    </row>
    <row r="612" spans="1:31" s="2" customFormat="1" ht="47.25">
      <c r="A612" s="22"/>
      <c r="B612" s="25"/>
      <c r="C612" s="84" t="s">
        <v>1055</v>
      </c>
      <c r="D612" s="40" t="s">
        <v>1056</v>
      </c>
      <c r="E612" s="144" t="s">
        <v>1012</v>
      </c>
      <c r="F612" s="99" t="s">
        <v>1472</v>
      </c>
      <c r="G612" s="99"/>
      <c r="H612" s="99"/>
      <c r="I612" s="99" t="s">
        <v>1685</v>
      </c>
      <c r="J612" s="97">
        <v>915065174</v>
      </c>
      <c r="K612" s="144" t="s">
        <v>1460</v>
      </c>
      <c r="L612" s="74"/>
      <c r="M612" s="41" t="s">
        <v>1648</v>
      </c>
      <c r="N612" s="3"/>
      <c r="O612" s="3"/>
      <c r="P612" s="3"/>
      <c r="Q612" s="21" t="s">
        <v>227</v>
      </c>
      <c r="R612" s="21"/>
      <c r="S612" s="22"/>
      <c r="T612" s="22"/>
      <c r="U612" s="40" t="s">
        <v>966</v>
      </c>
      <c r="V612" s="40" t="s">
        <v>966</v>
      </c>
      <c r="W612" s="21"/>
      <c r="X612" s="21"/>
      <c r="Y612" s="21"/>
      <c r="Z612" s="21"/>
      <c r="AA612" s="21"/>
      <c r="AB612" s="3"/>
      <c r="AC612" s="3"/>
      <c r="AD612" s="3"/>
      <c r="AE612" s="3"/>
    </row>
    <row r="613" spans="1:31" s="2" customFormat="1" ht="63">
      <c r="A613" s="22"/>
      <c r="B613" s="25"/>
      <c r="C613" s="84" t="s">
        <v>1138</v>
      </c>
      <c r="D613" s="40" t="s">
        <v>1139</v>
      </c>
      <c r="E613" s="144" t="s">
        <v>1140</v>
      </c>
      <c r="F613" s="33" t="s">
        <v>1527</v>
      </c>
      <c r="G613" s="123" t="s">
        <v>966</v>
      </c>
      <c r="H613" s="33"/>
      <c r="I613" s="33"/>
      <c r="J613" s="91" t="s">
        <v>1526</v>
      </c>
      <c r="K613" s="144" t="s">
        <v>1460</v>
      </c>
      <c r="L613" s="74"/>
      <c r="M613" s="41">
        <v>60</v>
      </c>
      <c r="N613" s="3"/>
      <c r="O613" s="3"/>
      <c r="P613" s="3"/>
      <c r="Q613" s="21" t="s">
        <v>227</v>
      </c>
      <c r="R613" s="21"/>
      <c r="S613" s="22"/>
      <c r="T613" s="22"/>
      <c r="U613" s="40" t="s">
        <v>966</v>
      </c>
      <c r="V613" s="40"/>
      <c r="W613" s="21" t="s">
        <v>966</v>
      </c>
      <c r="X613" s="21"/>
      <c r="Y613" s="21"/>
      <c r="Z613" s="21"/>
      <c r="AA613" s="21"/>
      <c r="AB613" s="3"/>
      <c r="AC613" s="3"/>
      <c r="AD613" s="3"/>
      <c r="AE613" s="3"/>
    </row>
    <row r="614" spans="1:31" s="2" customFormat="1" ht="90" customHeight="1">
      <c r="A614" s="22"/>
      <c r="B614" s="25"/>
      <c r="C614" s="84" t="s">
        <v>1089</v>
      </c>
      <c r="D614" s="273" t="s">
        <v>1141</v>
      </c>
      <c r="E614" s="273" t="s">
        <v>1016</v>
      </c>
      <c r="F614" s="86" t="s">
        <v>1529</v>
      </c>
      <c r="G614" s="123"/>
      <c r="H614" s="123"/>
      <c r="I614" s="123"/>
      <c r="J614" s="91" t="s">
        <v>1528</v>
      </c>
      <c r="K614" s="144" t="s">
        <v>1601</v>
      </c>
      <c r="L614" s="74"/>
      <c r="M614" s="41" t="s">
        <v>1602</v>
      </c>
      <c r="N614" s="3"/>
      <c r="O614" s="3"/>
      <c r="P614" s="3"/>
      <c r="Q614" s="21" t="s">
        <v>227</v>
      </c>
      <c r="R614" s="21"/>
      <c r="S614" s="262" t="s">
        <v>966</v>
      </c>
      <c r="T614" s="22"/>
      <c r="U614" s="40"/>
      <c r="V614" s="40" t="s">
        <v>966</v>
      </c>
      <c r="W614" s="21"/>
      <c r="X614" s="21"/>
      <c r="Y614" s="21"/>
      <c r="Z614" s="21"/>
      <c r="AA614" s="21"/>
      <c r="AB614" s="3"/>
      <c r="AC614" s="3"/>
      <c r="AD614" s="3"/>
      <c r="AE614" s="3"/>
    </row>
    <row r="615" spans="1:31" s="2" customFormat="1" ht="78" customHeight="1">
      <c r="A615" s="22"/>
      <c r="B615" s="25"/>
      <c r="C615" s="84" t="s">
        <v>1092</v>
      </c>
      <c r="D615" s="273"/>
      <c r="E615" s="273"/>
      <c r="F615" s="86" t="s">
        <v>1529</v>
      </c>
      <c r="G615" s="123"/>
      <c r="H615" s="123"/>
      <c r="I615" s="123"/>
      <c r="J615" s="91" t="s">
        <v>1528</v>
      </c>
      <c r="K615" s="144" t="s">
        <v>1601</v>
      </c>
      <c r="L615" s="74"/>
      <c r="M615" s="41" t="s">
        <v>1602</v>
      </c>
      <c r="N615" s="3"/>
      <c r="O615" s="3"/>
      <c r="P615" s="3"/>
      <c r="Q615" s="21" t="s">
        <v>227</v>
      </c>
      <c r="R615" s="21"/>
      <c r="S615" s="263"/>
      <c r="T615" s="22"/>
      <c r="U615" s="40"/>
      <c r="V615" s="40" t="s">
        <v>966</v>
      </c>
      <c r="W615" s="21"/>
      <c r="X615" s="21"/>
      <c r="Y615" s="21"/>
      <c r="Z615" s="21"/>
      <c r="AA615" s="21"/>
      <c r="AB615" s="3"/>
      <c r="AC615" s="3"/>
      <c r="AD615" s="3"/>
      <c r="AE615" s="3"/>
    </row>
    <row r="616" spans="1:31" s="2" customFormat="1" ht="63">
      <c r="A616" s="22"/>
      <c r="B616" s="25"/>
      <c r="C616" s="84" t="s">
        <v>1155</v>
      </c>
      <c r="D616" s="40" t="s">
        <v>1392</v>
      </c>
      <c r="E616" s="144" t="s">
        <v>1156</v>
      </c>
      <c r="F616" s="86" t="s">
        <v>1531</v>
      </c>
      <c r="G616" s="123"/>
      <c r="H616" s="123"/>
      <c r="I616" s="123"/>
      <c r="J616" s="91" t="s">
        <v>1530</v>
      </c>
      <c r="K616" s="144" t="s">
        <v>1601</v>
      </c>
      <c r="L616" s="74"/>
      <c r="M616" s="41" t="s">
        <v>1603</v>
      </c>
      <c r="N616" s="3"/>
      <c r="O616" s="3"/>
      <c r="P616" s="3"/>
      <c r="Q616" s="21" t="s">
        <v>227</v>
      </c>
      <c r="R616" s="21"/>
      <c r="S616" s="22"/>
      <c r="T616" s="22"/>
      <c r="U616" s="40" t="s">
        <v>966</v>
      </c>
      <c r="V616" s="40" t="s">
        <v>966</v>
      </c>
      <c r="W616" s="21"/>
      <c r="X616" s="21"/>
      <c r="Y616" s="21"/>
      <c r="Z616" s="21"/>
      <c r="AA616" s="21"/>
      <c r="AB616" s="3"/>
      <c r="AC616" s="3"/>
      <c r="AD616" s="3"/>
      <c r="AE616" s="3"/>
    </row>
    <row r="617" spans="1:31" s="2" customFormat="1" ht="63">
      <c r="A617" s="22"/>
      <c r="B617" s="25"/>
      <c r="C617" s="84" t="s">
        <v>1391</v>
      </c>
      <c r="D617" s="273" t="s">
        <v>1392</v>
      </c>
      <c r="E617" s="273" t="s">
        <v>1016</v>
      </c>
      <c r="F617" s="262" t="s">
        <v>1531</v>
      </c>
      <c r="G617" s="119"/>
      <c r="H617" s="119"/>
      <c r="I617" s="119"/>
      <c r="J617" s="264" t="s">
        <v>1530</v>
      </c>
      <c r="K617" s="144" t="s">
        <v>1553</v>
      </c>
      <c r="L617" s="74"/>
      <c r="M617" s="41" t="s">
        <v>1561</v>
      </c>
      <c r="N617" s="3"/>
      <c r="O617" s="3"/>
      <c r="P617" s="3"/>
      <c r="Q617" s="21" t="s">
        <v>227</v>
      </c>
      <c r="R617" s="21"/>
      <c r="S617" s="22"/>
      <c r="T617" s="22"/>
      <c r="U617" s="268" t="s">
        <v>966</v>
      </c>
      <c r="V617" s="40"/>
      <c r="W617" s="21" t="s">
        <v>966</v>
      </c>
      <c r="X617" s="21"/>
      <c r="Y617" s="21"/>
      <c r="Z617" s="21"/>
      <c r="AA617" s="21"/>
      <c r="AB617" s="3"/>
      <c r="AC617" s="3"/>
      <c r="AD617" s="3"/>
      <c r="AE617" s="3"/>
    </row>
    <row r="618" spans="1:31" s="2" customFormat="1" ht="63">
      <c r="A618" s="22"/>
      <c r="B618" s="25"/>
      <c r="C618" s="84" t="s">
        <v>1393</v>
      </c>
      <c r="D618" s="273"/>
      <c r="E618" s="273"/>
      <c r="F618" s="263"/>
      <c r="G618" s="121" t="s">
        <v>966</v>
      </c>
      <c r="H618" s="121"/>
      <c r="I618" s="121"/>
      <c r="J618" s="265"/>
      <c r="K618" s="144" t="s">
        <v>1553</v>
      </c>
      <c r="L618" s="74"/>
      <c r="M618" s="41">
        <v>59</v>
      </c>
      <c r="N618" s="3"/>
      <c r="O618" s="3"/>
      <c r="P618" s="3"/>
      <c r="Q618" s="21" t="s">
        <v>227</v>
      </c>
      <c r="R618" s="21"/>
      <c r="S618" s="22"/>
      <c r="T618" s="22"/>
      <c r="U618" s="269"/>
      <c r="V618" s="40"/>
      <c r="W618" s="21" t="s">
        <v>966</v>
      </c>
      <c r="X618" s="21"/>
      <c r="Y618" s="21"/>
      <c r="Z618" s="21"/>
      <c r="AA618" s="21"/>
      <c r="AB618" s="3"/>
      <c r="AC618" s="3"/>
      <c r="AD618" s="3"/>
      <c r="AE618" s="3"/>
    </row>
    <row r="619" spans="1:31" s="169" customFormat="1" ht="51.75" customHeight="1">
      <c r="A619" s="163"/>
      <c r="B619" s="183"/>
      <c r="C619" s="164" t="s">
        <v>1959</v>
      </c>
      <c r="D619" s="164" t="s">
        <v>1960</v>
      </c>
      <c r="E619" s="164" t="s">
        <v>1961</v>
      </c>
      <c r="F619" s="184" t="s">
        <v>1472</v>
      </c>
      <c r="G619" s="184"/>
      <c r="H619" s="184"/>
      <c r="I619" s="184"/>
      <c r="J619" s="172" t="s">
        <v>1962</v>
      </c>
      <c r="K619" s="164" t="s">
        <v>1850</v>
      </c>
      <c r="L619" s="164"/>
      <c r="M619" s="163">
        <v>62</v>
      </c>
      <c r="N619" s="168"/>
      <c r="O619" s="168"/>
      <c r="P619" s="168"/>
      <c r="Q619" s="164" t="s">
        <v>227</v>
      </c>
      <c r="R619" s="164"/>
      <c r="S619" s="163"/>
      <c r="T619" s="163"/>
      <c r="U619" s="171" t="s">
        <v>966</v>
      </c>
      <c r="V619" s="164" t="s">
        <v>966</v>
      </c>
      <c r="W619" s="164"/>
      <c r="X619" s="164"/>
      <c r="Y619" s="164"/>
      <c r="Z619" s="164"/>
      <c r="AA619" s="164"/>
      <c r="AB619" s="168"/>
      <c r="AC619" s="168"/>
      <c r="AD619" s="168"/>
      <c r="AE619" s="168"/>
    </row>
    <row r="620" spans="1:31" s="2" customFormat="1" ht="63">
      <c r="A620" s="22"/>
      <c r="B620" s="25"/>
      <c r="C620" s="84" t="s">
        <v>1397</v>
      </c>
      <c r="D620" s="40" t="s">
        <v>1637</v>
      </c>
      <c r="E620" s="144" t="s">
        <v>1398</v>
      </c>
      <c r="F620" s="84"/>
      <c r="G620" s="116"/>
      <c r="H620" s="116"/>
      <c r="I620" s="116"/>
      <c r="J620" s="87"/>
      <c r="K620" s="144" t="s">
        <v>1553</v>
      </c>
      <c r="L620" s="74"/>
      <c r="M620" s="41" t="s">
        <v>1559</v>
      </c>
      <c r="N620" s="3"/>
      <c r="O620" s="3"/>
      <c r="P620" s="3"/>
      <c r="Q620" s="21" t="s">
        <v>227</v>
      </c>
      <c r="R620" s="21"/>
      <c r="S620" s="22"/>
      <c r="T620" s="22"/>
      <c r="U620" s="40" t="s">
        <v>966</v>
      </c>
      <c r="V620" s="40" t="s">
        <v>966</v>
      </c>
      <c r="W620" s="21"/>
      <c r="X620" s="21"/>
      <c r="Y620" s="21"/>
      <c r="Z620" s="21"/>
      <c r="AA620" s="21"/>
      <c r="AB620" s="3"/>
      <c r="AC620" s="3"/>
      <c r="AD620" s="3"/>
      <c r="AE620" s="3"/>
    </row>
    <row r="621" spans="1:31" s="43" customFormat="1" ht="50.25" customHeight="1">
      <c r="A621" s="43">
        <v>46</v>
      </c>
      <c r="B621" s="42" t="s">
        <v>972</v>
      </c>
      <c r="C621" s="89">
        <f>COUNTA(C622:C651)</f>
        <v>30</v>
      </c>
      <c r="D621" s="62">
        <f>COUNTA(D622:D651)</f>
        <v>14</v>
      </c>
      <c r="E621" s="146"/>
      <c r="F621" s="90"/>
      <c r="G621" s="117">
        <f t="shared" ref="G621:AA621" si="57">COUNTA(G622:G651)</f>
        <v>4</v>
      </c>
      <c r="H621" s="117">
        <f>COUNTA(H622:H651)</f>
        <v>1</v>
      </c>
      <c r="I621" s="117">
        <f>COUNTA(I622:I651)</f>
        <v>0</v>
      </c>
      <c r="J621" s="90"/>
      <c r="K621" s="146"/>
      <c r="L621" s="77"/>
      <c r="M621" s="62"/>
      <c r="N621" s="62">
        <f t="shared" si="57"/>
        <v>0</v>
      </c>
      <c r="O621" s="62">
        <f t="shared" si="57"/>
        <v>0</v>
      </c>
      <c r="P621" s="62">
        <f t="shared" si="57"/>
        <v>1</v>
      </c>
      <c r="Q621" s="62">
        <f t="shared" si="57"/>
        <v>29</v>
      </c>
      <c r="R621" s="62">
        <f t="shared" si="57"/>
        <v>5</v>
      </c>
      <c r="S621" s="62">
        <f t="shared" si="57"/>
        <v>3</v>
      </c>
      <c r="T621" s="62">
        <f t="shared" si="57"/>
        <v>0</v>
      </c>
      <c r="U621" s="62">
        <f t="shared" si="57"/>
        <v>6</v>
      </c>
      <c r="V621" s="62">
        <f t="shared" si="57"/>
        <v>19</v>
      </c>
      <c r="W621" s="62">
        <f t="shared" si="57"/>
        <v>10</v>
      </c>
      <c r="X621" s="62">
        <f t="shared" si="57"/>
        <v>0</v>
      </c>
      <c r="Y621" s="62">
        <f t="shared" si="57"/>
        <v>1</v>
      </c>
      <c r="Z621" s="62">
        <f t="shared" si="57"/>
        <v>0</v>
      </c>
      <c r="AA621" s="62">
        <f t="shared" si="57"/>
        <v>0</v>
      </c>
    </row>
    <row r="622" spans="1:31" s="15" customFormat="1" ht="77.25" customHeight="1">
      <c r="A622" s="24"/>
      <c r="B622" s="8"/>
      <c r="C622" s="84" t="s">
        <v>1089</v>
      </c>
      <c r="D622" s="273" t="s">
        <v>1090</v>
      </c>
      <c r="E622" s="273" t="s">
        <v>1091</v>
      </c>
      <c r="F622" s="268" t="s">
        <v>1732</v>
      </c>
      <c r="G622" s="107"/>
      <c r="H622" s="107"/>
      <c r="I622" s="107"/>
      <c r="J622" s="264" t="s">
        <v>1733</v>
      </c>
      <c r="K622" s="144" t="s">
        <v>1460</v>
      </c>
      <c r="L622" s="293" t="s">
        <v>1814</v>
      </c>
      <c r="M622" s="43" t="s">
        <v>1660</v>
      </c>
      <c r="N622" s="9"/>
      <c r="O622" s="9"/>
      <c r="P622" s="9"/>
      <c r="Q622" s="21" t="s">
        <v>227</v>
      </c>
      <c r="R622" s="262" t="s">
        <v>966</v>
      </c>
      <c r="S622" s="44"/>
      <c r="T622" s="44"/>
      <c r="U622" s="41"/>
      <c r="V622" s="41" t="s">
        <v>966</v>
      </c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s="15" customFormat="1" ht="91.5" customHeight="1">
      <c r="A623" s="24"/>
      <c r="B623" s="8"/>
      <c r="C623" s="84" t="s">
        <v>1092</v>
      </c>
      <c r="D623" s="273"/>
      <c r="E623" s="273"/>
      <c r="F623" s="270"/>
      <c r="G623" s="108"/>
      <c r="H623" s="108"/>
      <c r="I623" s="108"/>
      <c r="J623" s="270"/>
      <c r="K623" s="144" t="s">
        <v>1460</v>
      </c>
      <c r="L623" s="295"/>
      <c r="M623" s="43" t="s">
        <v>1660</v>
      </c>
      <c r="N623" s="9"/>
      <c r="O623" s="9"/>
      <c r="P623" s="9"/>
      <c r="Q623" s="21" t="s">
        <v>227</v>
      </c>
      <c r="R623" s="286"/>
      <c r="S623" s="44"/>
      <c r="T623" s="44"/>
      <c r="U623" s="41"/>
      <c r="V623" s="41" t="s">
        <v>966</v>
      </c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s="15" customFormat="1" ht="108.75" customHeight="1">
      <c r="A624" s="24"/>
      <c r="B624" s="8"/>
      <c r="C624" s="84" t="s">
        <v>1093</v>
      </c>
      <c r="D624" s="273"/>
      <c r="E624" s="273"/>
      <c r="F624" s="270"/>
      <c r="G624" s="108" t="s">
        <v>966</v>
      </c>
      <c r="H624" s="108"/>
      <c r="I624" s="108"/>
      <c r="J624" s="270"/>
      <c r="K624" s="144" t="s">
        <v>1460</v>
      </c>
      <c r="L624" s="295"/>
      <c r="M624" s="43" t="s">
        <v>1660</v>
      </c>
      <c r="N624" s="9"/>
      <c r="O624" s="9"/>
      <c r="P624" s="9"/>
      <c r="Q624" s="21" t="s">
        <v>227</v>
      </c>
      <c r="R624" s="286"/>
      <c r="S624" s="44"/>
      <c r="T624" s="44"/>
      <c r="U624" s="41"/>
      <c r="V624" s="41" t="s">
        <v>966</v>
      </c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s="15" customFormat="1" ht="114.75" customHeight="1">
      <c r="A625" s="24"/>
      <c r="B625" s="8"/>
      <c r="C625" s="84" t="s">
        <v>1094</v>
      </c>
      <c r="D625" s="273"/>
      <c r="E625" s="273"/>
      <c r="F625" s="270"/>
      <c r="G625" s="108"/>
      <c r="H625" s="108"/>
      <c r="I625" s="108"/>
      <c r="J625" s="270"/>
      <c r="K625" s="144" t="s">
        <v>1460</v>
      </c>
      <c r="L625" s="295"/>
      <c r="M625" s="43" t="s">
        <v>1660</v>
      </c>
      <c r="N625" s="9"/>
      <c r="O625" s="9"/>
      <c r="P625" s="9"/>
      <c r="Q625" s="21" t="s">
        <v>227</v>
      </c>
      <c r="R625" s="286"/>
      <c r="S625" s="44"/>
      <c r="T625" s="44"/>
      <c r="U625" s="41"/>
      <c r="V625" s="41" t="s">
        <v>966</v>
      </c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s="15" customFormat="1" ht="96" customHeight="1">
      <c r="A626" s="24"/>
      <c r="B626" s="8"/>
      <c r="C626" s="84" t="s">
        <v>1095</v>
      </c>
      <c r="D626" s="273"/>
      <c r="E626" s="273"/>
      <c r="F626" s="269"/>
      <c r="G626" s="109"/>
      <c r="H626" s="109"/>
      <c r="I626" s="109"/>
      <c r="J626" s="269"/>
      <c r="K626" s="144" t="s">
        <v>1460</v>
      </c>
      <c r="L626" s="294"/>
      <c r="M626" s="43" t="s">
        <v>1660</v>
      </c>
      <c r="N626" s="9"/>
      <c r="O626" s="9"/>
      <c r="P626" s="9"/>
      <c r="Q626" s="21" t="s">
        <v>227</v>
      </c>
      <c r="R626" s="263"/>
      <c r="S626" s="44"/>
      <c r="T626" s="44"/>
      <c r="U626" s="41"/>
      <c r="V626" s="41" t="s">
        <v>966</v>
      </c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s="15" customFormat="1" ht="120.75" customHeight="1">
      <c r="A627" s="24"/>
      <c r="B627" s="8"/>
      <c r="C627" s="84" t="s">
        <v>1018</v>
      </c>
      <c r="D627" s="40" t="s">
        <v>1100</v>
      </c>
      <c r="E627" s="144" t="s">
        <v>1101</v>
      </c>
      <c r="F627" s="86" t="s">
        <v>1512</v>
      </c>
      <c r="G627" s="123"/>
      <c r="H627" s="123"/>
      <c r="I627" s="123"/>
      <c r="J627" s="91" t="s">
        <v>1511</v>
      </c>
      <c r="K627" s="144" t="s">
        <v>1460</v>
      </c>
      <c r="L627" s="95" t="s">
        <v>1814</v>
      </c>
      <c r="M627" s="43" t="s">
        <v>1649</v>
      </c>
      <c r="N627" s="9"/>
      <c r="O627" s="9"/>
      <c r="P627" s="9"/>
      <c r="Q627" s="21" t="s">
        <v>227</v>
      </c>
      <c r="R627" s="9"/>
      <c r="S627" s="43" t="s">
        <v>966</v>
      </c>
      <c r="T627" s="9"/>
      <c r="U627" s="43"/>
      <c r="V627" s="43" t="s">
        <v>966</v>
      </c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s="15" customFormat="1" ht="104.25" customHeight="1">
      <c r="A628" s="24"/>
      <c r="B628" s="8"/>
      <c r="C628" s="84" t="s">
        <v>1274</v>
      </c>
      <c r="D628" s="40" t="s">
        <v>1275</v>
      </c>
      <c r="E628" s="150" t="s">
        <v>1276</v>
      </c>
      <c r="F628" s="86" t="s">
        <v>1734</v>
      </c>
      <c r="G628" s="123"/>
      <c r="H628" s="123"/>
      <c r="I628" s="123"/>
      <c r="J628" s="91" t="s">
        <v>1735</v>
      </c>
      <c r="K628" s="150" t="s">
        <v>1591</v>
      </c>
      <c r="L628" s="81"/>
      <c r="M628" s="43" t="s">
        <v>1594</v>
      </c>
      <c r="N628" s="9"/>
      <c r="O628" s="9"/>
      <c r="P628" s="9"/>
      <c r="Q628" s="21" t="s">
        <v>3</v>
      </c>
      <c r="R628" s="9"/>
      <c r="S628" s="9"/>
      <c r="T628" s="9"/>
      <c r="U628" s="43" t="s">
        <v>966</v>
      </c>
      <c r="V628" s="43" t="s">
        <v>966</v>
      </c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s="15" customFormat="1" ht="77.25" customHeight="1">
      <c r="A629" s="24"/>
      <c r="B629" s="8"/>
      <c r="C629" s="84" t="s">
        <v>1283</v>
      </c>
      <c r="D629" s="273" t="s">
        <v>1457</v>
      </c>
      <c r="E629" s="268" t="s">
        <v>1284</v>
      </c>
      <c r="F629" s="262"/>
      <c r="G629" s="119"/>
      <c r="H629" s="119"/>
      <c r="I629" s="119"/>
      <c r="J629" s="296"/>
      <c r="K629" s="150" t="s">
        <v>1595</v>
      </c>
      <c r="L629" s="81"/>
      <c r="M629" s="43" t="s">
        <v>1600</v>
      </c>
      <c r="N629" s="9"/>
      <c r="O629" s="9"/>
      <c r="P629" s="9"/>
      <c r="Q629" s="21" t="s">
        <v>227</v>
      </c>
      <c r="R629" s="9"/>
      <c r="S629" s="9"/>
      <c r="T629" s="9"/>
      <c r="U629" s="266" t="s">
        <v>966</v>
      </c>
      <c r="V629" s="43"/>
      <c r="W629" s="43" t="s">
        <v>966</v>
      </c>
      <c r="X629" s="9"/>
      <c r="Y629" s="9"/>
      <c r="Z629" s="9"/>
      <c r="AA629" s="9"/>
      <c r="AB629" s="9"/>
      <c r="AC629" s="9"/>
      <c r="AD629" s="9"/>
      <c r="AE629" s="9"/>
    </row>
    <row r="630" spans="1:31" s="15" customFormat="1" ht="90.75" customHeight="1">
      <c r="A630" s="24"/>
      <c r="B630" s="8"/>
      <c r="C630" s="84" t="s">
        <v>1106</v>
      </c>
      <c r="D630" s="305"/>
      <c r="E630" s="269"/>
      <c r="F630" s="263"/>
      <c r="G630" s="121"/>
      <c r="H630" s="121"/>
      <c r="I630" s="121"/>
      <c r="J630" s="297"/>
      <c r="K630" s="150" t="s">
        <v>1595</v>
      </c>
      <c r="L630" s="81"/>
      <c r="M630" s="43" t="s">
        <v>1599</v>
      </c>
      <c r="N630" s="9"/>
      <c r="O630" s="9"/>
      <c r="P630" s="9"/>
      <c r="Q630" s="40" t="s">
        <v>227</v>
      </c>
      <c r="R630" s="9"/>
      <c r="S630" s="9"/>
      <c r="T630" s="9"/>
      <c r="U630" s="267"/>
      <c r="V630" s="43"/>
      <c r="W630" s="43" t="s">
        <v>966</v>
      </c>
      <c r="X630" s="9"/>
      <c r="Y630" s="9"/>
      <c r="Z630" s="9"/>
      <c r="AA630" s="9"/>
      <c r="AB630" s="9"/>
      <c r="AC630" s="9"/>
      <c r="AD630" s="9"/>
      <c r="AE630" s="9"/>
    </row>
    <row r="631" spans="1:31" s="15" customFormat="1" ht="99" customHeight="1">
      <c r="A631" s="24"/>
      <c r="B631" s="8"/>
      <c r="C631" s="84" t="s">
        <v>1344</v>
      </c>
      <c r="D631" s="273" t="s">
        <v>1345</v>
      </c>
      <c r="E631" s="273" t="s">
        <v>1346</v>
      </c>
      <c r="F631" s="273" t="s">
        <v>1736</v>
      </c>
      <c r="G631" s="107" t="s">
        <v>966</v>
      </c>
      <c r="H631" s="107"/>
      <c r="I631" s="107"/>
      <c r="J631" s="301">
        <v>386390259</v>
      </c>
      <c r="K631" s="144" t="s">
        <v>1562</v>
      </c>
      <c r="L631" s="74"/>
      <c r="M631" s="41" t="s">
        <v>1563</v>
      </c>
      <c r="N631" s="9"/>
      <c r="O631" s="9"/>
      <c r="P631" s="9"/>
      <c r="Q631" s="40" t="s">
        <v>227</v>
      </c>
      <c r="R631" s="9"/>
      <c r="S631" s="9"/>
      <c r="T631" s="9"/>
      <c r="U631" s="266" t="s">
        <v>966</v>
      </c>
      <c r="V631" s="43" t="s">
        <v>966</v>
      </c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s="15" customFormat="1" ht="87" customHeight="1">
      <c r="A632" s="24"/>
      <c r="B632" s="8"/>
      <c r="C632" s="84" t="s">
        <v>1347</v>
      </c>
      <c r="D632" s="273"/>
      <c r="E632" s="273"/>
      <c r="F632" s="273"/>
      <c r="G632" s="109"/>
      <c r="H632" s="109"/>
      <c r="I632" s="109"/>
      <c r="J632" s="302"/>
      <c r="K632" s="144" t="s">
        <v>1562</v>
      </c>
      <c r="L632" s="74"/>
      <c r="M632" s="41" t="s">
        <v>1564</v>
      </c>
      <c r="N632" s="9"/>
      <c r="O632" s="9"/>
      <c r="P632" s="9"/>
      <c r="Q632" s="40" t="s">
        <v>227</v>
      </c>
      <c r="R632" s="9"/>
      <c r="S632" s="9"/>
      <c r="T632" s="9"/>
      <c r="U632" s="267"/>
      <c r="V632" s="43" t="s">
        <v>966</v>
      </c>
      <c r="W632" s="43"/>
      <c r="X632" s="9"/>
      <c r="Y632" s="9"/>
      <c r="Z632" s="9"/>
      <c r="AA632" s="9"/>
      <c r="AB632" s="9"/>
      <c r="AC632" s="9"/>
      <c r="AD632" s="9"/>
      <c r="AE632" s="9"/>
    </row>
    <row r="633" spans="1:31" s="15" customFormat="1" ht="86.25" customHeight="1">
      <c r="A633" s="24"/>
      <c r="B633" s="8"/>
      <c r="C633" s="84" t="s">
        <v>1348</v>
      </c>
      <c r="D633" s="273" t="s">
        <v>1349</v>
      </c>
      <c r="E633" s="273" t="s">
        <v>1350</v>
      </c>
      <c r="F633" s="273"/>
      <c r="G633" s="107"/>
      <c r="H633" s="107"/>
      <c r="I633" s="107"/>
      <c r="J633" s="298" t="s">
        <v>1737</v>
      </c>
      <c r="K633" s="144" t="s">
        <v>1562</v>
      </c>
      <c r="L633" s="74"/>
      <c r="M633" s="41" t="s">
        <v>1565</v>
      </c>
      <c r="N633" s="9"/>
      <c r="O633" s="9"/>
      <c r="P633" s="9"/>
      <c r="Q633" s="40" t="s">
        <v>227</v>
      </c>
      <c r="R633" s="9"/>
      <c r="S633" s="9"/>
      <c r="T633" s="9"/>
      <c r="U633" s="266" t="s">
        <v>966</v>
      </c>
      <c r="V633" s="43" t="s">
        <v>966</v>
      </c>
      <c r="W633" s="43"/>
      <c r="X633" s="9"/>
      <c r="Y633" s="9"/>
      <c r="Z633" s="9"/>
      <c r="AA633" s="9"/>
      <c r="AB633" s="9"/>
      <c r="AC633" s="9"/>
      <c r="AD633" s="9"/>
      <c r="AE633" s="9"/>
    </row>
    <row r="634" spans="1:31" s="15" customFormat="1" ht="93.75" customHeight="1">
      <c r="A634" s="24"/>
      <c r="B634" s="8"/>
      <c r="C634" s="84" t="s">
        <v>1351</v>
      </c>
      <c r="D634" s="273"/>
      <c r="E634" s="273"/>
      <c r="F634" s="273"/>
      <c r="G634" s="108"/>
      <c r="H634" s="108"/>
      <c r="I634" s="108"/>
      <c r="J634" s="299"/>
      <c r="K634" s="144" t="s">
        <v>1562</v>
      </c>
      <c r="L634" s="74"/>
      <c r="M634" s="41" t="s">
        <v>1566</v>
      </c>
      <c r="N634" s="9"/>
      <c r="O634" s="9"/>
      <c r="P634" s="9"/>
      <c r="Q634" s="40" t="s">
        <v>227</v>
      </c>
      <c r="R634" s="9"/>
      <c r="S634" s="9"/>
      <c r="T634" s="9"/>
      <c r="U634" s="303"/>
      <c r="V634" s="43" t="s">
        <v>966</v>
      </c>
      <c r="W634" s="43"/>
      <c r="X634" s="9"/>
      <c r="Y634" s="9"/>
      <c r="Z634" s="9"/>
      <c r="AA634" s="9"/>
      <c r="AB634" s="9"/>
      <c r="AC634" s="9"/>
      <c r="AD634" s="9"/>
      <c r="AE634" s="9"/>
    </row>
    <row r="635" spans="1:31" s="15" customFormat="1" ht="86.25" customHeight="1">
      <c r="A635" s="24"/>
      <c r="B635" s="8"/>
      <c r="C635" s="84" t="s">
        <v>1352</v>
      </c>
      <c r="D635" s="273"/>
      <c r="E635" s="273"/>
      <c r="F635" s="273"/>
      <c r="G635" s="108"/>
      <c r="H635" s="108"/>
      <c r="I635" s="108"/>
      <c r="J635" s="299"/>
      <c r="K635" s="144" t="s">
        <v>1562</v>
      </c>
      <c r="L635" s="74"/>
      <c r="M635" s="41" t="s">
        <v>1567</v>
      </c>
      <c r="N635" s="9"/>
      <c r="O635" s="9"/>
      <c r="P635" s="9"/>
      <c r="Q635" s="40" t="s">
        <v>227</v>
      </c>
      <c r="R635" s="9"/>
      <c r="S635" s="9"/>
      <c r="T635" s="9"/>
      <c r="U635" s="303"/>
      <c r="V635" s="43"/>
      <c r="W635" s="43" t="s">
        <v>966</v>
      </c>
      <c r="X635" s="9"/>
      <c r="Y635" s="9"/>
      <c r="Z635" s="9"/>
      <c r="AA635" s="9"/>
      <c r="AB635" s="9"/>
      <c r="AC635" s="9"/>
      <c r="AD635" s="9"/>
      <c r="AE635" s="9"/>
    </row>
    <row r="636" spans="1:31" s="15" customFormat="1" ht="86.25" customHeight="1">
      <c r="A636" s="24"/>
      <c r="B636" s="8"/>
      <c r="C636" s="84" t="s">
        <v>1353</v>
      </c>
      <c r="D636" s="273"/>
      <c r="E636" s="273"/>
      <c r="F636" s="273"/>
      <c r="G636" s="108"/>
      <c r="H636" s="108"/>
      <c r="I636" s="108"/>
      <c r="J636" s="299"/>
      <c r="K636" s="144" t="s">
        <v>1562</v>
      </c>
      <c r="L636" s="74"/>
      <c r="M636" s="41" t="s">
        <v>1568</v>
      </c>
      <c r="N636" s="9"/>
      <c r="O636" s="9"/>
      <c r="P636" s="9"/>
      <c r="Q636" s="40" t="s">
        <v>227</v>
      </c>
      <c r="R636" s="9"/>
      <c r="S636" s="9"/>
      <c r="T636" s="9"/>
      <c r="U636" s="303"/>
      <c r="V636" s="43"/>
      <c r="W636" s="43" t="s">
        <v>966</v>
      </c>
      <c r="X636" s="9"/>
      <c r="Y636" s="9"/>
      <c r="Z636" s="9"/>
      <c r="AA636" s="9"/>
      <c r="AB636" s="9"/>
      <c r="AC636" s="9"/>
      <c r="AD636" s="9"/>
      <c r="AE636" s="9"/>
    </row>
    <row r="637" spans="1:31" s="2" customFormat="1" ht="81" customHeight="1">
      <c r="A637" s="22"/>
      <c r="B637" s="25"/>
      <c r="C637" s="84" t="s">
        <v>1354</v>
      </c>
      <c r="D637" s="273"/>
      <c r="E637" s="273"/>
      <c r="F637" s="273"/>
      <c r="G637" s="109"/>
      <c r="H637" s="109"/>
      <c r="I637" s="109"/>
      <c r="J637" s="300"/>
      <c r="K637" s="144" t="s">
        <v>1562</v>
      </c>
      <c r="L637" s="74"/>
      <c r="M637" s="41" t="s">
        <v>1569</v>
      </c>
      <c r="N637" s="3"/>
      <c r="O637" s="3"/>
      <c r="P637" s="3"/>
      <c r="Q637" s="40" t="s">
        <v>227</v>
      </c>
      <c r="R637" s="21"/>
      <c r="S637" s="22"/>
      <c r="T637" s="22"/>
      <c r="U637" s="267"/>
      <c r="V637" s="40"/>
      <c r="W637" s="40" t="s">
        <v>966</v>
      </c>
      <c r="X637" s="21"/>
      <c r="Y637" s="21"/>
      <c r="Z637" s="21"/>
      <c r="AA637" s="21"/>
      <c r="AB637" s="3"/>
      <c r="AC637" s="3"/>
      <c r="AD637" s="3"/>
      <c r="AE637" s="3"/>
    </row>
    <row r="638" spans="1:31" s="2" customFormat="1" ht="63">
      <c r="A638" s="22"/>
      <c r="B638" s="25"/>
      <c r="C638" s="84" t="s">
        <v>1355</v>
      </c>
      <c r="D638" s="40" t="s">
        <v>1356</v>
      </c>
      <c r="E638" s="144" t="s">
        <v>1357</v>
      </c>
      <c r="F638" s="84" t="s">
        <v>1738</v>
      </c>
      <c r="G638" s="116"/>
      <c r="H638" s="116"/>
      <c r="I638" s="116"/>
      <c r="J638" s="88" t="s">
        <v>1739</v>
      </c>
      <c r="K638" s="144" t="s">
        <v>1562</v>
      </c>
      <c r="L638" s="74"/>
      <c r="M638" s="41" t="s">
        <v>1570</v>
      </c>
      <c r="N638" s="3"/>
      <c r="O638" s="3"/>
      <c r="P638" s="3"/>
      <c r="Q638" s="40" t="s">
        <v>227</v>
      </c>
      <c r="R638" s="21" t="s">
        <v>966</v>
      </c>
      <c r="S638" s="22"/>
      <c r="T638" s="22"/>
      <c r="U638" s="40"/>
      <c r="V638" s="40" t="s">
        <v>966</v>
      </c>
      <c r="W638" s="21"/>
      <c r="X638" s="21"/>
      <c r="Y638" s="21"/>
      <c r="Z638" s="21"/>
      <c r="AA638" s="21"/>
      <c r="AB638" s="3"/>
      <c r="AC638" s="3"/>
      <c r="AD638" s="3"/>
      <c r="AE638" s="3"/>
    </row>
    <row r="639" spans="1:31" s="2" customFormat="1" ht="66" customHeight="1">
      <c r="A639" s="22"/>
      <c r="B639" s="25"/>
      <c r="C639" s="82" t="s">
        <v>1364</v>
      </c>
      <c r="D639" s="54" t="s">
        <v>1365</v>
      </c>
      <c r="E639" s="54" t="s">
        <v>1366</v>
      </c>
      <c r="F639" s="54" t="s">
        <v>1740</v>
      </c>
      <c r="G639" s="54" t="s">
        <v>966</v>
      </c>
      <c r="H639" s="54" t="s">
        <v>966</v>
      </c>
      <c r="I639" s="54"/>
      <c r="J639" s="83" t="s">
        <v>1741</v>
      </c>
      <c r="K639" s="54" t="s">
        <v>1562</v>
      </c>
      <c r="L639" s="54"/>
      <c r="M639" s="41" t="s">
        <v>1571</v>
      </c>
      <c r="N639" s="3"/>
      <c r="O639" s="3"/>
      <c r="P639" s="3"/>
      <c r="Q639" s="40" t="s">
        <v>227</v>
      </c>
      <c r="R639" s="21"/>
      <c r="S639" s="22" t="s">
        <v>966</v>
      </c>
      <c r="T639" s="22"/>
      <c r="U639" s="40"/>
      <c r="V639" s="40" t="s">
        <v>966</v>
      </c>
      <c r="W639" s="21"/>
      <c r="X639" s="21"/>
      <c r="Y639" s="21"/>
      <c r="Z639" s="21"/>
      <c r="AA639" s="21"/>
      <c r="AB639" s="3"/>
      <c r="AC639" s="3"/>
      <c r="AD639" s="3"/>
      <c r="AE639" s="3"/>
    </row>
    <row r="640" spans="1:31" s="2" customFormat="1" ht="63">
      <c r="A640" s="22"/>
      <c r="B640" s="25"/>
      <c r="C640" s="84" t="s">
        <v>1417</v>
      </c>
      <c r="D640" s="40" t="s">
        <v>1356</v>
      </c>
      <c r="E640" s="144" t="s">
        <v>1418</v>
      </c>
      <c r="F640" s="84" t="s">
        <v>1738</v>
      </c>
      <c r="G640" s="116"/>
      <c r="H640" s="116"/>
      <c r="I640" s="116"/>
      <c r="J640" s="88" t="s">
        <v>1739</v>
      </c>
      <c r="K640" s="144" t="s">
        <v>1540</v>
      </c>
      <c r="L640" s="74"/>
      <c r="M640" s="41"/>
      <c r="N640" s="3"/>
      <c r="O640" s="3"/>
      <c r="P640" s="21" t="s">
        <v>2</v>
      </c>
      <c r="Q640" s="3"/>
      <c r="R640" s="21" t="s">
        <v>966</v>
      </c>
      <c r="S640" s="22"/>
      <c r="T640" s="22"/>
      <c r="U640" s="40"/>
      <c r="V640" s="40" t="s">
        <v>966</v>
      </c>
      <c r="W640" s="21"/>
      <c r="X640" s="21"/>
      <c r="Y640" s="21"/>
      <c r="Z640" s="21"/>
      <c r="AA640" s="21"/>
      <c r="AB640" s="3"/>
      <c r="AC640" s="3"/>
      <c r="AD640" s="3"/>
      <c r="AE640" s="3"/>
    </row>
    <row r="641" spans="1:31" s="2" customFormat="1" ht="80.25" customHeight="1">
      <c r="A641" s="22"/>
      <c r="B641" s="25"/>
      <c r="C641" s="84" t="s">
        <v>1018</v>
      </c>
      <c r="D641" s="273" t="s">
        <v>1427</v>
      </c>
      <c r="E641" s="273" t="s">
        <v>1428</v>
      </c>
      <c r="F641" s="273" t="s">
        <v>1736</v>
      </c>
      <c r="G641" s="107" t="s">
        <v>966</v>
      </c>
      <c r="H641" s="107"/>
      <c r="I641" s="107"/>
      <c r="J641" s="301">
        <v>386390259</v>
      </c>
      <c r="K641" s="144" t="s">
        <v>1634</v>
      </c>
      <c r="L641" s="74"/>
      <c r="M641" s="41"/>
      <c r="N641" s="3"/>
      <c r="O641" s="3"/>
      <c r="P641" s="3"/>
      <c r="Q641" s="40" t="s">
        <v>227</v>
      </c>
      <c r="R641" s="21"/>
      <c r="S641" s="22"/>
      <c r="T641" s="22"/>
      <c r="U641" s="268" t="s">
        <v>966</v>
      </c>
      <c r="V641" s="40" t="s">
        <v>966</v>
      </c>
      <c r="W641" s="21"/>
      <c r="X641" s="21"/>
      <c r="Y641" s="21"/>
      <c r="Z641" s="21"/>
      <c r="AA641" s="21"/>
      <c r="AB641" s="3"/>
      <c r="AC641" s="3"/>
      <c r="AD641" s="3"/>
      <c r="AE641" s="3"/>
    </row>
    <row r="642" spans="1:31" s="2" customFormat="1" ht="63">
      <c r="A642" s="22"/>
      <c r="B642" s="25"/>
      <c r="C642" s="84" t="s">
        <v>1335</v>
      </c>
      <c r="D642" s="273"/>
      <c r="E642" s="273"/>
      <c r="F642" s="273"/>
      <c r="G642" s="109"/>
      <c r="H642" s="109"/>
      <c r="I642" s="109"/>
      <c r="J642" s="302"/>
      <c r="K642" s="144" t="s">
        <v>1634</v>
      </c>
      <c r="L642" s="74"/>
      <c r="M642" s="41"/>
      <c r="N642" s="3"/>
      <c r="O642" s="3"/>
      <c r="P642" s="3"/>
      <c r="Q642" s="40" t="s">
        <v>227</v>
      </c>
      <c r="R642" s="21"/>
      <c r="S642" s="22"/>
      <c r="T642" s="22"/>
      <c r="U642" s="269"/>
      <c r="V642" s="40" t="s">
        <v>966</v>
      </c>
      <c r="W642" s="21"/>
      <c r="X642" s="21"/>
      <c r="Y642" s="21"/>
      <c r="Z642" s="21"/>
      <c r="AA642" s="21"/>
      <c r="AB642" s="3"/>
      <c r="AC642" s="3"/>
      <c r="AD642" s="3"/>
      <c r="AE642" s="3"/>
    </row>
    <row r="643" spans="1:31" s="2" customFormat="1" ht="63">
      <c r="A643" s="22"/>
      <c r="B643" s="25"/>
      <c r="C643" s="84" t="s">
        <v>1133</v>
      </c>
      <c r="D643" s="268" t="s">
        <v>1431</v>
      </c>
      <c r="E643" s="268" t="s">
        <v>1432</v>
      </c>
      <c r="F643" s="268" t="s">
        <v>1738</v>
      </c>
      <c r="G643" s="107"/>
      <c r="H643" s="107"/>
      <c r="I643" s="107"/>
      <c r="J643" s="271" t="s">
        <v>1739</v>
      </c>
      <c r="K643" s="144" t="s">
        <v>1634</v>
      </c>
      <c r="L643" s="74"/>
      <c r="M643" s="41"/>
      <c r="N643" s="3"/>
      <c r="O643" s="3"/>
      <c r="P643" s="3"/>
      <c r="Q643" s="40" t="s">
        <v>227</v>
      </c>
      <c r="R643" s="268" t="s">
        <v>966</v>
      </c>
      <c r="S643" s="22"/>
      <c r="T643" s="22"/>
      <c r="U643" s="40"/>
      <c r="V643" s="40" t="s">
        <v>966</v>
      </c>
      <c r="W643" s="21"/>
      <c r="X643" s="21"/>
      <c r="Y643" s="21"/>
      <c r="Z643" s="21"/>
      <c r="AA643" s="21"/>
      <c r="AB643" s="3"/>
      <c r="AC643" s="3"/>
      <c r="AD643" s="3"/>
      <c r="AE643" s="3"/>
    </row>
    <row r="644" spans="1:31" s="2" customFormat="1" ht="63">
      <c r="A644" s="22"/>
      <c r="B644" s="25"/>
      <c r="C644" s="84" t="s">
        <v>1132</v>
      </c>
      <c r="D644" s="270"/>
      <c r="E644" s="270"/>
      <c r="F644" s="270"/>
      <c r="G644" s="108"/>
      <c r="H644" s="108"/>
      <c r="I644" s="108"/>
      <c r="J644" s="287"/>
      <c r="K644" s="144" t="s">
        <v>1634</v>
      </c>
      <c r="L644" s="74"/>
      <c r="M644" s="41"/>
      <c r="N644" s="3"/>
      <c r="O644" s="3"/>
      <c r="P644" s="3"/>
      <c r="Q644" s="40" t="s">
        <v>227</v>
      </c>
      <c r="R644" s="270"/>
      <c r="S644" s="22"/>
      <c r="T644" s="22"/>
      <c r="U644" s="40"/>
      <c r="V644" s="40" t="s">
        <v>966</v>
      </c>
      <c r="W644" s="21"/>
      <c r="X644" s="21"/>
      <c r="Y644" s="21"/>
      <c r="Z644" s="21"/>
      <c r="AA644" s="21"/>
      <c r="AB644" s="3"/>
      <c r="AC644" s="3"/>
      <c r="AD644" s="3"/>
      <c r="AE644" s="3"/>
    </row>
    <row r="645" spans="1:31" s="2" customFormat="1" ht="45.75" customHeight="1">
      <c r="A645" s="22"/>
      <c r="B645" s="25"/>
      <c r="C645" s="84" t="s">
        <v>1433</v>
      </c>
      <c r="D645" s="270"/>
      <c r="E645" s="270"/>
      <c r="F645" s="270"/>
      <c r="G645" s="108"/>
      <c r="H645" s="108"/>
      <c r="I645" s="108"/>
      <c r="J645" s="287"/>
      <c r="K645" s="144" t="s">
        <v>1634</v>
      </c>
      <c r="L645" s="74"/>
      <c r="M645" s="41"/>
      <c r="N645" s="3"/>
      <c r="O645" s="3"/>
      <c r="P645" s="3"/>
      <c r="Q645" s="40" t="s">
        <v>227</v>
      </c>
      <c r="R645" s="270"/>
      <c r="S645" s="22"/>
      <c r="T645" s="22"/>
      <c r="U645" s="40"/>
      <c r="V645" s="40" t="s">
        <v>966</v>
      </c>
      <c r="W645" s="21"/>
      <c r="X645" s="21"/>
      <c r="Y645" s="21"/>
      <c r="Z645" s="21"/>
      <c r="AA645" s="21"/>
      <c r="AB645" s="3"/>
      <c r="AC645" s="3"/>
      <c r="AD645" s="3"/>
      <c r="AE645" s="3"/>
    </row>
    <row r="646" spans="1:31" s="2" customFormat="1" ht="63">
      <c r="A646" s="22"/>
      <c r="B646" s="25"/>
      <c r="C646" s="84" t="s">
        <v>1434</v>
      </c>
      <c r="D646" s="270"/>
      <c r="E646" s="270"/>
      <c r="F646" s="270"/>
      <c r="G646" s="108"/>
      <c r="H646" s="108"/>
      <c r="I646" s="108"/>
      <c r="J646" s="287"/>
      <c r="K646" s="144" t="s">
        <v>1634</v>
      </c>
      <c r="L646" s="74"/>
      <c r="M646" s="41"/>
      <c r="N646" s="3"/>
      <c r="O646" s="3"/>
      <c r="P646" s="3"/>
      <c r="Q646" s="40" t="s">
        <v>227</v>
      </c>
      <c r="R646" s="270"/>
      <c r="S646" s="22"/>
      <c r="T646" s="22"/>
      <c r="U646" s="40"/>
      <c r="V646" s="40"/>
      <c r="W646" s="21" t="s">
        <v>966</v>
      </c>
      <c r="X646" s="21"/>
      <c r="Y646" s="21"/>
      <c r="Z646" s="21"/>
      <c r="AA646" s="21"/>
      <c r="AB646" s="3"/>
      <c r="AC646" s="3"/>
      <c r="AD646" s="3"/>
      <c r="AE646" s="3"/>
    </row>
    <row r="647" spans="1:31" s="2" customFormat="1" ht="84" customHeight="1">
      <c r="A647" s="22"/>
      <c r="B647" s="25"/>
      <c r="C647" s="84" t="s">
        <v>1435</v>
      </c>
      <c r="D647" s="270"/>
      <c r="E647" s="270"/>
      <c r="F647" s="270"/>
      <c r="G647" s="108"/>
      <c r="H647" s="108"/>
      <c r="I647" s="108"/>
      <c r="J647" s="287"/>
      <c r="K647" s="144" t="s">
        <v>1634</v>
      </c>
      <c r="L647" s="74"/>
      <c r="M647" s="41"/>
      <c r="N647" s="3"/>
      <c r="O647" s="3"/>
      <c r="P647" s="3"/>
      <c r="Q647" s="21" t="s">
        <v>3</v>
      </c>
      <c r="R647" s="270"/>
      <c r="S647" s="22"/>
      <c r="T647" s="22"/>
      <c r="U647" s="40"/>
      <c r="V647" s="40"/>
      <c r="W647" s="21" t="s">
        <v>966</v>
      </c>
      <c r="X647" s="21"/>
      <c r="Y647" s="21"/>
      <c r="Z647" s="21"/>
      <c r="AA647" s="21"/>
      <c r="AB647" s="3"/>
      <c r="AC647" s="3"/>
      <c r="AD647" s="3"/>
      <c r="AE647" s="3"/>
    </row>
    <row r="648" spans="1:31" s="2" customFormat="1" ht="77.25" customHeight="1">
      <c r="A648" s="22"/>
      <c r="B648" s="25"/>
      <c r="C648" s="84" t="s">
        <v>1436</v>
      </c>
      <c r="D648" s="269"/>
      <c r="E648" s="269"/>
      <c r="F648" s="269"/>
      <c r="G648" s="109"/>
      <c r="H648" s="109"/>
      <c r="I648" s="109"/>
      <c r="J648" s="288"/>
      <c r="K648" s="144" t="s">
        <v>1634</v>
      </c>
      <c r="L648" s="74"/>
      <c r="M648" s="41"/>
      <c r="N648" s="3"/>
      <c r="O648" s="3"/>
      <c r="P648" s="3"/>
      <c r="Q648" s="21" t="s">
        <v>3</v>
      </c>
      <c r="R648" s="269"/>
      <c r="S648" s="22"/>
      <c r="T648" s="22"/>
      <c r="U648" s="40"/>
      <c r="V648" s="40"/>
      <c r="W648" s="21" t="s">
        <v>966</v>
      </c>
      <c r="X648" s="21"/>
      <c r="Y648" s="21"/>
      <c r="Z648" s="21"/>
      <c r="AA648" s="21"/>
      <c r="AB648" s="3"/>
      <c r="AC648" s="3"/>
      <c r="AD648" s="3"/>
      <c r="AE648" s="3"/>
    </row>
    <row r="649" spans="1:31" s="2" customFormat="1" ht="63">
      <c r="A649" s="22"/>
      <c r="B649" s="25"/>
      <c r="C649" s="84" t="s">
        <v>1439</v>
      </c>
      <c r="D649" s="40" t="s">
        <v>1440</v>
      </c>
      <c r="E649" s="144" t="s">
        <v>1441</v>
      </c>
      <c r="F649" s="84"/>
      <c r="G649" s="116"/>
      <c r="H649" s="116"/>
      <c r="I649" s="116"/>
      <c r="J649" s="87" t="s">
        <v>1742</v>
      </c>
      <c r="K649" s="144" t="s">
        <v>1634</v>
      </c>
      <c r="L649" s="74"/>
      <c r="M649" s="41"/>
      <c r="N649" s="3"/>
      <c r="O649" s="3"/>
      <c r="P649" s="3"/>
      <c r="Q649" s="21" t="s">
        <v>3</v>
      </c>
      <c r="R649" s="21"/>
      <c r="S649" s="22"/>
      <c r="T649" s="22"/>
      <c r="U649" s="40" t="s">
        <v>966</v>
      </c>
      <c r="V649" s="40"/>
      <c r="W649" s="21" t="s">
        <v>966</v>
      </c>
      <c r="X649" s="21"/>
      <c r="Y649" s="21"/>
      <c r="Z649" s="21"/>
      <c r="AA649" s="21"/>
      <c r="AB649" s="3"/>
      <c r="AC649" s="3"/>
      <c r="AD649" s="3"/>
      <c r="AE649" s="3"/>
    </row>
    <row r="650" spans="1:31" s="2" customFormat="1" ht="92.25" customHeight="1">
      <c r="A650" s="22"/>
      <c r="B650" s="25"/>
      <c r="C650" s="84" t="s">
        <v>1442</v>
      </c>
      <c r="D650" s="40" t="s">
        <v>1636</v>
      </c>
      <c r="E650" s="144" t="s">
        <v>1432</v>
      </c>
      <c r="F650" s="46" t="s">
        <v>1738</v>
      </c>
      <c r="G650" s="46"/>
      <c r="H650" s="46"/>
      <c r="I650" s="46"/>
      <c r="J650" s="84" t="s">
        <v>1738</v>
      </c>
      <c r="K650" s="144" t="s">
        <v>1634</v>
      </c>
      <c r="L650" s="74"/>
      <c r="M650" s="41"/>
      <c r="N650" s="3"/>
      <c r="O650" s="3"/>
      <c r="P650" s="3"/>
      <c r="Q650" s="21" t="s">
        <v>3</v>
      </c>
      <c r="R650" s="21" t="s">
        <v>966</v>
      </c>
      <c r="S650" s="22"/>
      <c r="T650" s="22"/>
      <c r="U650" s="40"/>
      <c r="V650" s="40"/>
      <c r="W650" s="21" t="s">
        <v>966</v>
      </c>
      <c r="X650" s="21"/>
      <c r="Y650" s="21"/>
      <c r="Z650" s="21"/>
      <c r="AA650" s="21"/>
      <c r="AB650" s="3"/>
      <c r="AC650" s="3"/>
      <c r="AD650" s="3"/>
      <c r="AE650" s="3"/>
    </row>
    <row r="651" spans="1:31" s="2" customFormat="1" ht="73.5" customHeight="1">
      <c r="A651" s="22"/>
      <c r="B651" s="25"/>
      <c r="C651" s="84" t="s">
        <v>1443</v>
      </c>
      <c r="D651" s="40" t="s">
        <v>1444</v>
      </c>
      <c r="E651" s="144" t="s">
        <v>1445</v>
      </c>
      <c r="F651" s="46" t="s">
        <v>1743</v>
      </c>
      <c r="G651" s="46"/>
      <c r="H651" s="46"/>
      <c r="I651" s="46"/>
      <c r="J651" s="98" t="s">
        <v>1744</v>
      </c>
      <c r="K651" s="144" t="s">
        <v>1634</v>
      </c>
      <c r="L651" s="74"/>
      <c r="M651" s="41"/>
      <c r="N651" s="3"/>
      <c r="O651" s="3"/>
      <c r="P651" s="3"/>
      <c r="Q651" s="21" t="s">
        <v>3</v>
      </c>
      <c r="R651" s="21"/>
      <c r="S651" s="22" t="s">
        <v>966</v>
      </c>
      <c r="T651" s="22"/>
      <c r="U651" s="40"/>
      <c r="V651" s="40"/>
      <c r="W651" s="21"/>
      <c r="X651" s="21"/>
      <c r="Y651" s="21" t="s">
        <v>966</v>
      </c>
      <c r="Z651" s="21"/>
      <c r="AA651" s="21"/>
      <c r="AB651" s="3"/>
      <c r="AC651" s="3"/>
      <c r="AD651" s="3"/>
      <c r="AE651" s="3"/>
    </row>
    <row r="652" spans="1:31" s="15" customFormat="1" ht="31.5">
      <c r="A652" s="24">
        <v>47</v>
      </c>
      <c r="B652" s="8" t="s">
        <v>973</v>
      </c>
      <c r="C652" s="89">
        <f>COUNTA(C653:C655)</f>
        <v>3</v>
      </c>
      <c r="D652" s="62">
        <f t="shared" ref="D652:AA652" si="58">COUNTA(D653:D655)</f>
        <v>2</v>
      </c>
      <c r="E652" s="146"/>
      <c r="F652" s="90"/>
      <c r="G652" s="117">
        <f t="shared" si="58"/>
        <v>2</v>
      </c>
      <c r="H652" s="117">
        <f t="shared" si="58"/>
        <v>0</v>
      </c>
      <c r="I652" s="117">
        <f t="shared" si="58"/>
        <v>0</v>
      </c>
      <c r="J652" s="90"/>
      <c r="K652" s="146"/>
      <c r="L652" s="77"/>
      <c r="M652" s="62"/>
      <c r="N652" s="62">
        <f t="shared" si="58"/>
        <v>0</v>
      </c>
      <c r="O652" s="62">
        <f t="shared" si="58"/>
        <v>0</v>
      </c>
      <c r="P652" s="62">
        <f t="shared" si="58"/>
        <v>0</v>
      </c>
      <c r="Q652" s="62">
        <f t="shared" si="58"/>
        <v>3</v>
      </c>
      <c r="R652" s="62">
        <f t="shared" si="58"/>
        <v>0</v>
      </c>
      <c r="S652" s="62">
        <f t="shared" si="58"/>
        <v>0</v>
      </c>
      <c r="T652" s="62">
        <f t="shared" si="58"/>
        <v>0</v>
      </c>
      <c r="U652" s="62">
        <f t="shared" si="58"/>
        <v>2</v>
      </c>
      <c r="V652" s="62">
        <f t="shared" si="58"/>
        <v>2</v>
      </c>
      <c r="W652" s="62">
        <f t="shared" si="58"/>
        <v>1</v>
      </c>
      <c r="X652" s="62">
        <f t="shared" si="58"/>
        <v>0</v>
      </c>
      <c r="Y652" s="62">
        <f t="shared" si="58"/>
        <v>0</v>
      </c>
      <c r="Z652" s="62">
        <f t="shared" si="58"/>
        <v>0</v>
      </c>
      <c r="AA652" s="62">
        <f t="shared" si="58"/>
        <v>0</v>
      </c>
      <c r="AB652" s="9"/>
      <c r="AC652" s="9"/>
      <c r="AD652" s="9"/>
      <c r="AE652" s="9"/>
    </row>
    <row r="653" spans="1:31" s="15" customFormat="1" ht="91.5" customHeight="1">
      <c r="A653" s="24"/>
      <c r="B653" s="8"/>
      <c r="C653" s="84" t="s">
        <v>1267</v>
      </c>
      <c r="D653" s="40" t="s">
        <v>1269</v>
      </c>
      <c r="E653" s="150" t="s">
        <v>1268</v>
      </c>
      <c r="F653" s="86" t="s">
        <v>1823</v>
      </c>
      <c r="G653" s="123" t="s">
        <v>966</v>
      </c>
      <c r="H653" s="123"/>
      <c r="I653" s="123"/>
      <c r="J653" s="91" t="s">
        <v>1745</v>
      </c>
      <c r="K653" s="150" t="s">
        <v>1591</v>
      </c>
      <c r="L653" s="81"/>
      <c r="M653" s="43" t="s">
        <v>1592</v>
      </c>
      <c r="N653" s="9"/>
      <c r="O653" s="9"/>
      <c r="P653" s="9"/>
      <c r="Q653" s="21" t="s">
        <v>3</v>
      </c>
      <c r="R653" s="9"/>
      <c r="S653" s="9"/>
      <c r="T653" s="9"/>
      <c r="U653" s="43" t="s">
        <v>966</v>
      </c>
      <c r="V653" s="43" t="s">
        <v>966</v>
      </c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s="15" customFormat="1" ht="93.75" customHeight="1">
      <c r="A654" s="24"/>
      <c r="B654" s="8"/>
      <c r="C654" s="82" t="s">
        <v>1084</v>
      </c>
      <c r="D654" s="268" t="s">
        <v>1370</v>
      </c>
      <c r="E654" s="268" t="s">
        <v>1371</v>
      </c>
      <c r="F654" s="266" t="s">
        <v>1824</v>
      </c>
      <c r="G654" s="114"/>
      <c r="H654" s="114"/>
      <c r="I654" s="114"/>
      <c r="J654" s="296"/>
      <c r="K654" s="144" t="s">
        <v>1562</v>
      </c>
      <c r="L654" s="74"/>
      <c r="M654" s="41" t="s">
        <v>1574</v>
      </c>
      <c r="N654" s="9"/>
      <c r="O654" s="9"/>
      <c r="P654" s="9"/>
      <c r="Q654" s="40" t="s">
        <v>227</v>
      </c>
      <c r="R654" s="9"/>
      <c r="S654" s="9"/>
      <c r="T654" s="9"/>
      <c r="U654" s="266" t="s">
        <v>966</v>
      </c>
      <c r="V654" s="43" t="s">
        <v>966</v>
      </c>
      <c r="W654" s="43"/>
      <c r="X654" s="9"/>
      <c r="Y654" s="9"/>
      <c r="Z654" s="9"/>
      <c r="AA654" s="9"/>
      <c r="AB654" s="9"/>
      <c r="AC654" s="9"/>
      <c r="AD654" s="9"/>
      <c r="AE654" s="9"/>
    </row>
    <row r="655" spans="1:31" s="17" customFormat="1" ht="85.5" customHeight="1">
      <c r="A655" s="43"/>
      <c r="B655" s="42"/>
      <c r="C655" s="84" t="s">
        <v>1372</v>
      </c>
      <c r="D655" s="269"/>
      <c r="E655" s="269"/>
      <c r="F655" s="267"/>
      <c r="G655" s="115" t="s">
        <v>966</v>
      </c>
      <c r="H655" s="115"/>
      <c r="I655" s="115"/>
      <c r="J655" s="297"/>
      <c r="K655" s="144" t="s">
        <v>1562</v>
      </c>
      <c r="L655" s="74"/>
      <c r="M655" s="41" t="s">
        <v>1575</v>
      </c>
      <c r="N655" s="43"/>
      <c r="O655" s="43"/>
      <c r="P655" s="43"/>
      <c r="Q655" s="40" t="s">
        <v>227</v>
      </c>
      <c r="R655" s="43"/>
      <c r="S655" s="43"/>
      <c r="T655" s="43"/>
      <c r="U655" s="267"/>
      <c r="V655" s="43"/>
      <c r="W655" s="43" t="s">
        <v>966</v>
      </c>
      <c r="X655" s="43"/>
      <c r="Y655" s="43"/>
      <c r="Z655" s="43"/>
      <c r="AA655" s="43"/>
      <c r="AB655" s="43"/>
      <c r="AC655" s="43"/>
      <c r="AD655" s="43"/>
      <c r="AE655" s="43"/>
    </row>
    <row r="656" spans="1:31" s="43" customFormat="1" ht="71.25" customHeight="1">
      <c r="A656" s="43">
        <v>48</v>
      </c>
      <c r="B656" s="42" t="s">
        <v>974</v>
      </c>
      <c r="C656" s="89">
        <f>COUNTA(C657:C665)</f>
        <v>9</v>
      </c>
      <c r="D656" s="62">
        <f t="shared" ref="D656:AA656" si="59">COUNTA(D657:D665)</f>
        <v>7</v>
      </c>
      <c r="E656" s="146"/>
      <c r="F656" s="90"/>
      <c r="G656" s="117">
        <f t="shared" si="59"/>
        <v>3</v>
      </c>
      <c r="H656" s="117">
        <f t="shared" si="59"/>
        <v>0</v>
      </c>
      <c r="I656" s="117">
        <f t="shared" si="59"/>
        <v>0</v>
      </c>
      <c r="J656" s="90"/>
      <c r="K656" s="146"/>
      <c r="L656" s="77"/>
      <c r="M656" s="62"/>
      <c r="N656" s="62">
        <f t="shared" si="59"/>
        <v>0</v>
      </c>
      <c r="O656" s="62">
        <f t="shared" si="59"/>
        <v>0</v>
      </c>
      <c r="P656" s="62">
        <f t="shared" si="59"/>
        <v>0</v>
      </c>
      <c r="Q656" s="62">
        <f t="shared" si="59"/>
        <v>9</v>
      </c>
      <c r="R656" s="62">
        <f t="shared" si="59"/>
        <v>1</v>
      </c>
      <c r="S656" s="62">
        <f t="shared" si="59"/>
        <v>2</v>
      </c>
      <c r="T656" s="62">
        <f t="shared" si="59"/>
        <v>0</v>
      </c>
      <c r="U656" s="62">
        <f t="shared" si="59"/>
        <v>4</v>
      </c>
      <c r="V656" s="62">
        <f t="shared" si="59"/>
        <v>9</v>
      </c>
      <c r="W656" s="62">
        <f t="shared" si="59"/>
        <v>0</v>
      </c>
      <c r="X656" s="62">
        <f t="shared" si="59"/>
        <v>0</v>
      </c>
      <c r="Y656" s="62">
        <f t="shared" si="59"/>
        <v>0</v>
      </c>
      <c r="Z656" s="62">
        <f t="shared" si="59"/>
        <v>0</v>
      </c>
      <c r="AA656" s="62">
        <f t="shared" si="59"/>
        <v>0</v>
      </c>
    </row>
    <row r="657" spans="1:31" s="15" customFormat="1" ht="47.25">
      <c r="A657" s="24"/>
      <c r="B657" s="8"/>
      <c r="C657" s="84" t="s">
        <v>1084</v>
      </c>
      <c r="D657" s="40" t="s">
        <v>1085</v>
      </c>
      <c r="E657" s="144" t="s">
        <v>1086</v>
      </c>
      <c r="F657" s="86" t="s">
        <v>1504</v>
      </c>
      <c r="G657" s="123" t="s">
        <v>966</v>
      </c>
      <c r="H657" s="123"/>
      <c r="I657" s="123"/>
      <c r="J657" s="91" t="s">
        <v>1503</v>
      </c>
      <c r="K657" s="144" t="s">
        <v>1460</v>
      </c>
      <c r="L657" s="293" t="s">
        <v>1814</v>
      </c>
      <c r="M657" s="43" t="s">
        <v>1659</v>
      </c>
      <c r="N657" s="9"/>
      <c r="O657" s="9"/>
      <c r="P657" s="9"/>
      <c r="Q657" s="21" t="s">
        <v>227</v>
      </c>
      <c r="R657" s="9"/>
      <c r="S657" s="9"/>
      <c r="T657" s="9"/>
      <c r="U657" s="43" t="s">
        <v>966</v>
      </c>
      <c r="V657" s="43" t="s">
        <v>966</v>
      </c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s="15" customFormat="1" ht="47.25">
      <c r="A658" s="24"/>
      <c r="B658" s="8"/>
      <c r="C658" s="84" t="s">
        <v>1084</v>
      </c>
      <c r="D658" s="40" t="s">
        <v>1087</v>
      </c>
      <c r="E658" s="144" t="s">
        <v>1088</v>
      </c>
      <c r="F658" s="86" t="s">
        <v>1506</v>
      </c>
      <c r="G658" s="123"/>
      <c r="H658" s="123"/>
      <c r="I658" s="123"/>
      <c r="J658" s="91" t="s">
        <v>1505</v>
      </c>
      <c r="K658" s="144" t="s">
        <v>1460</v>
      </c>
      <c r="L658" s="295"/>
      <c r="M658" s="43" t="s">
        <v>1568</v>
      </c>
      <c r="N658" s="9"/>
      <c r="O658" s="9"/>
      <c r="P658" s="9"/>
      <c r="Q658" s="21" t="s">
        <v>227</v>
      </c>
      <c r="R658" s="43" t="s">
        <v>966</v>
      </c>
      <c r="S658" s="9"/>
      <c r="T658" s="9"/>
      <c r="U658" s="43"/>
      <c r="V658" s="43" t="s">
        <v>966</v>
      </c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s="15" customFormat="1" ht="47.25">
      <c r="A659" s="24"/>
      <c r="B659" s="8"/>
      <c r="C659" s="84" t="s">
        <v>1018</v>
      </c>
      <c r="D659" s="40" t="s">
        <v>1096</v>
      </c>
      <c r="E659" s="144" t="s">
        <v>1086</v>
      </c>
      <c r="F659" s="86" t="s">
        <v>1508</v>
      </c>
      <c r="G659" s="123"/>
      <c r="H659" s="123"/>
      <c r="I659" s="123"/>
      <c r="J659" s="91" t="s">
        <v>1507</v>
      </c>
      <c r="K659" s="144" t="s">
        <v>1460</v>
      </c>
      <c r="L659" s="294"/>
      <c r="M659" s="43" t="s">
        <v>1649</v>
      </c>
      <c r="N659" s="9"/>
      <c r="O659" s="9"/>
      <c r="P659" s="9"/>
      <c r="Q659" s="21" t="s">
        <v>227</v>
      </c>
      <c r="R659" s="9"/>
      <c r="S659" s="43" t="s">
        <v>966</v>
      </c>
      <c r="T659" s="43"/>
      <c r="U659" s="43"/>
      <c r="V659" s="43" t="s">
        <v>966</v>
      </c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s="15" customFormat="1" ht="63">
      <c r="A660" s="24"/>
      <c r="B660" s="8"/>
      <c r="C660" s="84" t="s">
        <v>1270</v>
      </c>
      <c r="D660" s="41" t="s">
        <v>1271</v>
      </c>
      <c r="E660" s="150" t="s">
        <v>1280</v>
      </c>
      <c r="F660" s="86" t="s">
        <v>1825</v>
      </c>
      <c r="G660" s="123"/>
      <c r="H660" s="123"/>
      <c r="I660" s="123"/>
      <c r="J660" s="91" t="s">
        <v>1746</v>
      </c>
      <c r="K660" s="150" t="s">
        <v>1591</v>
      </c>
      <c r="L660" s="81"/>
      <c r="M660" s="43" t="s">
        <v>1593</v>
      </c>
      <c r="N660" s="9"/>
      <c r="O660" s="9"/>
      <c r="P660" s="9"/>
      <c r="Q660" s="21" t="s">
        <v>3</v>
      </c>
      <c r="R660" s="9"/>
      <c r="S660" s="43"/>
      <c r="T660" s="43"/>
      <c r="U660" s="43" t="s">
        <v>966</v>
      </c>
      <c r="V660" s="43" t="s">
        <v>966</v>
      </c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s="15" customFormat="1" ht="63">
      <c r="A661" s="24"/>
      <c r="B661" s="8"/>
      <c r="C661" s="84" t="s">
        <v>1272</v>
      </c>
      <c r="D661" s="41" t="s">
        <v>1273</v>
      </c>
      <c r="E661" s="150" t="s">
        <v>1281</v>
      </c>
      <c r="F661" s="86" t="s">
        <v>1826</v>
      </c>
      <c r="G661" s="123"/>
      <c r="H661" s="123"/>
      <c r="I661" s="123"/>
      <c r="J661" s="91" t="s">
        <v>1747</v>
      </c>
      <c r="K661" s="150" t="s">
        <v>1591</v>
      </c>
      <c r="L661" s="81"/>
      <c r="M661" s="43">
        <v>57</v>
      </c>
      <c r="N661" s="9"/>
      <c r="O661" s="9"/>
      <c r="P661" s="9"/>
      <c r="Q661" s="21" t="s">
        <v>3</v>
      </c>
      <c r="R661" s="9"/>
      <c r="S661" s="43"/>
      <c r="T661" s="43"/>
      <c r="U661" s="43" t="s">
        <v>966</v>
      </c>
      <c r="V661" s="43" t="s">
        <v>966</v>
      </c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s="2" customFormat="1" ht="90.75" customHeight="1">
      <c r="A662" s="22"/>
      <c r="B662" s="25"/>
      <c r="C662" s="84" t="s">
        <v>1018</v>
      </c>
      <c r="D662" s="273" t="s">
        <v>1278</v>
      </c>
      <c r="E662" s="273" t="s">
        <v>1282</v>
      </c>
      <c r="F662" s="262" t="s">
        <v>1749</v>
      </c>
      <c r="G662" s="119"/>
      <c r="H662" s="119"/>
      <c r="I662" s="119"/>
      <c r="J662" s="271" t="s">
        <v>1748</v>
      </c>
      <c r="K662" s="150" t="s">
        <v>1595</v>
      </c>
      <c r="L662" s="81"/>
      <c r="M662" s="41" t="s">
        <v>1596</v>
      </c>
      <c r="N662" s="3"/>
      <c r="O662" s="3"/>
      <c r="P662" s="3"/>
      <c r="Q662" s="21" t="s">
        <v>227</v>
      </c>
      <c r="R662" s="21"/>
      <c r="S662" s="262" t="s">
        <v>966</v>
      </c>
      <c r="T662" s="22"/>
      <c r="U662" s="40"/>
      <c r="V662" s="40" t="s">
        <v>966</v>
      </c>
      <c r="W662" s="21"/>
      <c r="X662" s="21"/>
      <c r="Y662" s="21"/>
      <c r="Z662" s="21"/>
      <c r="AA662" s="21"/>
      <c r="AB662" s="3"/>
      <c r="AC662" s="3"/>
      <c r="AD662" s="3"/>
      <c r="AE662" s="3"/>
    </row>
    <row r="663" spans="1:31" s="2" customFormat="1" ht="90.75" customHeight="1">
      <c r="A663" s="22"/>
      <c r="B663" s="25"/>
      <c r="C663" s="84" t="s">
        <v>1279</v>
      </c>
      <c r="D663" s="273"/>
      <c r="E663" s="273"/>
      <c r="F663" s="286"/>
      <c r="G663" s="120" t="s">
        <v>966</v>
      </c>
      <c r="H663" s="120"/>
      <c r="I663" s="120"/>
      <c r="J663" s="287"/>
      <c r="K663" s="150" t="s">
        <v>1595</v>
      </c>
      <c r="L663" s="81"/>
      <c r="M663" s="41" t="s">
        <v>1597</v>
      </c>
      <c r="N663" s="3"/>
      <c r="O663" s="3"/>
      <c r="P663" s="3"/>
      <c r="Q663" s="21" t="s">
        <v>3</v>
      </c>
      <c r="R663" s="21"/>
      <c r="S663" s="286"/>
      <c r="T663" s="22"/>
      <c r="U663" s="40"/>
      <c r="V663" s="40" t="s">
        <v>966</v>
      </c>
      <c r="W663" s="21"/>
      <c r="X663" s="21"/>
      <c r="Y663" s="21"/>
      <c r="Z663" s="21"/>
      <c r="AA663" s="21"/>
      <c r="AB663" s="3"/>
      <c r="AC663" s="3"/>
      <c r="AD663" s="3"/>
      <c r="AE663" s="3"/>
    </row>
    <row r="664" spans="1:31" s="2" customFormat="1" ht="90.75" customHeight="1">
      <c r="A664" s="22"/>
      <c r="B664" s="25"/>
      <c r="C664" s="84" t="s">
        <v>1097</v>
      </c>
      <c r="D664" s="273"/>
      <c r="E664" s="273"/>
      <c r="F664" s="263"/>
      <c r="G664" s="121"/>
      <c r="H664" s="121"/>
      <c r="I664" s="121"/>
      <c r="J664" s="288"/>
      <c r="K664" s="150" t="s">
        <v>1595</v>
      </c>
      <c r="L664" s="81"/>
      <c r="M664" s="41" t="s">
        <v>1598</v>
      </c>
      <c r="N664" s="3"/>
      <c r="O664" s="3"/>
      <c r="P664" s="3"/>
      <c r="Q664" s="21" t="s">
        <v>3</v>
      </c>
      <c r="R664" s="21"/>
      <c r="S664" s="263"/>
      <c r="T664" s="22"/>
      <c r="U664" s="40"/>
      <c r="V664" s="40" t="s">
        <v>966</v>
      </c>
      <c r="W664" s="21"/>
      <c r="X664" s="21"/>
      <c r="Y664" s="21"/>
      <c r="Z664" s="21"/>
      <c r="AA664" s="21"/>
      <c r="AB664" s="3"/>
      <c r="AC664" s="3"/>
      <c r="AD664" s="3"/>
      <c r="AE664" s="3"/>
    </row>
    <row r="665" spans="1:31" s="2" customFormat="1" ht="90.75" customHeight="1">
      <c r="A665" s="22"/>
      <c r="B665" s="25"/>
      <c r="C665" s="84" t="s">
        <v>1367</v>
      </c>
      <c r="D665" s="40" t="s">
        <v>1368</v>
      </c>
      <c r="E665" s="144" t="s">
        <v>1369</v>
      </c>
      <c r="F665" s="96" t="s">
        <v>1827</v>
      </c>
      <c r="G665" s="96" t="s">
        <v>966</v>
      </c>
      <c r="H665" s="96"/>
      <c r="I665" s="96"/>
      <c r="J665" s="85"/>
      <c r="K665" s="144" t="s">
        <v>1562</v>
      </c>
      <c r="L665" s="74"/>
      <c r="M665" s="41">
        <v>57</v>
      </c>
      <c r="N665" s="3"/>
      <c r="O665" s="3"/>
      <c r="P665" s="3"/>
      <c r="Q665" s="21" t="s">
        <v>3</v>
      </c>
      <c r="R665" s="21"/>
      <c r="S665" s="22"/>
      <c r="T665" s="22"/>
      <c r="U665" s="40" t="s">
        <v>966</v>
      </c>
      <c r="V665" s="40" t="s">
        <v>966</v>
      </c>
      <c r="W665" s="21"/>
      <c r="X665" s="21"/>
      <c r="Y665" s="21"/>
      <c r="Z665" s="21"/>
      <c r="AA665" s="21"/>
      <c r="AB665" s="3"/>
      <c r="AC665" s="3"/>
      <c r="AD665" s="3"/>
      <c r="AE665" s="3"/>
    </row>
    <row r="666" spans="1:31" s="62" customFormat="1" ht="54" customHeight="1">
      <c r="A666" s="62">
        <v>49</v>
      </c>
      <c r="B666" s="61" t="s">
        <v>975</v>
      </c>
      <c r="C666" s="89">
        <f>COUNTA(C667:C672)</f>
        <v>6</v>
      </c>
      <c r="D666" s="62">
        <f t="shared" ref="D666:AA666" si="60">COUNTA(D667:D672)</f>
        <v>4</v>
      </c>
      <c r="E666" s="146"/>
      <c r="F666" s="90"/>
      <c r="G666" s="117">
        <f t="shared" si="60"/>
        <v>0</v>
      </c>
      <c r="H666" s="117">
        <f t="shared" si="60"/>
        <v>1</v>
      </c>
      <c r="I666" s="117">
        <f t="shared" si="60"/>
        <v>0</v>
      </c>
      <c r="J666" s="90"/>
      <c r="K666" s="146"/>
      <c r="L666" s="77"/>
      <c r="N666" s="62">
        <f t="shared" si="60"/>
        <v>0</v>
      </c>
      <c r="O666" s="62">
        <f t="shared" si="60"/>
        <v>0</v>
      </c>
      <c r="P666" s="62">
        <f t="shared" si="60"/>
        <v>0</v>
      </c>
      <c r="Q666" s="62">
        <f t="shared" si="60"/>
        <v>6</v>
      </c>
      <c r="R666" s="62">
        <f t="shared" si="60"/>
        <v>1</v>
      </c>
      <c r="S666" s="62">
        <f t="shared" si="60"/>
        <v>1</v>
      </c>
      <c r="T666" s="62">
        <f t="shared" si="60"/>
        <v>0</v>
      </c>
      <c r="U666" s="62">
        <f t="shared" si="60"/>
        <v>2</v>
      </c>
      <c r="V666" s="62">
        <f t="shared" si="60"/>
        <v>6</v>
      </c>
      <c r="W666" s="62">
        <f t="shared" si="60"/>
        <v>0</v>
      </c>
      <c r="X666" s="62">
        <f t="shared" si="60"/>
        <v>0</v>
      </c>
      <c r="Y666" s="62">
        <f t="shared" si="60"/>
        <v>0</v>
      </c>
      <c r="Z666" s="62">
        <f t="shared" si="60"/>
        <v>0</v>
      </c>
      <c r="AA666" s="62">
        <f t="shared" si="60"/>
        <v>0</v>
      </c>
    </row>
    <row r="667" spans="1:31" s="15" customFormat="1" ht="90.75" customHeight="1">
      <c r="A667" s="58"/>
      <c r="B667" s="57"/>
      <c r="C667" s="82" t="s">
        <v>1375</v>
      </c>
      <c r="D667" s="268" t="s">
        <v>1808</v>
      </c>
      <c r="E667" s="273" t="s">
        <v>1804</v>
      </c>
      <c r="F667" s="310"/>
      <c r="G667" s="117"/>
      <c r="H667" s="117"/>
      <c r="I667" s="117"/>
      <c r="J667" s="309"/>
      <c r="K667" s="55" t="s">
        <v>1552</v>
      </c>
      <c r="L667" s="55"/>
      <c r="M667" s="43"/>
      <c r="N667" s="9"/>
      <c r="O667" s="9"/>
      <c r="P667" s="9"/>
      <c r="Q667" s="37" t="s">
        <v>260</v>
      </c>
      <c r="R667" s="266" t="s">
        <v>966</v>
      </c>
      <c r="S667" s="9"/>
      <c r="T667" s="9"/>
      <c r="U667" s="17"/>
      <c r="V667" s="43" t="s">
        <v>966</v>
      </c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s="15" customFormat="1" ht="84" customHeight="1">
      <c r="A668" s="24"/>
      <c r="B668" s="8"/>
      <c r="C668" s="82" t="s">
        <v>1376</v>
      </c>
      <c r="D668" s="269"/>
      <c r="E668" s="273"/>
      <c r="F668" s="310"/>
      <c r="G668" s="117"/>
      <c r="H668" s="117"/>
      <c r="I668" s="117"/>
      <c r="J668" s="309"/>
      <c r="K668" s="55" t="s">
        <v>1552</v>
      </c>
      <c r="L668" s="55"/>
      <c r="M668" s="43"/>
      <c r="N668" s="9"/>
      <c r="O668" s="9"/>
      <c r="P668" s="9"/>
      <c r="Q668" s="37" t="s">
        <v>260</v>
      </c>
      <c r="R668" s="267"/>
      <c r="S668" s="9"/>
      <c r="T668" s="9"/>
      <c r="U668" s="17"/>
      <c r="V668" s="43" t="s">
        <v>966</v>
      </c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s="2" customFormat="1" ht="47.25" customHeight="1">
      <c r="A669" s="22"/>
      <c r="B669" s="25"/>
      <c r="C669" s="82" t="s">
        <v>1380</v>
      </c>
      <c r="D669" s="268" t="s">
        <v>1809</v>
      </c>
      <c r="E669" s="270" t="s">
        <v>1804</v>
      </c>
      <c r="F669" s="310"/>
      <c r="G669" s="117"/>
      <c r="H669" s="117"/>
      <c r="I669" s="117"/>
      <c r="J669" s="309"/>
      <c r="K669" s="55" t="s">
        <v>1552</v>
      </c>
      <c r="L669" s="55"/>
      <c r="M669" s="41"/>
      <c r="N669" s="3"/>
      <c r="O669" s="3"/>
      <c r="P669" s="3"/>
      <c r="Q669" s="37" t="s">
        <v>260</v>
      </c>
      <c r="R669" s="21"/>
      <c r="S669" s="22"/>
      <c r="T669" s="22"/>
      <c r="U669" s="310" t="s">
        <v>966</v>
      </c>
      <c r="V669" s="40" t="s">
        <v>966</v>
      </c>
      <c r="W669" s="21"/>
      <c r="X669" s="21"/>
      <c r="Y669" s="21"/>
      <c r="Z669" s="21"/>
      <c r="AA669" s="21"/>
      <c r="AB669" s="3"/>
      <c r="AC669" s="3"/>
      <c r="AD669" s="3"/>
      <c r="AE669" s="3"/>
    </row>
    <row r="670" spans="1:31" s="2" customFormat="1" ht="47.25" customHeight="1">
      <c r="A670" s="22"/>
      <c r="B670" s="25"/>
      <c r="C670" s="82" t="s">
        <v>1381</v>
      </c>
      <c r="D670" s="269"/>
      <c r="E670" s="269"/>
      <c r="F670" s="310"/>
      <c r="G670" s="117"/>
      <c r="H670" s="117"/>
      <c r="I670" s="117"/>
      <c r="J670" s="309"/>
      <c r="K670" s="55" t="s">
        <v>1552</v>
      </c>
      <c r="L670" s="55"/>
      <c r="M670" s="41"/>
      <c r="N670" s="3"/>
      <c r="O670" s="3"/>
      <c r="P670" s="3"/>
      <c r="Q670" s="37" t="s">
        <v>260</v>
      </c>
      <c r="R670" s="21"/>
      <c r="S670" s="22"/>
      <c r="T670" s="22"/>
      <c r="U670" s="310"/>
      <c r="V670" s="40" t="s">
        <v>966</v>
      </c>
      <c r="W670" s="21"/>
      <c r="X670" s="21"/>
      <c r="Y670" s="21"/>
      <c r="Z670" s="21"/>
      <c r="AA670" s="21"/>
      <c r="AB670" s="3"/>
      <c r="AC670" s="3"/>
      <c r="AD670" s="3"/>
      <c r="AE670" s="3"/>
    </row>
    <row r="671" spans="1:31" s="169" customFormat="1" ht="47.25" customHeight="1">
      <c r="A671" s="163"/>
      <c r="B671" s="183"/>
      <c r="C671" s="185" t="s">
        <v>1963</v>
      </c>
      <c r="D671" s="171" t="s">
        <v>1964</v>
      </c>
      <c r="E671" s="186" t="s">
        <v>1965</v>
      </c>
      <c r="F671" s="189" t="s">
        <v>1966</v>
      </c>
      <c r="G671" s="167"/>
      <c r="H671" s="167" t="s">
        <v>966</v>
      </c>
      <c r="I671" s="167"/>
      <c r="J671" s="190" t="s">
        <v>1967</v>
      </c>
      <c r="K671" s="187" t="s">
        <v>1850</v>
      </c>
      <c r="L671" s="187"/>
      <c r="M671" s="163">
        <v>61.88</v>
      </c>
      <c r="N671" s="168"/>
      <c r="O671" s="168"/>
      <c r="P671" s="168"/>
      <c r="Q671" s="185" t="s">
        <v>227</v>
      </c>
      <c r="R671" s="164"/>
      <c r="S671" s="163" t="s">
        <v>966</v>
      </c>
      <c r="T671" s="163"/>
      <c r="U671" s="188"/>
      <c r="V671" s="164" t="s">
        <v>966</v>
      </c>
      <c r="W671" s="164"/>
      <c r="X671" s="164"/>
      <c r="Y671" s="164"/>
      <c r="Z671" s="164"/>
      <c r="AA671" s="164"/>
      <c r="AB671" s="168"/>
      <c r="AC671" s="168"/>
      <c r="AD671" s="168"/>
      <c r="AE671" s="168"/>
    </row>
    <row r="672" spans="1:31" s="2" customFormat="1" ht="47.25" customHeight="1">
      <c r="A672" s="22"/>
      <c r="B672" s="25"/>
      <c r="C672" s="82" t="s">
        <v>1382</v>
      </c>
      <c r="D672" s="40" t="s">
        <v>1810</v>
      </c>
      <c r="E672" s="143" t="s">
        <v>1805</v>
      </c>
      <c r="F672" s="17"/>
      <c r="G672" s="17"/>
      <c r="H672" s="17"/>
      <c r="I672" s="17"/>
      <c r="J672" s="89"/>
      <c r="K672" s="55" t="s">
        <v>1552</v>
      </c>
      <c r="L672" s="55"/>
      <c r="M672" s="41"/>
      <c r="N672" s="3"/>
      <c r="O672" s="3"/>
      <c r="P672" s="3"/>
      <c r="Q672" s="37" t="s">
        <v>260</v>
      </c>
      <c r="R672" s="21"/>
      <c r="S672" s="22"/>
      <c r="T672" s="22"/>
      <c r="U672" s="59" t="s">
        <v>966</v>
      </c>
      <c r="V672" s="40" t="s">
        <v>966</v>
      </c>
      <c r="W672" s="21"/>
      <c r="X672" s="21"/>
      <c r="Y672" s="21"/>
      <c r="Z672" s="21"/>
      <c r="AA672" s="21"/>
      <c r="AB672" s="3"/>
      <c r="AC672" s="3"/>
      <c r="AD672" s="3"/>
      <c r="AE672" s="3"/>
    </row>
    <row r="673" spans="1:31" s="48" customFormat="1" ht="39.75" customHeight="1">
      <c r="A673" s="48">
        <v>50</v>
      </c>
      <c r="B673" s="47" t="s">
        <v>976</v>
      </c>
      <c r="C673" s="89">
        <f>COUNTA(C674:C702)</f>
        <v>29</v>
      </c>
      <c r="D673" s="62">
        <f t="shared" ref="D673:AA673" si="61">COUNTA(D674:D702)</f>
        <v>13</v>
      </c>
      <c r="E673" s="146"/>
      <c r="F673" s="90"/>
      <c r="G673" s="117">
        <f t="shared" si="61"/>
        <v>4</v>
      </c>
      <c r="H673" s="117">
        <f t="shared" si="61"/>
        <v>0</v>
      </c>
      <c r="I673" s="117">
        <f t="shared" si="61"/>
        <v>4</v>
      </c>
      <c r="J673" s="90"/>
      <c r="K673" s="146"/>
      <c r="L673" s="77"/>
      <c r="M673" s="62"/>
      <c r="N673" s="62">
        <f t="shared" si="61"/>
        <v>0</v>
      </c>
      <c r="O673" s="62">
        <f t="shared" si="61"/>
        <v>0</v>
      </c>
      <c r="P673" s="62">
        <f t="shared" si="61"/>
        <v>4</v>
      </c>
      <c r="Q673" s="62">
        <f t="shared" si="61"/>
        <v>25</v>
      </c>
      <c r="R673" s="62">
        <f t="shared" si="61"/>
        <v>7</v>
      </c>
      <c r="S673" s="62">
        <f t="shared" si="61"/>
        <v>0</v>
      </c>
      <c r="T673" s="62">
        <f t="shared" si="61"/>
        <v>0</v>
      </c>
      <c r="U673" s="62">
        <f t="shared" si="61"/>
        <v>6</v>
      </c>
      <c r="V673" s="62">
        <f t="shared" si="61"/>
        <v>29</v>
      </c>
      <c r="W673" s="62">
        <f t="shared" si="61"/>
        <v>0</v>
      </c>
      <c r="X673" s="62">
        <f t="shared" si="61"/>
        <v>0</v>
      </c>
      <c r="Y673" s="62">
        <f t="shared" si="61"/>
        <v>0</v>
      </c>
      <c r="Z673" s="62">
        <f t="shared" si="61"/>
        <v>0</v>
      </c>
      <c r="AA673" s="62">
        <f t="shared" si="61"/>
        <v>0</v>
      </c>
    </row>
    <row r="674" spans="1:31" s="2" customFormat="1" ht="47.25">
      <c r="A674" s="22"/>
      <c r="B674" s="25"/>
      <c r="C674" s="84" t="s">
        <v>998</v>
      </c>
      <c r="D674" s="273" t="s">
        <v>999</v>
      </c>
      <c r="E674" s="268" t="s">
        <v>1000</v>
      </c>
      <c r="F674" s="262" t="s">
        <v>1469</v>
      </c>
      <c r="G674" s="119"/>
      <c r="H674" s="119"/>
      <c r="I674" s="119"/>
      <c r="J674" s="264" t="s">
        <v>1468</v>
      </c>
      <c r="K674" s="144" t="s">
        <v>1539</v>
      </c>
      <c r="L674" s="74"/>
      <c r="M674" s="41" t="s">
        <v>1683</v>
      </c>
      <c r="N674" s="3"/>
      <c r="O674" s="3"/>
      <c r="P674" s="21" t="s">
        <v>2</v>
      </c>
      <c r="Q674" s="3"/>
      <c r="R674" s="268" t="s">
        <v>966</v>
      </c>
      <c r="S674" s="22"/>
      <c r="T674" s="22"/>
      <c r="U674" s="40"/>
      <c r="V674" s="40" t="s">
        <v>966</v>
      </c>
      <c r="W674" s="21"/>
      <c r="X674" s="21"/>
      <c r="Y674" s="21"/>
      <c r="Z674" s="21"/>
      <c r="AA674" s="21"/>
      <c r="AB674" s="3"/>
      <c r="AC674" s="3"/>
      <c r="AD674" s="3"/>
      <c r="AE674" s="3"/>
    </row>
    <row r="675" spans="1:31" s="2" customFormat="1" ht="47.25">
      <c r="A675" s="22"/>
      <c r="B675" s="25"/>
      <c r="C675" s="84" t="s">
        <v>1001</v>
      </c>
      <c r="D675" s="273"/>
      <c r="E675" s="270"/>
      <c r="F675" s="286"/>
      <c r="G675" s="120"/>
      <c r="H675" s="120"/>
      <c r="I675" s="120"/>
      <c r="J675" s="276"/>
      <c r="K675" s="144" t="s">
        <v>1539</v>
      </c>
      <c r="L675" s="74"/>
      <c r="M675" s="41" t="s">
        <v>1684</v>
      </c>
      <c r="N675" s="3"/>
      <c r="O675" s="3"/>
      <c r="P675" s="21" t="str">
        <f>P674</f>
        <v>4 sao</v>
      </c>
      <c r="Q675" s="3"/>
      <c r="R675" s="270"/>
      <c r="S675" s="22"/>
      <c r="T675" s="22"/>
      <c r="U675" s="40"/>
      <c r="V675" s="40" t="s">
        <v>966</v>
      </c>
      <c r="W675" s="21"/>
      <c r="X675" s="21"/>
      <c r="Y675" s="21"/>
      <c r="Z675" s="21"/>
      <c r="AA675" s="21"/>
      <c r="AB675" s="3"/>
      <c r="AC675" s="3"/>
      <c r="AD675" s="3"/>
      <c r="AE675" s="3"/>
    </row>
    <row r="676" spans="1:31" s="2" customFormat="1" ht="47.25">
      <c r="A676" s="22"/>
      <c r="B676" s="25"/>
      <c r="C676" s="84" t="s">
        <v>1002</v>
      </c>
      <c r="D676" s="273"/>
      <c r="E676" s="270"/>
      <c r="F676" s="286"/>
      <c r="G676" s="120" t="s">
        <v>966</v>
      </c>
      <c r="H676" s="120"/>
      <c r="I676" s="120"/>
      <c r="J676" s="276"/>
      <c r="K676" s="144" t="s">
        <v>1539</v>
      </c>
      <c r="L676" s="74"/>
      <c r="M676" s="41" t="s">
        <v>1686</v>
      </c>
      <c r="N676" s="3"/>
      <c r="O676" s="3"/>
      <c r="P676" s="21" t="str">
        <f>P675</f>
        <v>4 sao</v>
      </c>
      <c r="Q676" s="3"/>
      <c r="R676" s="270"/>
      <c r="S676" s="22"/>
      <c r="T676" s="22"/>
      <c r="U676" s="40"/>
      <c r="V676" s="40" t="s">
        <v>966</v>
      </c>
      <c r="W676" s="21"/>
      <c r="X676" s="21"/>
      <c r="Y676" s="21"/>
      <c r="Z676" s="21"/>
      <c r="AA676" s="21"/>
      <c r="AB676" s="3"/>
      <c r="AC676" s="3"/>
      <c r="AD676" s="3"/>
      <c r="AE676" s="3"/>
    </row>
    <row r="677" spans="1:31" s="2" customFormat="1" ht="108" customHeight="1">
      <c r="A677" s="22"/>
      <c r="B677" s="25"/>
      <c r="C677" s="84" t="s">
        <v>1003</v>
      </c>
      <c r="D677" s="273"/>
      <c r="E677" s="269"/>
      <c r="F677" s="263"/>
      <c r="G677" s="121"/>
      <c r="H677" s="121"/>
      <c r="I677" s="121"/>
      <c r="J677" s="265"/>
      <c r="K677" s="144" t="s">
        <v>1539</v>
      </c>
      <c r="L677" s="74"/>
      <c r="M677" s="41" t="s">
        <v>1687</v>
      </c>
      <c r="N677" s="3"/>
      <c r="O677" s="3"/>
      <c r="P677" s="21" t="str">
        <f>P676</f>
        <v>4 sao</v>
      </c>
      <c r="Q677" s="3"/>
      <c r="R677" s="269"/>
      <c r="S677" s="22"/>
      <c r="T677" s="22"/>
      <c r="U677" s="40"/>
      <c r="V677" s="40" t="s">
        <v>966</v>
      </c>
      <c r="W677" s="21"/>
      <c r="X677" s="21"/>
      <c r="Y677" s="21"/>
      <c r="Z677" s="21"/>
      <c r="AA677" s="21"/>
      <c r="AB677" s="3"/>
      <c r="AC677" s="3"/>
      <c r="AD677" s="3"/>
      <c r="AE677" s="3"/>
    </row>
    <row r="678" spans="1:31" s="2" customFormat="1" ht="108" customHeight="1">
      <c r="A678" s="22"/>
      <c r="B678" s="25"/>
      <c r="C678" s="84" t="s">
        <v>1057</v>
      </c>
      <c r="D678" s="273" t="s">
        <v>1058</v>
      </c>
      <c r="E678" s="273" t="s">
        <v>1059</v>
      </c>
      <c r="F678" s="262" t="s">
        <v>1490</v>
      </c>
      <c r="G678" s="119"/>
      <c r="H678" s="119"/>
      <c r="I678" s="119"/>
      <c r="J678" s="264" t="s">
        <v>1489</v>
      </c>
      <c r="K678" s="144" t="s">
        <v>1460</v>
      </c>
      <c r="L678" s="293" t="s">
        <v>1814</v>
      </c>
      <c r="M678" s="41" t="s">
        <v>1656</v>
      </c>
      <c r="N678" s="3"/>
      <c r="O678" s="3"/>
      <c r="P678" s="21"/>
      <c r="Q678" s="21" t="s">
        <v>227</v>
      </c>
      <c r="R678" s="21"/>
      <c r="S678" s="22"/>
      <c r="T678" s="22"/>
      <c r="U678" s="268" t="s">
        <v>966</v>
      </c>
      <c r="V678" s="40" t="s">
        <v>966</v>
      </c>
      <c r="W678" s="21"/>
      <c r="X678" s="21"/>
      <c r="Y678" s="21"/>
      <c r="Z678" s="21"/>
      <c r="AA678" s="21"/>
      <c r="AB678" s="3"/>
      <c r="AC678" s="3"/>
      <c r="AD678" s="3"/>
      <c r="AE678" s="3"/>
    </row>
    <row r="679" spans="1:31" s="2" customFormat="1" ht="108" customHeight="1">
      <c r="A679" s="22"/>
      <c r="B679" s="25"/>
      <c r="C679" s="84" t="s">
        <v>1060</v>
      </c>
      <c r="D679" s="273"/>
      <c r="E679" s="273"/>
      <c r="F679" s="286"/>
      <c r="G679" s="120" t="s">
        <v>966</v>
      </c>
      <c r="H679" s="120"/>
      <c r="I679" s="120"/>
      <c r="J679" s="276"/>
      <c r="K679" s="144" t="s">
        <v>1460</v>
      </c>
      <c r="L679" s="295"/>
      <c r="M679" s="41" t="s">
        <v>1657</v>
      </c>
      <c r="N679" s="3"/>
      <c r="O679" s="3"/>
      <c r="P679" s="21"/>
      <c r="Q679" s="21" t="s">
        <v>227</v>
      </c>
      <c r="R679" s="21"/>
      <c r="S679" s="22"/>
      <c r="T679" s="22"/>
      <c r="U679" s="270"/>
      <c r="V679" s="40" t="s">
        <v>966</v>
      </c>
      <c r="W679" s="21"/>
      <c r="X679" s="21"/>
      <c r="Y679" s="21"/>
      <c r="Z679" s="21"/>
      <c r="AA679" s="21"/>
      <c r="AB679" s="3"/>
      <c r="AC679" s="3"/>
      <c r="AD679" s="3"/>
      <c r="AE679" s="3"/>
    </row>
    <row r="680" spans="1:31" s="2" customFormat="1" ht="108" customHeight="1">
      <c r="A680" s="22"/>
      <c r="B680" s="25"/>
      <c r="C680" s="84" t="s">
        <v>1061</v>
      </c>
      <c r="D680" s="273"/>
      <c r="E680" s="273"/>
      <c r="F680" s="263"/>
      <c r="G680" s="121"/>
      <c r="H680" s="121"/>
      <c r="I680" s="121"/>
      <c r="J680" s="265"/>
      <c r="K680" s="144" t="s">
        <v>1460</v>
      </c>
      <c r="L680" s="294"/>
      <c r="M680" s="41" t="s">
        <v>1658</v>
      </c>
      <c r="N680" s="3"/>
      <c r="O680" s="3"/>
      <c r="P680" s="21"/>
      <c r="Q680" s="21" t="s">
        <v>227</v>
      </c>
      <c r="R680" s="21"/>
      <c r="S680" s="22"/>
      <c r="T680" s="22"/>
      <c r="U680" s="269"/>
      <c r="V680" s="40" t="s">
        <v>966</v>
      </c>
      <c r="W680" s="21"/>
      <c r="X680" s="21"/>
      <c r="Y680" s="21"/>
      <c r="Z680" s="21"/>
      <c r="AA680" s="21"/>
      <c r="AB680" s="3"/>
      <c r="AC680" s="3"/>
      <c r="AD680" s="3"/>
      <c r="AE680" s="3"/>
    </row>
    <row r="681" spans="1:31" s="2" customFormat="1" ht="108" customHeight="1">
      <c r="A681" s="22"/>
      <c r="B681" s="25"/>
      <c r="C681" s="84" t="s">
        <v>1062</v>
      </c>
      <c r="D681" s="40" t="s">
        <v>1063</v>
      </c>
      <c r="E681" s="144" t="s">
        <v>1059</v>
      </c>
      <c r="F681" s="86" t="s">
        <v>1492</v>
      </c>
      <c r="G681" s="123" t="s">
        <v>966</v>
      </c>
      <c r="H681" s="123"/>
      <c r="I681" s="123" t="s">
        <v>1685</v>
      </c>
      <c r="J681" s="91" t="s">
        <v>1491</v>
      </c>
      <c r="K681" s="144" t="s">
        <v>1460</v>
      </c>
      <c r="L681" s="95" t="s">
        <v>1814</v>
      </c>
      <c r="M681" s="41" t="s">
        <v>1655</v>
      </c>
      <c r="N681" s="3"/>
      <c r="O681" s="3"/>
      <c r="P681" s="21"/>
      <c r="Q681" s="21" t="s">
        <v>227</v>
      </c>
      <c r="R681" s="21" t="s">
        <v>966</v>
      </c>
      <c r="S681" s="22"/>
      <c r="T681" s="22"/>
      <c r="U681" s="40"/>
      <c r="V681" s="40" t="s">
        <v>966</v>
      </c>
      <c r="W681" s="21"/>
      <c r="X681" s="21"/>
      <c r="Y681" s="21"/>
      <c r="Z681" s="21"/>
      <c r="AA681" s="21"/>
      <c r="AB681" s="3"/>
      <c r="AC681" s="3"/>
      <c r="AD681" s="3"/>
      <c r="AE681" s="3"/>
    </row>
    <row r="682" spans="1:31" s="2" customFormat="1" ht="108" customHeight="1">
      <c r="A682" s="22"/>
      <c r="B682" s="25"/>
      <c r="C682" s="84" t="s">
        <v>1064</v>
      </c>
      <c r="D682" s="40" t="s">
        <v>1065</v>
      </c>
      <c r="E682" s="144" t="s">
        <v>1059</v>
      </c>
      <c r="F682" s="86" t="s">
        <v>1494</v>
      </c>
      <c r="G682" s="123"/>
      <c r="H682" s="123"/>
      <c r="I682" s="123" t="s">
        <v>1685</v>
      </c>
      <c r="J682" s="91" t="s">
        <v>1493</v>
      </c>
      <c r="K682" s="144" t="s">
        <v>1460</v>
      </c>
      <c r="L682" s="95" t="s">
        <v>1814</v>
      </c>
      <c r="M682" s="41">
        <v>54</v>
      </c>
      <c r="N682" s="3"/>
      <c r="O682" s="3"/>
      <c r="P682" s="21"/>
      <c r="Q682" s="21" t="s">
        <v>227</v>
      </c>
      <c r="R682" s="21" t="s">
        <v>966</v>
      </c>
      <c r="S682" s="22"/>
      <c r="T682" s="22"/>
      <c r="U682" s="40"/>
      <c r="V682" s="40" t="s">
        <v>966</v>
      </c>
      <c r="W682" s="21"/>
      <c r="X682" s="21"/>
      <c r="Y682" s="21"/>
      <c r="Z682" s="21"/>
      <c r="AA682" s="21"/>
      <c r="AB682" s="3"/>
      <c r="AC682" s="3"/>
      <c r="AD682" s="3"/>
      <c r="AE682" s="3"/>
    </row>
    <row r="683" spans="1:31" s="2" customFormat="1" ht="108" customHeight="1">
      <c r="A683" s="22"/>
      <c r="B683" s="25"/>
      <c r="C683" s="84" t="s">
        <v>1066</v>
      </c>
      <c r="D683" s="273" t="s">
        <v>1067</v>
      </c>
      <c r="E683" s="273" t="s">
        <v>1059</v>
      </c>
      <c r="F683" s="262" t="s">
        <v>1496</v>
      </c>
      <c r="G683" s="119"/>
      <c r="H683" s="119"/>
      <c r="I683" s="119" t="s">
        <v>1685</v>
      </c>
      <c r="J683" s="264" t="s">
        <v>1495</v>
      </c>
      <c r="K683" s="144" t="s">
        <v>1460</v>
      </c>
      <c r="L683" s="293" t="s">
        <v>1814</v>
      </c>
      <c r="M683" s="41" t="s">
        <v>1653</v>
      </c>
      <c r="N683" s="3"/>
      <c r="O683" s="3"/>
      <c r="P683" s="21"/>
      <c r="Q683" s="21" t="s">
        <v>227</v>
      </c>
      <c r="R683" s="268" t="s">
        <v>966</v>
      </c>
      <c r="S683" s="22"/>
      <c r="T683" s="22"/>
      <c r="U683" s="40"/>
      <c r="V683" s="40" t="s">
        <v>966</v>
      </c>
      <c r="W683" s="21"/>
      <c r="X683" s="21"/>
      <c r="Y683" s="21"/>
      <c r="Z683" s="21"/>
      <c r="AA683" s="21"/>
      <c r="AB683" s="3"/>
      <c r="AC683" s="3"/>
      <c r="AD683" s="3"/>
      <c r="AE683" s="3"/>
    </row>
    <row r="684" spans="1:31" s="2" customFormat="1" ht="108" customHeight="1">
      <c r="A684" s="22"/>
      <c r="B684" s="25"/>
      <c r="C684" s="84" t="s">
        <v>1068</v>
      </c>
      <c r="D684" s="273"/>
      <c r="E684" s="273"/>
      <c r="F684" s="263"/>
      <c r="G684" s="121"/>
      <c r="H684" s="121"/>
      <c r="I684" s="121"/>
      <c r="J684" s="265"/>
      <c r="K684" s="144" t="s">
        <v>1460</v>
      </c>
      <c r="L684" s="294"/>
      <c r="M684" s="41" t="s">
        <v>1654</v>
      </c>
      <c r="N684" s="3"/>
      <c r="O684" s="3"/>
      <c r="P684" s="21"/>
      <c r="Q684" s="21" t="s">
        <v>227</v>
      </c>
      <c r="R684" s="269"/>
      <c r="S684" s="22"/>
      <c r="T684" s="22"/>
      <c r="U684" s="40"/>
      <c r="V684" s="40" t="s">
        <v>966</v>
      </c>
      <c r="W684" s="21"/>
      <c r="X684" s="21"/>
      <c r="Y684" s="21"/>
      <c r="Z684" s="21"/>
      <c r="AA684" s="21"/>
      <c r="AB684" s="3"/>
      <c r="AC684" s="3"/>
      <c r="AD684" s="3"/>
      <c r="AE684" s="3"/>
    </row>
    <row r="685" spans="1:31" s="169" customFormat="1" ht="108" customHeight="1">
      <c r="A685" s="163"/>
      <c r="B685" s="183"/>
      <c r="C685" s="164" t="s">
        <v>1874</v>
      </c>
      <c r="D685" s="253" t="s">
        <v>1876</v>
      </c>
      <c r="E685" s="253" t="s">
        <v>1877</v>
      </c>
      <c r="F685" s="259" t="s">
        <v>1878</v>
      </c>
      <c r="G685" s="175"/>
      <c r="H685" s="175"/>
      <c r="I685" s="175"/>
      <c r="J685" s="316" t="s">
        <v>1879</v>
      </c>
      <c r="K685" s="253" t="s">
        <v>1850</v>
      </c>
      <c r="L685" s="191"/>
      <c r="M685" s="163">
        <v>54</v>
      </c>
      <c r="N685" s="168"/>
      <c r="O685" s="168"/>
      <c r="P685" s="164"/>
      <c r="Q685" s="164" t="s">
        <v>227</v>
      </c>
      <c r="R685" s="171"/>
      <c r="S685" s="163"/>
      <c r="T685" s="163"/>
      <c r="U685" s="253" t="s">
        <v>966</v>
      </c>
      <c r="V685" s="164" t="s">
        <v>966</v>
      </c>
      <c r="W685" s="164"/>
      <c r="X685" s="164"/>
      <c r="Y685" s="164"/>
      <c r="Z685" s="164"/>
      <c r="AA685" s="164"/>
      <c r="AB685" s="168"/>
      <c r="AC685" s="168"/>
      <c r="AD685" s="168"/>
      <c r="AE685" s="168"/>
    </row>
    <row r="686" spans="1:31" s="169" customFormat="1" ht="108" customHeight="1">
      <c r="A686" s="163"/>
      <c r="B686" s="183"/>
      <c r="C686" s="164" t="s">
        <v>1875</v>
      </c>
      <c r="D686" s="254"/>
      <c r="E686" s="254"/>
      <c r="F686" s="260"/>
      <c r="G686" s="175"/>
      <c r="H686" s="175"/>
      <c r="I686" s="175"/>
      <c r="J686" s="317"/>
      <c r="K686" s="255"/>
      <c r="L686" s="191"/>
      <c r="M686" s="163">
        <v>55</v>
      </c>
      <c r="N686" s="168"/>
      <c r="O686" s="168"/>
      <c r="P686" s="164"/>
      <c r="Q686" s="164" t="s">
        <v>227</v>
      </c>
      <c r="R686" s="171"/>
      <c r="S686" s="163"/>
      <c r="T686" s="163"/>
      <c r="U686" s="255"/>
      <c r="V686" s="164" t="s">
        <v>966</v>
      </c>
      <c r="W686" s="164"/>
      <c r="X686" s="164"/>
      <c r="Y686" s="164"/>
      <c r="Z686" s="164"/>
      <c r="AA686" s="164"/>
      <c r="AB686" s="168"/>
      <c r="AC686" s="168"/>
      <c r="AD686" s="168"/>
      <c r="AE686" s="168"/>
    </row>
    <row r="687" spans="1:31" s="169" customFormat="1" ht="108" customHeight="1">
      <c r="A687" s="163"/>
      <c r="B687" s="183"/>
      <c r="C687" s="164" t="s">
        <v>1066</v>
      </c>
      <c r="D687" s="325" t="s">
        <v>1881</v>
      </c>
      <c r="E687" s="325" t="s">
        <v>1882</v>
      </c>
      <c r="F687" s="326" t="s">
        <v>1496</v>
      </c>
      <c r="G687" s="163"/>
      <c r="H687" s="163"/>
      <c r="I687" s="163" t="s">
        <v>966</v>
      </c>
      <c r="J687" s="327" t="s">
        <v>1883</v>
      </c>
      <c r="K687" s="253" t="s">
        <v>1850</v>
      </c>
      <c r="L687" s="191"/>
      <c r="M687" s="163">
        <v>62</v>
      </c>
      <c r="N687" s="168"/>
      <c r="O687" s="168"/>
      <c r="P687" s="164"/>
      <c r="Q687" s="164" t="s">
        <v>227</v>
      </c>
      <c r="R687" s="253" t="s">
        <v>966</v>
      </c>
      <c r="S687" s="163"/>
      <c r="T687" s="163"/>
      <c r="U687" s="185"/>
      <c r="V687" s="164" t="s">
        <v>966</v>
      </c>
      <c r="W687" s="164"/>
      <c r="X687" s="164"/>
      <c r="Y687" s="164"/>
      <c r="Z687" s="164"/>
      <c r="AA687" s="164"/>
      <c r="AB687" s="168"/>
      <c r="AC687" s="168"/>
      <c r="AD687" s="168"/>
      <c r="AE687" s="168"/>
    </row>
    <row r="688" spans="1:31" s="169" customFormat="1" ht="108" customHeight="1">
      <c r="A688" s="163"/>
      <c r="B688" s="183"/>
      <c r="C688" s="164" t="s">
        <v>1880</v>
      </c>
      <c r="D688" s="325"/>
      <c r="E688" s="325"/>
      <c r="F688" s="326"/>
      <c r="G688" s="163"/>
      <c r="H688" s="163"/>
      <c r="I688" s="163"/>
      <c r="J688" s="327"/>
      <c r="K688" s="255"/>
      <c r="L688" s="191"/>
      <c r="M688" s="163">
        <v>62</v>
      </c>
      <c r="N688" s="168"/>
      <c r="O688" s="168"/>
      <c r="P688" s="164"/>
      <c r="Q688" s="164" t="s">
        <v>227</v>
      </c>
      <c r="R688" s="255"/>
      <c r="S688" s="163"/>
      <c r="T688" s="163"/>
      <c r="U688" s="185"/>
      <c r="V688" s="164" t="s">
        <v>966</v>
      </c>
      <c r="W688" s="164"/>
      <c r="X688" s="164"/>
      <c r="Y688" s="164"/>
      <c r="Z688" s="164"/>
      <c r="AA688" s="164"/>
      <c r="AB688" s="168"/>
      <c r="AC688" s="168"/>
      <c r="AD688" s="168"/>
      <c r="AE688" s="168"/>
    </row>
    <row r="689" spans="1:31" s="169" customFormat="1" ht="108" customHeight="1">
      <c r="A689" s="163"/>
      <c r="B689" s="183"/>
      <c r="C689" s="164" t="s">
        <v>1884</v>
      </c>
      <c r="D689" s="171" t="s">
        <v>1885</v>
      </c>
      <c r="E689" s="171" t="s">
        <v>1886</v>
      </c>
      <c r="F689" s="175" t="s">
        <v>1494</v>
      </c>
      <c r="G689" s="175"/>
      <c r="H689" s="175"/>
      <c r="I689" s="175"/>
      <c r="J689" s="174" t="s">
        <v>1887</v>
      </c>
      <c r="K689" s="164" t="s">
        <v>1850</v>
      </c>
      <c r="L689" s="191"/>
      <c r="M689" s="163">
        <v>61</v>
      </c>
      <c r="N689" s="168"/>
      <c r="O689" s="168"/>
      <c r="P689" s="164"/>
      <c r="Q689" s="164" t="s">
        <v>227</v>
      </c>
      <c r="R689" s="171" t="s">
        <v>966</v>
      </c>
      <c r="S689" s="163"/>
      <c r="T689" s="163"/>
      <c r="U689" s="185"/>
      <c r="V689" s="164" t="s">
        <v>966</v>
      </c>
      <c r="W689" s="164"/>
      <c r="X689" s="164"/>
      <c r="Y689" s="164"/>
      <c r="Z689" s="164"/>
      <c r="AA689" s="164"/>
      <c r="AB689" s="168"/>
      <c r="AC689" s="168"/>
      <c r="AD689" s="168"/>
      <c r="AE689" s="168"/>
    </row>
    <row r="690" spans="1:31" s="2" customFormat="1" ht="108" customHeight="1">
      <c r="A690" s="22"/>
      <c r="B690" s="25"/>
      <c r="C690" s="84" t="s">
        <v>1177</v>
      </c>
      <c r="D690" s="273" t="s">
        <v>1178</v>
      </c>
      <c r="E690" s="273" t="s">
        <v>1179</v>
      </c>
      <c r="F690" s="262" t="s">
        <v>1750</v>
      </c>
      <c r="G690" s="119"/>
      <c r="H690" s="119"/>
      <c r="I690" s="119"/>
      <c r="J690" s="271" t="s">
        <v>1751</v>
      </c>
      <c r="K690" s="144" t="s">
        <v>1631</v>
      </c>
      <c r="L690" s="74"/>
      <c r="M690" s="41"/>
      <c r="N690" s="3"/>
      <c r="O690" s="3"/>
      <c r="P690" s="21"/>
      <c r="Q690" s="21" t="s">
        <v>227</v>
      </c>
      <c r="R690" s="21"/>
      <c r="S690" s="22"/>
      <c r="T690" s="22"/>
      <c r="U690" s="268" t="s">
        <v>966</v>
      </c>
      <c r="V690" s="40" t="s">
        <v>966</v>
      </c>
      <c r="W690" s="21"/>
      <c r="X690" s="21"/>
      <c r="Y690" s="21"/>
      <c r="Z690" s="21"/>
      <c r="AA690" s="21"/>
      <c r="AB690" s="3"/>
      <c r="AC690" s="3"/>
      <c r="AD690" s="3"/>
      <c r="AE690" s="3"/>
    </row>
    <row r="691" spans="1:31" s="2" customFormat="1" ht="108" customHeight="1">
      <c r="A691" s="22"/>
      <c r="B691" s="25"/>
      <c r="C691" s="84" t="s">
        <v>1180</v>
      </c>
      <c r="D691" s="273"/>
      <c r="E691" s="273"/>
      <c r="F691" s="286"/>
      <c r="G691" s="120"/>
      <c r="H691" s="120"/>
      <c r="I691" s="120"/>
      <c r="J691" s="292"/>
      <c r="K691" s="144" t="s">
        <v>1631</v>
      </c>
      <c r="L691" s="74"/>
      <c r="M691" s="41"/>
      <c r="N691" s="3"/>
      <c r="O691" s="3"/>
      <c r="P691" s="21"/>
      <c r="Q691" s="21" t="s">
        <v>227</v>
      </c>
      <c r="R691" s="21"/>
      <c r="S691" s="22"/>
      <c r="T691" s="22"/>
      <c r="U691" s="270"/>
      <c r="V691" s="40" t="s">
        <v>966</v>
      </c>
      <c r="W691" s="21"/>
      <c r="X691" s="21"/>
      <c r="Y691" s="21"/>
      <c r="Z691" s="21"/>
      <c r="AA691" s="21"/>
      <c r="AB691" s="3"/>
      <c r="AC691" s="3"/>
      <c r="AD691" s="3"/>
      <c r="AE691" s="3"/>
    </row>
    <row r="692" spans="1:31" s="2" customFormat="1" ht="108" customHeight="1">
      <c r="A692" s="22"/>
      <c r="B692" s="25"/>
      <c r="C692" s="84" t="s">
        <v>1181</v>
      </c>
      <c r="D692" s="273"/>
      <c r="E692" s="273"/>
      <c r="F692" s="263"/>
      <c r="G692" s="121"/>
      <c r="H692" s="121"/>
      <c r="I692" s="121"/>
      <c r="J692" s="272"/>
      <c r="K692" s="144" t="s">
        <v>1631</v>
      </c>
      <c r="L692" s="74"/>
      <c r="M692" s="41"/>
      <c r="N692" s="3"/>
      <c r="O692" s="3"/>
      <c r="P692" s="21"/>
      <c r="Q692" s="21" t="s">
        <v>227</v>
      </c>
      <c r="R692" s="21"/>
      <c r="S692" s="22"/>
      <c r="T692" s="22"/>
      <c r="U692" s="269"/>
      <c r="V692" s="40" t="s">
        <v>966</v>
      </c>
      <c r="W692" s="21"/>
      <c r="X692" s="21"/>
      <c r="Y692" s="21"/>
      <c r="Z692" s="21"/>
      <c r="AA692" s="21"/>
      <c r="AB692" s="3"/>
      <c r="AC692" s="3"/>
      <c r="AD692" s="3"/>
      <c r="AE692" s="3"/>
    </row>
    <row r="693" spans="1:31" s="2" customFormat="1" ht="108" customHeight="1">
      <c r="A693" s="22"/>
      <c r="B693" s="25"/>
      <c r="C693" s="82" t="s">
        <v>1182</v>
      </c>
      <c r="D693" s="268" t="s">
        <v>1183</v>
      </c>
      <c r="E693" s="268" t="s">
        <v>1184</v>
      </c>
      <c r="F693" s="262" t="s">
        <v>1752</v>
      </c>
      <c r="G693" s="119"/>
      <c r="H693" s="119"/>
      <c r="I693" s="119"/>
      <c r="J693" s="271" t="s">
        <v>1753</v>
      </c>
      <c r="K693" s="144" t="s">
        <v>1631</v>
      </c>
      <c r="L693" s="74"/>
      <c r="M693" s="41"/>
      <c r="N693" s="3"/>
      <c r="O693" s="3"/>
      <c r="P693" s="21"/>
      <c r="Q693" s="54" t="s">
        <v>227</v>
      </c>
      <c r="R693" s="21"/>
      <c r="S693" s="22"/>
      <c r="T693" s="22"/>
      <c r="U693" s="268" t="s">
        <v>966</v>
      </c>
      <c r="V693" s="40" t="s">
        <v>966</v>
      </c>
      <c r="W693" s="21"/>
      <c r="X693" s="21"/>
      <c r="Y693" s="21"/>
      <c r="Z693" s="21"/>
      <c r="AA693" s="21"/>
      <c r="AB693" s="3"/>
      <c r="AC693" s="3"/>
      <c r="AD693" s="3"/>
      <c r="AE693" s="3"/>
    </row>
    <row r="694" spans="1:31" s="2" customFormat="1" ht="108" customHeight="1">
      <c r="A694" s="22"/>
      <c r="B694" s="25"/>
      <c r="C694" s="84" t="s">
        <v>1185</v>
      </c>
      <c r="D694" s="270"/>
      <c r="E694" s="270"/>
      <c r="F694" s="286"/>
      <c r="G694" s="120"/>
      <c r="H694" s="120"/>
      <c r="I694" s="120"/>
      <c r="J694" s="287"/>
      <c r="K694" s="144" t="s">
        <v>1631</v>
      </c>
      <c r="L694" s="74"/>
      <c r="M694" s="41"/>
      <c r="N694" s="3"/>
      <c r="O694" s="3"/>
      <c r="P694" s="21"/>
      <c r="Q694" s="21" t="s">
        <v>227</v>
      </c>
      <c r="R694" s="21"/>
      <c r="S694" s="22"/>
      <c r="T694" s="22"/>
      <c r="U694" s="270"/>
      <c r="V694" s="40" t="s">
        <v>966</v>
      </c>
      <c r="W694" s="21"/>
      <c r="X694" s="21"/>
      <c r="Y694" s="21"/>
      <c r="Z694" s="21"/>
      <c r="AA694" s="21"/>
      <c r="AB694" s="3"/>
      <c r="AC694" s="3"/>
      <c r="AD694" s="3"/>
      <c r="AE694" s="3"/>
    </row>
    <row r="695" spans="1:31" s="2" customFormat="1" ht="108" customHeight="1">
      <c r="A695" s="22"/>
      <c r="B695" s="25"/>
      <c r="C695" s="84" t="s">
        <v>1186</v>
      </c>
      <c r="D695" s="270"/>
      <c r="E695" s="270"/>
      <c r="F695" s="286"/>
      <c r="G695" s="120"/>
      <c r="H695" s="120"/>
      <c r="I695" s="120"/>
      <c r="J695" s="287"/>
      <c r="K695" s="144" t="s">
        <v>1631</v>
      </c>
      <c r="L695" s="74"/>
      <c r="M695" s="41"/>
      <c r="N695" s="3"/>
      <c r="O695" s="3"/>
      <c r="P695" s="21"/>
      <c r="Q695" s="21" t="s">
        <v>227</v>
      </c>
      <c r="R695" s="21"/>
      <c r="S695" s="22"/>
      <c r="T695" s="22"/>
      <c r="U695" s="270"/>
      <c r="V695" s="40" t="s">
        <v>966</v>
      </c>
      <c r="W695" s="21"/>
      <c r="X695" s="21"/>
      <c r="Y695" s="21"/>
      <c r="Z695" s="21"/>
      <c r="AA695" s="21"/>
      <c r="AB695" s="3"/>
      <c r="AC695" s="3"/>
      <c r="AD695" s="3"/>
      <c r="AE695" s="3"/>
    </row>
    <row r="696" spans="1:31" s="2" customFormat="1" ht="108" customHeight="1">
      <c r="A696" s="22"/>
      <c r="B696" s="25"/>
      <c r="C696" s="84" t="s">
        <v>1187</v>
      </c>
      <c r="D696" s="270"/>
      <c r="E696" s="270"/>
      <c r="F696" s="286"/>
      <c r="G696" s="120"/>
      <c r="H696" s="120"/>
      <c r="I696" s="120"/>
      <c r="J696" s="287"/>
      <c r="K696" s="144" t="s">
        <v>1631</v>
      </c>
      <c r="L696" s="74"/>
      <c r="M696" s="41"/>
      <c r="N696" s="3"/>
      <c r="O696" s="3"/>
      <c r="P696" s="21"/>
      <c r="Q696" s="21" t="s">
        <v>227</v>
      </c>
      <c r="R696" s="21"/>
      <c r="S696" s="22"/>
      <c r="T696" s="22"/>
      <c r="U696" s="270"/>
      <c r="V696" s="40" t="s">
        <v>966</v>
      </c>
      <c r="W696" s="21"/>
      <c r="X696" s="21"/>
      <c r="Y696" s="21"/>
      <c r="Z696" s="21"/>
      <c r="AA696" s="21"/>
      <c r="AB696" s="3"/>
      <c r="AC696" s="3"/>
      <c r="AD696" s="3"/>
      <c r="AE696" s="3"/>
    </row>
    <row r="697" spans="1:31" s="2" customFormat="1" ht="108" customHeight="1">
      <c r="A697" s="22"/>
      <c r="B697" s="25"/>
      <c r="C697" s="84" t="s">
        <v>1188</v>
      </c>
      <c r="D697" s="269"/>
      <c r="E697" s="269"/>
      <c r="F697" s="263"/>
      <c r="G697" s="121"/>
      <c r="H697" s="121"/>
      <c r="I697" s="121"/>
      <c r="J697" s="288"/>
      <c r="K697" s="144" t="s">
        <v>1631</v>
      </c>
      <c r="L697" s="74"/>
      <c r="M697" s="41"/>
      <c r="N697" s="3"/>
      <c r="O697" s="3"/>
      <c r="P697" s="21"/>
      <c r="Q697" s="21" t="s">
        <v>227</v>
      </c>
      <c r="R697" s="21"/>
      <c r="S697" s="22"/>
      <c r="T697" s="22"/>
      <c r="U697" s="269"/>
      <c r="V697" s="40" t="s">
        <v>966</v>
      </c>
      <c r="W697" s="21"/>
      <c r="X697" s="21"/>
      <c r="Y697" s="21"/>
      <c r="Z697" s="21"/>
      <c r="AA697" s="21"/>
      <c r="AB697" s="3"/>
      <c r="AC697" s="3"/>
      <c r="AD697" s="3"/>
      <c r="AE697" s="3"/>
    </row>
    <row r="698" spans="1:31" s="2" customFormat="1" ht="108" customHeight="1">
      <c r="A698" s="22"/>
      <c r="B698" s="25"/>
      <c r="C698" s="84" t="s">
        <v>1066</v>
      </c>
      <c r="D698" s="273" t="s">
        <v>1189</v>
      </c>
      <c r="E698" s="273" t="s">
        <v>1190</v>
      </c>
      <c r="F698" s="262" t="s">
        <v>1754</v>
      </c>
      <c r="G698" s="119"/>
      <c r="H698" s="119"/>
      <c r="I698" s="119"/>
      <c r="J698" s="271" t="s">
        <v>1755</v>
      </c>
      <c r="K698" s="144" t="s">
        <v>1631</v>
      </c>
      <c r="L698" s="74"/>
      <c r="M698" s="41"/>
      <c r="N698" s="3"/>
      <c r="O698" s="3"/>
      <c r="P698" s="21"/>
      <c r="Q698" s="21" t="s">
        <v>227</v>
      </c>
      <c r="R698" s="268" t="s">
        <v>966</v>
      </c>
      <c r="S698" s="22"/>
      <c r="T698" s="22"/>
      <c r="U698" s="40"/>
      <c r="V698" s="40" t="s">
        <v>966</v>
      </c>
      <c r="W698" s="21"/>
      <c r="X698" s="21"/>
      <c r="Y698" s="21"/>
      <c r="Z698" s="21"/>
      <c r="AA698" s="21"/>
      <c r="AB698" s="3"/>
      <c r="AC698" s="3"/>
      <c r="AD698" s="3"/>
      <c r="AE698" s="3"/>
    </row>
    <row r="699" spans="1:31" s="2" customFormat="1" ht="108" customHeight="1">
      <c r="A699" s="22"/>
      <c r="B699" s="25"/>
      <c r="C699" s="84" t="s">
        <v>560</v>
      </c>
      <c r="D699" s="273"/>
      <c r="E699" s="273"/>
      <c r="F699" s="263"/>
      <c r="G699" s="121"/>
      <c r="H699" s="121"/>
      <c r="I699" s="121"/>
      <c r="J699" s="272"/>
      <c r="K699" s="144" t="s">
        <v>1631</v>
      </c>
      <c r="L699" s="74"/>
      <c r="M699" s="41"/>
      <c r="N699" s="3"/>
      <c r="O699" s="3"/>
      <c r="P699" s="21"/>
      <c r="Q699" s="21" t="s">
        <v>227</v>
      </c>
      <c r="R699" s="269"/>
      <c r="S699" s="22"/>
      <c r="T699" s="22"/>
      <c r="U699" s="40"/>
      <c r="V699" s="40" t="s">
        <v>966</v>
      </c>
      <c r="W699" s="21"/>
      <c r="X699" s="21"/>
      <c r="Y699" s="21"/>
      <c r="Z699" s="21"/>
      <c r="AA699" s="21"/>
      <c r="AB699" s="3"/>
      <c r="AC699" s="3"/>
      <c r="AD699" s="3"/>
      <c r="AE699" s="3"/>
    </row>
    <row r="700" spans="1:31" s="2" customFormat="1" ht="108" customHeight="1">
      <c r="A700" s="22"/>
      <c r="B700" s="25"/>
      <c r="C700" s="84" t="s">
        <v>1191</v>
      </c>
      <c r="D700" s="82" t="s">
        <v>1192</v>
      </c>
      <c r="E700" s="144" t="s">
        <v>1193</v>
      </c>
      <c r="F700" s="63" t="s">
        <v>1756</v>
      </c>
      <c r="G700" s="63" t="s">
        <v>966</v>
      </c>
      <c r="H700" s="63"/>
      <c r="I700" s="63"/>
      <c r="J700" s="83" t="s">
        <v>1757</v>
      </c>
      <c r="K700" s="144" t="s">
        <v>1631</v>
      </c>
      <c r="L700" s="74"/>
      <c r="M700" s="41"/>
      <c r="N700" s="3"/>
      <c r="O700" s="3"/>
      <c r="P700" s="21"/>
      <c r="Q700" s="21" t="s">
        <v>227</v>
      </c>
      <c r="R700" s="21"/>
      <c r="S700" s="22"/>
      <c r="T700" s="22"/>
      <c r="U700" s="54" t="s">
        <v>966</v>
      </c>
      <c r="V700" s="40" t="s">
        <v>966</v>
      </c>
      <c r="W700" s="21"/>
      <c r="X700" s="21"/>
      <c r="Y700" s="21"/>
      <c r="Z700" s="21"/>
      <c r="AA700" s="21"/>
      <c r="AB700" s="3"/>
      <c r="AC700" s="3"/>
      <c r="AD700" s="3"/>
      <c r="AE700" s="3"/>
    </row>
    <row r="701" spans="1:31" s="2" customFormat="1" ht="108" customHeight="1">
      <c r="A701" s="22"/>
      <c r="B701" s="25"/>
      <c r="C701" s="84" t="s">
        <v>1377</v>
      </c>
      <c r="D701" s="268" t="s">
        <v>1192</v>
      </c>
      <c r="E701" s="144" t="s">
        <v>1378</v>
      </c>
      <c r="F701" s="262" t="s">
        <v>1756</v>
      </c>
      <c r="G701" s="119"/>
      <c r="H701" s="119"/>
      <c r="I701" s="119"/>
      <c r="J701" s="271" t="s">
        <v>1757</v>
      </c>
      <c r="K701" s="268" t="s">
        <v>1552</v>
      </c>
      <c r="L701" s="72"/>
      <c r="M701" s="41"/>
      <c r="N701" s="3"/>
      <c r="O701" s="3"/>
      <c r="P701" s="21"/>
      <c r="Q701" s="21" t="s">
        <v>3</v>
      </c>
      <c r="R701" s="21"/>
      <c r="S701" s="22"/>
      <c r="T701" s="22"/>
      <c r="U701" s="273" t="s">
        <v>966</v>
      </c>
      <c r="V701" s="40" t="s">
        <v>966</v>
      </c>
      <c r="W701" s="21"/>
      <c r="X701" s="21"/>
      <c r="Y701" s="21"/>
      <c r="Z701" s="21"/>
      <c r="AA701" s="21"/>
      <c r="AB701" s="3"/>
      <c r="AC701" s="3"/>
      <c r="AD701" s="3"/>
      <c r="AE701" s="3"/>
    </row>
    <row r="702" spans="1:31" s="2" customFormat="1" ht="108" customHeight="1">
      <c r="A702" s="22"/>
      <c r="B702" s="25"/>
      <c r="C702" s="84" t="s">
        <v>1379</v>
      </c>
      <c r="D702" s="269"/>
      <c r="E702" s="144" t="s">
        <v>1378</v>
      </c>
      <c r="F702" s="263"/>
      <c r="G702" s="121"/>
      <c r="H702" s="121"/>
      <c r="I702" s="121"/>
      <c r="J702" s="288"/>
      <c r="K702" s="269"/>
      <c r="L702" s="76"/>
      <c r="M702" s="41"/>
      <c r="N702" s="3"/>
      <c r="O702" s="3"/>
      <c r="P702" s="21"/>
      <c r="Q702" s="21" t="s">
        <v>3</v>
      </c>
      <c r="R702" s="21"/>
      <c r="S702" s="22"/>
      <c r="T702" s="22"/>
      <c r="U702" s="273"/>
      <c r="V702" s="40" t="s">
        <v>966</v>
      </c>
      <c r="W702" s="21"/>
      <c r="X702" s="21"/>
      <c r="Y702" s="21"/>
      <c r="Z702" s="21"/>
      <c r="AA702" s="21"/>
      <c r="AB702" s="3"/>
      <c r="AC702" s="3"/>
      <c r="AD702" s="3"/>
      <c r="AE702" s="3"/>
    </row>
    <row r="703" spans="1:31" s="62" customFormat="1" ht="83.25" customHeight="1">
      <c r="A703" s="62">
        <v>51</v>
      </c>
      <c r="B703" s="61" t="s">
        <v>977</v>
      </c>
      <c r="C703" s="89">
        <f>COUNTA(C704:C704)</f>
        <v>1</v>
      </c>
      <c r="D703" s="62">
        <f t="shared" ref="D703:AA703" si="62">COUNTA(D704:D704)</f>
        <v>1</v>
      </c>
      <c r="E703" s="146"/>
      <c r="F703" s="90"/>
      <c r="G703" s="117">
        <f t="shared" si="62"/>
        <v>0</v>
      </c>
      <c r="H703" s="117">
        <f t="shared" si="62"/>
        <v>0</v>
      </c>
      <c r="I703" s="117">
        <f t="shared" si="62"/>
        <v>0</v>
      </c>
      <c r="J703" s="89"/>
      <c r="K703" s="146"/>
      <c r="L703" s="77"/>
      <c r="N703" s="62">
        <f t="shared" si="62"/>
        <v>0</v>
      </c>
      <c r="O703" s="62">
        <f t="shared" si="62"/>
        <v>0</v>
      </c>
      <c r="P703" s="62">
        <f t="shared" si="62"/>
        <v>0</v>
      </c>
      <c r="Q703" s="62">
        <f t="shared" si="62"/>
        <v>1</v>
      </c>
      <c r="R703" s="62">
        <f t="shared" si="62"/>
        <v>1</v>
      </c>
      <c r="S703" s="62">
        <f t="shared" si="62"/>
        <v>0</v>
      </c>
      <c r="T703" s="62">
        <f t="shared" si="62"/>
        <v>0</v>
      </c>
      <c r="U703" s="62">
        <f t="shared" si="62"/>
        <v>0</v>
      </c>
      <c r="V703" s="62">
        <f t="shared" si="62"/>
        <v>1</v>
      </c>
      <c r="W703" s="62">
        <f t="shared" si="62"/>
        <v>0</v>
      </c>
      <c r="X703" s="62">
        <f t="shared" si="62"/>
        <v>0</v>
      </c>
      <c r="Y703" s="62">
        <f t="shared" si="62"/>
        <v>0</v>
      </c>
      <c r="Z703" s="62">
        <f t="shared" si="62"/>
        <v>0</v>
      </c>
      <c r="AA703" s="62">
        <f t="shared" si="62"/>
        <v>0</v>
      </c>
    </row>
    <row r="704" spans="1:31" s="2" customFormat="1" ht="108" customHeight="1">
      <c r="A704" s="22"/>
      <c r="B704" s="25"/>
      <c r="C704" s="84" t="s">
        <v>1069</v>
      </c>
      <c r="D704" s="40" t="s">
        <v>1070</v>
      </c>
      <c r="E704" s="144" t="s">
        <v>1071</v>
      </c>
      <c r="F704" s="86" t="s">
        <v>1498</v>
      </c>
      <c r="G704" s="123"/>
      <c r="H704" s="123"/>
      <c r="I704" s="123"/>
      <c r="J704" s="91" t="s">
        <v>1497</v>
      </c>
      <c r="K704" s="144" t="s">
        <v>1460</v>
      </c>
      <c r="L704" s="95" t="s">
        <v>1814</v>
      </c>
      <c r="M704" s="41" t="s">
        <v>1652</v>
      </c>
      <c r="N704" s="3"/>
      <c r="O704" s="3"/>
      <c r="P704" s="3"/>
      <c r="Q704" s="21" t="s">
        <v>227</v>
      </c>
      <c r="R704" s="21" t="s">
        <v>966</v>
      </c>
      <c r="S704" s="22"/>
      <c r="T704" s="22"/>
      <c r="U704" s="40"/>
      <c r="V704" s="40" t="s">
        <v>966</v>
      </c>
      <c r="W704" s="21"/>
      <c r="X704" s="21"/>
      <c r="Y704" s="21"/>
      <c r="Z704" s="21"/>
      <c r="AA704" s="21"/>
      <c r="AB704" s="3"/>
      <c r="AC704" s="3"/>
      <c r="AD704" s="3"/>
      <c r="AE704" s="3"/>
    </row>
    <row r="705" spans="1:31" s="62" customFormat="1" ht="56.25" customHeight="1">
      <c r="A705" s="62">
        <v>52</v>
      </c>
      <c r="B705" s="61" t="s">
        <v>979</v>
      </c>
      <c r="C705" s="89">
        <f>COUNTA(C706:C715)</f>
        <v>10</v>
      </c>
      <c r="D705" s="62">
        <f t="shared" ref="D705:AA705" si="63">COUNTA(D706:D715)</f>
        <v>5</v>
      </c>
      <c r="E705" s="146"/>
      <c r="F705" s="90"/>
      <c r="G705" s="117">
        <f t="shared" si="63"/>
        <v>4</v>
      </c>
      <c r="H705" s="117">
        <f t="shared" si="63"/>
        <v>0</v>
      </c>
      <c r="I705" s="117"/>
      <c r="J705" s="90"/>
      <c r="K705" s="146"/>
      <c r="L705" s="77"/>
      <c r="N705" s="62">
        <f t="shared" si="63"/>
        <v>0</v>
      </c>
      <c r="O705" s="62">
        <f t="shared" si="63"/>
        <v>0</v>
      </c>
      <c r="P705" s="62">
        <f t="shared" si="63"/>
        <v>0</v>
      </c>
      <c r="Q705" s="62">
        <f t="shared" si="63"/>
        <v>10</v>
      </c>
      <c r="R705" s="62">
        <f t="shared" si="63"/>
        <v>1</v>
      </c>
      <c r="S705" s="62">
        <f t="shared" si="63"/>
        <v>1</v>
      </c>
      <c r="T705" s="62">
        <f t="shared" si="63"/>
        <v>0</v>
      </c>
      <c r="U705" s="62">
        <f t="shared" si="63"/>
        <v>3</v>
      </c>
      <c r="V705" s="62">
        <f t="shared" si="63"/>
        <v>10</v>
      </c>
      <c r="W705" s="62">
        <f t="shared" si="63"/>
        <v>0</v>
      </c>
      <c r="X705" s="62">
        <f t="shared" si="63"/>
        <v>0</v>
      </c>
      <c r="Y705" s="62">
        <f t="shared" si="63"/>
        <v>0</v>
      </c>
      <c r="Z705" s="62">
        <f t="shared" si="63"/>
        <v>0</v>
      </c>
      <c r="AA705" s="62">
        <f t="shared" si="63"/>
        <v>0</v>
      </c>
    </row>
    <row r="706" spans="1:31" s="15" customFormat="1" ht="47.25">
      <c r="A706" s="24"/>
      <c r="B706" s="8"/>
      <c r="C706" s="84" t="s">
        <v>1097</v>
      </c>
      <c r="D706" s="268" t="s">
        <v>1098</v>
      </c>
      <c r="E706" s="268" t="s">
        <v>1099</v>
      </c>
      <c r="F706" s="262" t="s">
        <v>1510</v>
      </c>
      <c r="G706" s="119"/>
      <c r="H706" s="119"/>
      <c r="I706" s="119"/>
      <c r="J706" s="264" t="s">
        <v>1509</v>
      </c>
      <c r="K706" s="144" t="s">
        <v>1460</v>
      </c>
      <c r="L706" s="95" t="s">
        <v>1814</v>
      </c>
      <c r="M706" s="43" t="s">
        <v>1609</v>
      </c>
      <c r="N706" s="9"/>
      <c r="O706" s="9"/>
      <c r="P706" s="9"/>
      <c r="Q706" s="21" t="s">
        <v>227</v>
      </c>
      <c r="R706" s="9"/>
      <c r="S706" s="266" t="s">
        <v>966</v>
      </c>
      <c r="T706" s="9"/>
      <c r="U706" s="43"/>
      <c r="V706" s="43" t="s">
        <v>966</v>
      </c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s="15" customFormat="1" ht="63">
      <c r="A707" s="24"/>
      <c r="B707" s="8"/>
      <c r="C707" s="84" t="s">
        <v>1277</v>
      </c>
      <c r="D707" s="269"/>
      <c r="E707" s="269"/>
      <c r="F707" s="263"/>
      <c r="G707" s="121"/>
      <c r="H707" s="121"/>
      <c r="I707" s="121"/>
      <c r="J707" s="265"/>
      <c r="K707" s="150" t="s">
        <v>1595</v>
      </c>
      <c r="L707" s="81"/>
      <c r="M707" s="43"/>
      <c r="N707" s="9"/>
      <c r="O707" s="9"/>
      <c r="P707" s="9"/>
      <c r="Q707" s="21" t="s">
        <v>227</v>
      </c>
      <c r="R707" s="9"/>
      <c r="S707" s="267"/>
      <c r="T707" s="9"/>
      <c r="U707" s="43"/>
      <c r="V707" s="43" t="s">
        <v>966</v>
      </c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s="15" customFormat="1" ht="63">
      <c r="A708" s="24"/>
      <c r="B708" s="8"/>
      <c r="C708" s="82" t="s">
        <v>1358</v>
      </c>
      <c r="D708" s="268" t="s">
        <v>1359</v>
      </c>
      <c r="E708" s="268" t="s">
        <v>1360</v>
      </c>
      <c r="F708" s="262" t="s">
        <v>1759</v>
      </c>
      <c r="G708" s="119" t="s">
        <v>966</v>
      </c>
      <c r="H708" s="119"/>
      <c r="I708" s="119"/>
      <c r="J708" s="264" t="s">
        <v>1760</v>
      </c>
      <c r="K708" s="144" t="s">
        <v>1562</v>
      </c>
      <c r="L708" s="74"/>
      <c r="M708" s="41" t="s">
        <v>1572</v>
      </c>
      <c r="N708" s="9"/>
      <c r="O708" s="9"/>
      <c r="P708" s="9"/>
      <c r="Q708" s="45" t="s">
        <v>227</v>
      </c>
      <c r="R708" s="9"/>
      <c r="S708" s="9"/>
      <c r="T708" s="9"/>
      <c r="U708" s="266" t="s">
        <v>966</v>
      </c>
      <c r="V708" s="43" t="s">
        <v>966</v>
      </c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s="15" customFormat="1" ht="67.5" customHeight="1">
      <c r="A709" s="24"/>
      <c r="B709" s="8"/>
      <c r="C709" s="82" t="s">
        <v>1361</v>
      </c>
      <c r="D709" s="269"/>
      <c r="E709" s="269"/>
      <c r="F709" s="263"/>
      <c r="G709" s="121"/>
      <c r="H709" s="121"/>
      <c r="I709" s="121"/>
      <c r="J709" s="265"/>
      <c r="K709" s="54" t="s">
        <v>1562</v>
      </c>
      <c r="L709" s="54"/>
      <c r="M709" s="43"/>
      <c r="N709" s="9"/>
      <c r="O709" s="9"/>
      <c r="P709" s="9"/>
      <c r="Q709" s="45" t="s">
        <v>227</v>
      </c>
      <c r="R709" s="9"/>
      <c r="S709" s="9"/>
      <c r="T709" s="9"/>
      <c r="U709" s="267"/>
      <c r="V709" s="43" t="s">
        <v>966</v>
      </c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s="15" customFormat="1" ht="34.5" customHeight="1">
      <c r="A710" s="24"/>
      <c r="B710" s="8"/>
      <c r="C710" s="82" t="s">
        <v>1362</v>
      </c>
      <c r="D710" s="268" t="s">
        <v>1363</v>
      </c>
      <c r="E710" s="268" t="s">
        <v>1360</v>
      </c>
      <c r="F710" s="268" t="s">
        <v>1818</v>
      </c>
      <c r="G710" s="107"/>
      <c r="H710" s="107"/>
      <c r="I710" s="107"/>
      <c r="J710" s="264" t="s">
        <v>1819</v>
      </c>
      <c r="K710" s="268" t="s">
        <v>1562</v>
      </c>
      <c r="L710" s="72"/>
      <c r="M710" s="63" t="s">
        <v>1566</v>
      </c>
      <c r="N710" s="9"/>
      <c r="O710" s="9"/>
      <c r="P710" s="9"/>
      <c r="Q710" s="45" t="s">
        <v>227</v>
      </c>
      <c r="R710" s="9"/>
      <c r="S710" s="9"/>
      <c r="T710" s="9"/>
      <c r="U710" s="266" t="s">
        <v>966</v>
      </c>
      <c r="V710" s="53" t="s">
        <v>966</v>
      </c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s="15" customFormat="1" ht="57" customHeight="1">
      <c r="A711" s="24"/>
      <c r="B711" s="8"/>
      <c r="C711" s="84" t="s">
        <v>1084</v>
      </c>
      <c r="D711" s="269"/>
      <c r="E711" s="269"/>
      <c r="F711" s="263"/>
      <c r="G711" s="121" t="s">
        <v>966</v>
      </c>
      <c r="H711" s="121"/>
      <c r="I711" s="121"/>
      <c r="J711" s="269"/>
      <c r="K711" s="269"/>
      <c r="L711" s="73"/>
      <c r="M711" s="41" t="s">
        <v>1573</v>
      </c>
      <c r="N711" s="9"/>
      <c r="O711" s="9"/>
      <c r="P711" s="9"/>
      <c r="Q711" s="45" t="s">
        <v>227</v>
      </c>
      <c r="R711" s="9"/>
      <c r="S711" s="9"/>
      <c r="T711" s="9"/>
      <c r="U711" s="267"/>
      <c r="V711" s="43" t="s">
        <v>966</v>
      </c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s="15" customFormat="1" ht="88.5" customHeight="1">
      <c r="A712" s="24"/>
      <c r="B712" s="8"/>
      <c r="C712" s="82" t="s">
        <v>1373</v>
      </c>
      <c r="D712" s="268" t="s">
        <v>1807</v>
      </c>
      <c r="E712" s="268" t="s">
        <v>1806</v>
      </c>
      <c r="F712" s="268" t="s">
        <v>1816</v>
      </c>
      <c r="G712" s="107"/>
      <c r="H712" s="107"/>
      <c r="I712" s="107"/>
      <c r="J712" s="264" t="s">
        <v>1817</v>
      </c>
      <c r="K712" s="144" t="s">
        <v>1551</v>
      </c>
      <c r="L712" s="74"/>
      <c r="M712" s="43"/>
      <c r="N712" s="9"/>
      <c r="O712" s="9"/>
      <c r="P712" s="9"/>
      <c r="Q712" s="54" t="s">
        <v>3</v>
      </c>
      <c r="R712" s="266" t="s">
        <v>966</v>
      </c>
      <c r="S712" s="9"/>
      <c r="T712" s="9"/>
      <c r="U712" s="43"/>
      <c r="V712" s="43" t="s">
        <v>966</v>
      </c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s="2" customFormat="1" ht="87.75" customHeight="1">
      <c r="A713" s="22"/>
      <c r="B713" s="25"/>
      <c r="C713" s="82" t="s">
        <v>1374</v>
      </c>
      <c r="D713" s="269"/>
      <c r="E713" s="269"/>
      <c r="F713" s="269"/>
      <c r="G713" s="109" t="s">
        <v>966</v>
      </c>
      <c r="H713" s="109"/>
      <c r="I713" s="109"/>
      <c r="J713" s="265"/>
      <c r="K713" s="144" t="s">
        <v>1551</v>
      </c>
      <c r="L713" s="74"/>
      <c r="M713" s="41"/>
      <c r="N713" s="3"/>
      <c r="O713" s="3"/>
      <c r="P713" s="3"/>
      <c r="Q713" s="54" t="s">
        <v>3</v>
      </c>
      <c r="R713" s="267"/>
      <c r="S713" s="22"/>
      <c r="T713" s="22"/>
      <c r="U713" s="40"/>
      <c r="V713" s="40" t="s">
        <v>966</v>
      </c>
      <c r="W713" s="21"/>
      <c r="X713" s="21"/>
      <c r="Y713" s="21"/>
      <c r="Z713" s="21"/>
      <c r="AA713" s="21"/>
      <c r="AB713" s="3"/>
      <c r="AC713" s="3"/>
      <c r="AD713" s="3"/>
      <c r="AE713" s="3"/>
    </row>
    <row r="714" spans="1:31" s="2" customFormat="1" ht="63">
      <c r="A714" s="22"/>
      <c r="B714" s="25"/>
      <c r="C714" s="82" t="s">
        <v>1429</v>
      </c>
      <c r="D714" s="268" t="s">
        <v>1438</v>
      </c>
      <c r="E714" s="268" t="s">
        <v>1430</v>
      </c>
      <c r="F714" s="268" t="s">
        <v>1761</v>
      </c>
      <c r="G714" s="107"/>
      <c r="H714" s="107"/>
      <c r="I714" s="107"/>
      <c r="J714" s="271" t="s">
        <v>1760</v>
      </c>
      <c r="K714" s="144" t="s">
        <v>1634</v>
      </c>
      <c r="L714" s="74"/>
      <c r="M714" s="41"/>
      <c r="N714" s="3"/>
      <c r="O714" s="3"/>
      <c r="P714" s="3"/>
      <c r="Q714" s="54" t="s">
        <v>3</v>
      </c>
      <c r="R714" s="21"/>
      <c r="S714" s="22"/>
      <c r="T714" s="22"/>
      <c r="U714" s="268" t="s">
        <v>966</v>
      </c>
      <c r="V714" s="40" t="s">
        <v>966</v>
      </c>
      <c r="W714" s="21"/>
      <c r="X714" s="21"/>
      <c r="Y714" s="21"/>
      <c r="Z714" s="21"/>
      <c r="AA714" s="21"/>
      <c r="AB714" s="3"/>
      <c r="AC714" s="3"/>
      <c r="AD714" s="3"/>
      <c r="AE714" s="3"/>
    </row>
    <row r="715" spans="1:31" s="2" customFormat="1" ht="75.75" customHeight="1">
      <c r="A715" s="22"/>
      <c r="B715" s="25"/>
      <c r="C715" s="84" t="s">
        <v>1437</v>
      </c>
      <c r="D715" s="269"/>
      <c r="E715" s="269"/>
      <c r="F715" s="269"/>
      <c r="G715" s="109" t="s">
        <v>966</v>
      </c>
      <c r="H715" s="109"/>
      <c r="I715" s="109"/>
      <c r="J715" s="288"/>
      <c r="K715" s="144" t="s">
        <v>1634</v>
      </c>
      <c r="L715" s="74"/>
      <c r="M715" s="41"/>
      <c r="N715" s="3"/>
      <c r="O715" s="3"/>
      <c r="P715" s="3"/>
      <c r="Q715" s="21" t="s">
        <v>3</v>
      </c>
      <c r="R715" s="21"/>
      <c r="S715" s="22"/>
      <c r="T715" s="22"/>
      <c r="U715" s="269"/>
      <c r="V715" s="40" t="s">
        <v>966</v>
      </c>
      <c r="W715" s="21"/>
      <c r="X715" s="21"/>
      <c r="Y715" s="21"/>
      <c r="Z715" s="21"/>
      <c r="AA715" s="21"/>
      <c r="AB715" s="3"/>
      <c r="AC715" s="3"/>
      <c r="AD715" s="3"/>
      <c r="AE715" s="3"/>
    </row>
    <row r="716" spans="1:31" s="62" customFormat="1" ht="58.5" customHeight="1">
      <c r="A716" s="62">
        <v>53</v>
      </c>
      <c r="B716" s="61" t="s">
        <v>978</v>
      </c>
      <c r="C716" s="89">
        <f>COUNTA(C717:C728)</f>
        <v>12</v>
      </c>
      <c r="D716" s="62">
        <f t="shared" ref="D716:AA716" si="64">COUNTA(D717:D728)</f>
        <v>5</v>
      </c>
      <c r="E716" s="146"/>
      <c r="F716" s="90"/>
      <c r="G716" s="117">
        <f t="shared" si="64"/>
        <v>2</v>
      </c>
      <c r="H716" s="117">
        <f t="shared" si="64"/>
        <v>0</v>
      </c>
      <c r="I716" s="117">
        <f t="shared" si="64"/>
        <v>0</v>
      </c>
      <c r="J716" s="90"/>
      <c r="K716" s="146"/>
      <c r="L716" s="77"/>
      <c r="N716" s="62">
        <f t="shared" si="64"/>
        <v>0</v>
      </c>
      <c r="O716" s="62">
        <f t="shared" si="64"/>
        <v>0</v>
      </c>
      <c r="P716" s="62">
        <f t="shared" si="64"/>
        <v>2</v>
      </c>
      <c r="Q716" s="62">
        <f t="shared" si="64"/>
        <v>10</v>
      </c>
      <c r="R716" s="62">
        <f t="shared" si="64"/>
        <v>2</v>
      </c>
      <c r="S716" s="62">
        <f t="shared" si="64"/>
        <v>1</v>
      </c>
      <c r="T716" s="62">
        <f t="shared" si="64"/>
        <v>0</v>
      </c>
      <c r="U716" s="62">
        <f t="shared" si="64"/>
        <v>2</v>
      </c>
      <c r="V716" s="62">
        <f t="shared" si="64"/>
        <v>12</v>
      </c>
      <c r="W716" s="62">
        <f t="shared" si="64"/>
        <v>0</v>
      </c>
      <c r="X716" s="62">
        <f t="shared" si="64"/>
        <v>0</v>
      </c>
      <c r="Y716" s="62">
        <f t="shared" si="64"/>
        <v>0</v>
      </c>
      <c r="Z716" s="62">
        <f t="shared" si="64"/>
        <v>0</v>
      </c>
      <c r="AA716" s="62">
        <f t="shared" si="64"/>
        <v>0</v>
      </c>
    </row>
    <row r="717" spans="1:31" s="2" customFormat="1" ht="79.5" customHeight="1">
      <c r="A717" s="22"/>
      <c r="B717" s="25"/>
      <c r="C717" s="84" t="s">
        <v>1045</v>
      </c>
      <c r="D717" s="273" t="s">
        <v>1046</v>
      </c>
      <c r="E717" s="273" t="s">
        <v>1047</v>
      </c>
      <c r="F717" s="262" t="s">
        <v>1486</v>
      </c>
      <c r="G717" s="119" t="s">
        <v>966</v>
      </c>
      <c r="H717" s="119"/>
      <c r="I717" s="119"/>
      <c r="J717" s="264" t="s">
        <v>1485</v>
      </c>
      <c r="K717" s="144" t="s">
        <v>1460</v>
      </c>
      <c r="L717" s="293" t="s">
        <v>1814</v>
      </c>
      <c r="M717" s="41"/>
      <c r="N717" s="3"/>
      <c r="O717" s="3"/>
      <c r="P717" s="3"/>
      <c r="Q717" s="21" t="s">
        <v>227</v>
      </c>
      <c r="R717" s="21"/>
      <c r="S717" s="22"/>
      <c r="T717" s="22"/>
      <c r="U717" s="268" t="s">
        <v>966</v>
      </c>
      <c r="V717" s="40" t="s">
        <v>966</v>
      </c>
      <c r="W717" s="21"/>
      <c r="X717" s="21"/>
      <c r="Y717" s="21"/>
      <c r="Z717" s="21"/>
      <c r="AA717" s="21"/>
      <c r="AB717" s="3"/>
      <c r="AC717" s="3"/>
      <c r="AD717" s="3"/>
      <c r="AE717" s="3"/>
    </row>
    <row r="718" spans="1:31" s="2" customFormat="1" ht="96" customHeight="1">
      <c r="A718" s="22"/>
      <c r="B718" s="25"/>
      <c r="C718" s="84" t="s">
        <v>1048</v>
      </c>
      <c r="D718" s="273"/>
      <c r="E718" s="273"/>
      <c r="F718" s="263"/>
      <c r="G718" s="121"/>
      <c r="H718" s="121"/>
      <c r="I718" s="121"/>
      <c r="J718" s="265"/>
      <c r="K718" s="144" t="s">
        <v>1460</v>
      </c>
      <c r="L718" s="294"/>
      <c r="M718" s="41" t="s">
        <v>1642</v>
      </c>
      <c r="N718" s="3"/>
      <c r="O718" s="3"/>
      <c r="P718" s="3"/>
      <c r="Q718" s="21" t="s">
        <v>227</v>
      </c>
      <c r="R718" s="21"/>
      <c r="S718" s="22"/>
      <c r="T718" s="22"/>
      <c r="U718" s="269"/>
      <c r="V718" s="40" t="s">
        <v>966</v>
      </c>
      <c r="W718" s="21"/>
      <c r="X718" s="21"/>
      <c r="Y718" s="21"/>
      <c r="Z718" s="21"/>
      <c r="AA718" s="21"/>
      <c r="AB718" s="3"/>
      <c r="AC718" s="3"/>
      <c r="AD718" s="3"/>
      <c r="AE718" s="3"/>
    </row>
    <row r="719" spans="1:31" s="2" customFormat="1" ht="63">
      <c r="A719" s="22"/>
      <c r="B719" s="25"/>
      <c r="C719" s="84" t="s">
        <v>1247</v>
      </c>
      <c r="D719" s="268" t="s">
        <v>1248</v>
      </c>
      <c r="E719" s="268" t="s">
        <v>1249</v>
      </c>
      <c r="F719" s="262" t="s">
        <v>1762</v>
      </c>
      <c r="G719" s="119"/>
      <c r="H719" s="119"/>
      <c r="I719" s="119"/>
      <c r="J719" s="264" t="s">
        <v>1763</v>
      </c>
      <c r="K719" s="150" t="s">
        <v>1633</v>
      </c>
      <c r="L719" s="81"/>
      <c r="M719" s="41"/>
      <c r="N719" s="3"/>
      <c r="O719" s="3"/>
      <c r="P719" s="3"/>
      <c r="Q719" s="21" t="s">
        <v>227</v>
      </c>
      <c r="R719" s="21"/>
      <c r="S719" s="262" t="s">
        <v>966</v>
      </c>
      <c r="T719" s="22"/>
      <c r="U719" s="40"/>
      <c r="V719" s="40" t="s">
        <v>966</v>
      </c>
      <c r="W719" s="21"/>
      <c r="X719" s="21"/>
      <c r="Y719" s="21"/>
      <c r="Z719" s="21"/>
      <c r="AA719" s="21"/>
      <c r="AB719" s="3"/>
      <c r="AC719" s="3"/>
      <c r="AD719" s="3"/>
      <c r="AE719" s="3"/>
    </row>
    <row r="720" spans="1:31" s="2" customFormat="1" ht="74.25" customHeight="1">
      <c r="A720" s="22"/>
      <c r="B720" s="25"/>
      <c r="C720" s="84" t="s">
        <v>1330</v>
      </c>
      <c r="D720" s="270"/>
      <c r="E720" s="270"/>
      <c r="F720" s="286"/>
      <c r="G720" s="120"/>
      <c r="H720" s="120"/>
      <c r="I720" s="120"/>
      <c r="J720" s="276"/>
      <c r="K720" s="144" t="s">
        <v>1545</v>
      </c>
      <c r="L720" s="74"/>
      <c r="M720" s="41" t="s">
        <v>1547</v>
      </c>
      <c r="N720" s="3"/>
      <c r="O720" s="3"/>
      <c r="P720" s="3"/>
      <c r="Q720" s="21" t="s">
        <v>227</v>
      </c>
      <c r="R720" s="21"/>
      <c r="S720" s="286"/>
      <c r="T720" s="22"/>
      <c r="U720" s="40"/>
      <c r="V720" s="40" t="s">
        <v>966</v>
      </c>
      <c r="W720" s="21"/>
      <c r="X720" s="21"/>
      <c r="Y720" s="21"/>
      <c r="Z720" s="21"/>
      <c r="AA720" s="21"/>
      <c r="AB720" s="3"/>
      <c r="AC720" s="3"/>
      <c r="AD720" s="3"/>
      <c r="AE720" s="3"/>
    </row>
    <row r="721" spans="1:31" s="2" customFormat="1" ht="69" customHeight="1">
      <c r="A721" s="22"/>
      <c r="B721" s="25"/>
      <c r="C721" s="84" t="s">
        <v>1331</v>
      </c>
      <c r="D721" s="269"/>
      <c r="E721" s="269"/>
      <c r="F721" s="263"/>
      <c r="G721" s="121"/>
      <c r="H721" s="121"/>
      <c r="I721" s="121"/>
      <c r="J721" s="265"/>
      <c r="K721" s="144" t="s">
        <v>1545</v>
      </c>
      <c r="L721" s="74"/>
      <c r="M721" s="41">
        <v>66</v>
      </c>
      <c r="N721" s="3"/>
      <c r="O721" s="3"/>
      <c r="P721" s="3"/>
      <c r="Q721" s="21" t="s">
        <v>227</v>
      </c>
      <c r="R721" s="21"/>
      <c r="S721" s="263"/>
      <c r="T721" s="22"/>
      <c r="U721" s="40"/>
      <c r="V721" s="40" t="s">
        <v>966</v>
      </c>
      <c r="W721" s="21"/>
      <c r="X721" s="21"/>
      <c r="Y721" s="21"/>
      <c r="Z721" s="21"/>
      <c r="AA721" s="21"/>
      <c r="AB721" s="3"/>
      <c r="AC721" s="3"/>
      <c r="AD721" s="3"/>
      <c r="AE721" s="3"/>
    </row>
    <row r="722" spans="1:31" s="2" customFormat="1" ht="73.5" customHeight="1">
      <c r="A722" s="22"/>
      <c r="B722" s="25"/>
      <c r="C722" s="84" t="s">
        <v>1253</v>
      </c>
      <c r="D722" s="40" t="s">
        <v>1254</v>
      </c>
      <c r="E722" s="144" t="s">
        <v>1255</v>
      </c>
      <c r="F722" s="33" t="s">
        <v>1765</v>
      </c>
      <c r="G722" s="33"/>
      <c r="H722" s="33"/>
      <c r="I722" s="33"/>
      <c r="J722" s="91" t="s">
        <v>1764</v>
      </c>
      <c r="K722" s="150" t="s">
        <v>1633</v>
      </c>
      <c r="L722" s="81"/>
      <c r="M722" s="41"/>
      <c r="N722" s="3"/>
      <c r="O722" s="3"/>
      <c r="P722" s="3"/>
      <c r="Q722" s="21" t="s">
        <v>227</v>
      </c>
      <c r="R722" s="21"/>
      <c r="S722" s="22"/>
      <c r="T722" s="22"/>
      <c r="U722" s="40" t="s">
        <v>966</v>
      </c>
      <c r="V722" s="40" t="s">
        <v>966</v>
      </c>
      <c r="W722" s="21"/>
      <c r="X722" s="21"/>
      <c r="Y722" s="21"/>
      <c r="Z722" s="21"/>
      <c r="AA722" s="21"/>
      <c r="AB722" s="3"/>
      <c r="AC722" s="3"/>
      <c r="AD722" s="3"/>
      <c r="AE722" s="3"/>
    </row>
    <row r="723" spans="1:31" s="2" customFormat="1" ht="47.25">
      <c r="A723" s="22"/>
      <c r="B723" s="25"/>
      <c r="C723" s="84" t="s">
        <v>1409</v>
      </c>
      <c r="D723" s="268" t="s">
        <v>1410</v>
      </c>
      <c r="E723" s="268" t="s">
        <v>1411</v>
      </c>
      <c r="F723" s="268" t="s">
        <v>1766</v>
      </c>
      <c r="G723" s="107"/>
      <c r="H723" s="107"/>
      <c r="I723" s="107"/>
      <c r="J723" s="271" t="s">
        <v>1767</v>
      </c>
      <c r="K723" s="144" t="s">
        <v>1540</v>
      </c>
      <c r="L723" s="74"/>
      <c r="M723" s="41"/>
      <c r="N723" s="3"/>
      <c r="O723" s="3"/>
      <c r="P723" s="21" t="s">
        <v>2</v>
      </c>
      <c r="Q723" s="3"/>
      <c r="R723" s="268" t="s">
        <v>966</v>
      </c>
      <c r="S723" s="22"/>
      <c r="T723" s="22"/>
      <c r="U723" s="40"/>
      <c r="V723" s="40" t="s">
        <v>966</v>
      </c>
      <c r="W723" s="21"/>
      <c r="X723" s="21"/>
      <c r="Y723" s="21"/>
      <c r="Z723" s="21"/>
      <c r="AA723" s="21"/>
      <c r="AB723" s="3"/>
      <c r="AC723" s="3"/>
      <c r="AD723" s="3"/>
      <c r="AE723" s="3"/>
    </row>
    <row r="724" spans="1:31" s="2" customFormat="1" ht="47.25">
      <c r="A724" s="22"/>
      <c r="B724" s="25"/>
      <c r="C724" s="84" t="s">
        <v>1412</v>
      </c>
      <c r="D724" s="270"/>
      <c r="E724" s="270"/>
      <c r="F724" s="270"/>
      <c r="G724" s="108" t="s">
        <v>966</v>
      </c>
      <c r="H724" s="108"/>
      <c r="I724" s="108"/>
      <c r="J724" s="287"/>
      <c r="K724" s="144" t="s">
        <v>1540</v>
      </c>
      <c r="L724" s="74"/>
      <c r="M724" s="41"/>
      <c r="N724" s="3"/>
      <c r="O724" s="3"/>
      <c r="P724" s="21" t="s">
        <v>2</v>
      </c>
      <c r="Q724" s="3"/>
      <c r="R724" s="270"/>
      <c r="S724" s="22"/>
      <c r="T724" s="22"/>
      <c r="U724" s="40"/>
      <c r="V724" s="40" t="s">
        <v>966</v>
      </c>
      <c r="W724" s="21"/>
      <c r="X724" s="21"/>
      <c r="Y724" s="21"/>
      <c r="Z724" s="21"/>
      <c r="AA724" s="21"/>
      <c r="AB724" s="3"/>
      <c r="AC724" s="3"/>
      <c r="AD724" s="3"/>
      <c r="AE724" s="3"/>
    </row>
    <row r="725" spans="1:31" s="2" customFormat="1" ht="63">
      <c r="A725" s="22"/>
      <c r="B725" s="25"/>
      <c r="C725" s="84" t="s">
        <v>1446</v>
      </c>
      <c r="D725" s="269"/>
      <c r="E725" s="269"/>
      <c r="F725" s="269"/>
      <c r="G725" s="109"/>
      <c r="H725" s="109"/>
      <c r="I725" s="109"/>
      <c r="J725" s="288"/>
      <c r="K725" s="150" t="s">
        <v>1635</v>
      </c>
      <c r="L725" s="81"/>
      <c r="M725" s="41"/>
      <c r="N725" s="3"/>
      <c r="O725" s="3"/>
      <c r="P725" s="3"/>
      <c r="Q725" s="21" t="s">
        <v>3</v>
      </c>
      <c r="R725" s="269"/>
      <c r="S725" s="22"/>
      <c r="T725" s="22"/>
      <c r="U725" s="40"/>
      <c r="V725" s="40" t="s">
        <v>966</v>
      </c>
      <c r="W725" s="21"/>
      <c r="X725" s="21"/>
      <c r="Y725" s="21"/>
      <c r="Z725" s="21"/>
      <c r="AA725" s="21"/>
      <c r="AB725" s="3"/>
      <c r="AC725" s="3"/>
      <c r="AD725" s="3"/>
      <c r="AE725" s="3"/>
    </row>
    <row r="726" spans="1:31" s="2" customFormat="1" ht="63">
      <c r="A726" s="22"/>
      <c r="B726" s="25"/>
      <c r="C726" s="84" t="s">
        <v>1448</v>
      </c>
      <c r="D726" s="273" t="s">
        <v>1449</v>
      </c>
      <c r="E726" s="273" t="s">
        <v>1447</v>
      </c>
      <c r="F726" s="268" t="s">
        <v>1768</v>
      </c>
      <c r="G726" s="107"/>
      <c r="H726" s="107"/>
      <c r="I726" s="107"/>
      <c r="J726" s="271" t="s">
        <v>1769</v>
      </c>
      <c r="K726" s="150" t="s">
        <v>1635</v>
      </c>
      <c r="L726" s="81"/>
      <c r="M726" s="41"/>
      <c r="N726" s="3"/>
      <c r="O726" s="3"/>
      <c r="P726" s="3"/>
      <c r="Q726" s="21" t="s">
        <v>3</v>
      </c>
      <c r="R726" s="268" t="s">
        <v>966</v>
      </c>
      <c r="S726" s="22"/>
      <c r="T726" s="22"/>
      <c r="U726" s="40"/>
      <c r="V726" s="40" t="s">
        <v>966</v>
      </c>
      <c r="W726" s="21"/>
      <c r="X726" s="21"/>
      <c r="Y726" s="21"/>
      <c r="Z726" s="21"/>
      <c r="AA726" s="21"/>
      <c r="AB726" s="3"/>
      <c r="AC726" s="3"/>
      <c r="AD726" s="3"/>
      <c r="AE726" s="3"/>
    </row>
    <row r="727" spans="1:31" s="2" customFormat="1" ht="63">
      <c r="A727" s="22"/>
      <c r="B727" s="25"/>
      <c r="C727" s="84" t="s">
        <v>1450</v>
      </c>
      <c r="D727" s="273"/>
      <c r="E727" s="273"/>
      <c r="F727" s="270"/>
      <c r="G727" s="108"/>
      <c r="H727" s="108"/>
      <c r="I727" s="108"/>
      <c r="J727" s="292"/>
      <c r="K727" s="150" t="s">
        <v>1635</v>
      </c>
      <c r="L727" s="81"/>
      <c r="M727" s="41"/>
      <c r="N727" s="3"/>
      <c r="O727" s="3"/>
      <c r="P727" s="3"/>
      <c r="Q727" s="21" t="s">
        <v>3</v>
      </c>
      <c r="R727" s="270"/>
      <c r="S727" s="22"/>
      <c r="T727" s="22"/>
      <c r="U727" s="40"/>
      <c r="V727" s="40" t="s">
        <v>966</v>
      </c>
      <c r="W727" s="21"/>
      <c r="X727" s="21"/>
      <c r="Y727" s="21"/>
      <c r="Z727" s="21"/>
      <c r="AA727" s="21"/>
      <c r="AB727" s="3"/>
      <c r="AC727" s="3"/>
      <c r="AD727" s="3"/>
      <c r="AE727" s="3"/>
    </row>
    <row r="728" spans="1:31" s="2" customFormat="1" ht="63">
      <c r="A728" s="22"/>
      <c r="B728" s="25"/>
      <c r="C728" s="84" t="s">
        <v>1451</v>
      </c>
      <c r="D728" s="273"/>
      <c r="E728" s="273"/>
      <c r="F728" s="269"/>
      <c r="G728" s="109"/>
      <c r="H728" s="109"/>
      <c r="I728" s="109"/>
      <c r="J728" s="272"/>
      <c r="K728" s="150" t="s">
        <v>1635</v>
      </c>
      <c r="L728" s="81"/>
      <c r="M728" s="41"/>
      <c r="N728" s="3"/>
      <c r="O728" s="3"/>
      <c r="P728" s="3"/>
      <c r="Q728" s="21" t="s">
        <v>3</v>
      </c>
      <c r="R728" s="269"/>
      <c r="S728" s="22"/>
      <c r="T728" s="22"/>
      <c r="U728" s="40"/>
      <c r="V728" s="40" t="s">
        <v>966</v>
      </c>
      <c r="W728" s="21"/>
      <c r="X728" s="21"/>
      <c r="Y728" s="21"/>
      <c r="Z728" s="21"/>
      <c r="AA728" s="21"/>
      <c r="AB728" s="3"/>
      <c r="AC728" s="3"/>
      <c r="AD728" s="3"/>
      <c r="AE728" s="3"/>
    </row>
    <row r="729" spans="1:31" s="17" customFormat="1" ht="48" customHeight="1">
      <c r="A729" s="24">
        <v>54</v>
      </c>
      <c r="B729" s="23" t="s">
        <v>980</v>
      </c>
      <c r="C729" s="89">
        <f>COUNTA(C730:C735)</f>
        <v>6</v>
      </c>
      <c r="D729" s="43">
        <f>COUNTA(D730:D735)</f>
        <v>5</v>
      </c>
      <c r="E729" s="146"/>
      <c r="F729" s="90"/>
      <c r="G729" s="117">
        <f>COUNTA(G730:G735)</f>
        <v>0</v>
      </c>
      <c r="H729" s="117">
        <f>COUNTA(H730:H735)</f>
        <v>0</v>
      </c>
      <c r="I729" s="117">
        <f>COUNTA(I730:I735)</f>
        <v>1</v>
      </c>
      <c r="J729" s="90"/>
      <c r="K729" s="146"/>
      <c r="L729" s="77"/>
      <c r="M729" s="48"/>
      <c r="N729" s="48">
        <f t="shared" ref="N729:AA729" si="65">COUNTA(N730:N735)</f>
        <v>0</v>
      </c>
      <c r="O729" s="48">
        <f t="shared" si="65"/>
        <v>0</v>
      </c>
      <c r="P729" s="48">
        <f t="shared" si="65"/>
        <v>0</v>
      </c>
      <c r="Q729" s="48">
        <f t="shared" si="65"/>
        <v>6</v>
      </c>
      <c r="R729" s="48">
        <f t="shared" si="65"/>
        <v>0</v>
      </c>
      <c r="S729" s="48">
        <f t="shared" si="65"/>
        <v>2</v>
      </c>
      <c r="T729" s="48">
        <f t="shared" si="65"/>
        <v>0</v>
      </c>
      <c r="U729" s="48">
        <f t="shared" si="65"/>
        <v>3</v>
      </c>
      <c r="V729" s="48">
        <f t="shared" si="65"/>
        <v>5</v>
      </c>
      <c r="W729" s="48">
        <f t="shared" si="65"/>
        <v>1</v>
      </c>
      <c r="X729" s="48">
        <f t="shared" si="65"/>
        <v>0</v>
      </c>
      <c r="Y729" s="48">
        <f t="shared" si="65"/>
        <v>0</v>
      </c>
      <c r="Z729" s="48">
        <f t="shared" si="65"/>
        <v>0</v>
      </c>
      <c r="AA729" s="48">
        <f t="shared" si="65"/>
        <v>0</v>
      </c>
      <c r="AB729" s="24"/>
      <c r="AC729" s="24"/>
      <c r="AD729" s="24"/>
      <c r="AE729" s="24"/>
    </row>
    <row r="730" spans="1:31" s="2" customFormat="1" ht="47.25">
      <c r="A730" s="22"/>
      <c r="B730" s="25"/>
      <c r="C730" s="84" t="s">
        <v>1039</v>
      </c>
      <c r="D730" s="40" t="s">
        <v>1040</v>
      </c>
      <c r="E730" s="144" t="s">
        <v>1041</v>
      </c>
      <c r="F730" s="86" t="s">
        <v>1484</v>
      </c>
      <c r="G730" s="123"/>
      <c r="H730" s="123"/>
      <c r="I730" s="123" t="s">
        <v>1685</v>
      </c>
      <c r="J730" s="91" t="s">
        <v>1483</v>
      </c>
      <c r="K730" s="144" t="s">
        <v>1460</v>
      </c>
      <c r="L730" s="95" t="s">
        <v>1814</v>
      </c>
      <c r="M730" s="41" t="s">
        <v>1645</v>
      </c>
      <c r="N730" s="3"/>
      <c r="O730" s="3"/>
      <c r="P730" s="3"/>
      <c r="Q730" s="21" t="s">
        <v>227</v>
      </c>
      <c r="R730" s="21"/>
      <c r="S730" s="22" t="s">
        <v>966</v>
      </c>
      <c r="T730" s="22"/>
      <c r="U730" s="40"/>
      <c r="V730" s="40" t="s">
        <v>966</v>
      </c>
      <c r="W730" s="21"/>
      <c r="X730" s="21"/>
      <c r="Y730" s="21"/>
      <c r="Z730" s="21"/>
      <c r="AA730" s="21"/>
      <c r="AB730" s="3"/>
      <c r="AC730" s="3"/>
      <c r="AD730" s="3"/>
      <c r="AE730" s="3"/>
    </row>
    <row r="731" spans="1:31" s="2" customFormat="1" ht="87.75" customHeight="1">
      <c r="A731" s="22"/>
      <c r="B731" s="25"/>
      <c r="C731" s="84" t="s">
        <v>1042</v>
      </c>
      <c r="D731" s="40" t="s">
        <v>1043</v>
      </c>
      <c r="E731" s="144" t="s">
        <v>1044</v>
      </c>
      <c r="F731" s="86" t="s">
        <v>1828</v>
      </c>
      <c r="G731" s="123"/>
      <c r="H731" s="123"/>
      <c r="I731" s="123"/>
      <c r="J731" s="91" t="s">
        <v>1770</v>
      </c>
      <c r="K731" s="144" t="s">
        <v>1460</v>
      </c>
      <c r="L731" s="95" t="s">
        <v>1814</v>
      </c>
      <c r="M731" s="41" t="s">
        <v>1644</v>
      </c>
      <c r="N731" s="3"/>
      <c r="O731" s="3"/>
      <c r="P731" s="3"/>
      <c r="Q731" s="21" t="s">
        <v>227</v>
      </c>
      <c r="R731" s="21"/>
      <c r="S731" s="22"/>
      <c r="T731" s="22"/>
      <c r="U731" s="40" t="s">
        <v>966</v>
      </c>
      <c r="V731" s="40"/>
      <c r="W731" s="21" t="s">
        <v>966</v>
      </c>
      <c r="X731" s="21"/>
      <c r="Y731" s="21"/>
      <c r="Z731" s="21"/>
      <c r="AA731" s="21"/>
      <c r="AB731" s="3"/>
      <c r="AC731" s="3"/>
      <c r="AD731" s="3"/>
      <c r="AE731" s="3"/>
    </row>
    <row r="732" spans="1:31" s="2" customFormat="1" ht="80.25" customHeight="1">
      <c r="A732" s="22"/>
      <c r="B732" s="25"/>
      <c r="C732" s="84" t="s">
        <v>1256</v>
      </c>
      <c r="D732" s="40" t="s">
        <v>1257</v>
      </c>
      <c r="E732" s="144" t="s">
        <v>1258</v>
      </c>
      <c r="F732" s="84" t="s">
        <v>1829</v>
      </c>
      <c r="G732" s="116"/>
      <c r="H732" s="116"/>
      <c r="I732" s="116"/>
      <c r="J732" s="88" t="s">
        <v>1771</v>
      </c>
      <c r="K732" s="150" t="s">
        <v>1633</v>
      </c>
      <c r="L732" s="81"/>
      <c r="M732" s="41"/>
      <c r="N732" s="3"/>
      <c r="O732" s="3"/>
      <c r="P732" s="3"/>
      <c r="Q732" s="21" t="s">
        <v>227</v>
      </c>
      <c r="R732" s="21"/>
      <c r="S732" s="22"/>
      <c r="T732" s="22"/>
      <c r="U732" s="40" t="s">
        <v>966</v>
      </c>
      <c r="V732" s="40" t="s">
        <v>966</v>
      </c>
      <c r="W732" s="21"/>
      <c r="X732" s="21"/>
      <c r="Y732" s="21"/>
      <c r="Z732" s="21"/>
      <c r="AA732" s="21"/>
      <c r="AB732" s="3"/>
      <c r="AC732" s="3"/>
      <c r="AD732" s="3"/>
      <c r="AE732" s="3"/>
    </row>
    <row r="733" spans="1:31" s="2" customFormat="1" ht="73.5" customHeight="1">
      <c r="A733" s="22"/>
      <c r="B733" s="25"/>
      <c r="C733" s="84" t="s">
        <v>1332</v>
      </c>
      <c r="D733" s="40" t="s">
        <v>1333</v>
      </c>
      <c r="E733" s="144" t="s">
        <v>1334</v>
      </c>
      <c r="F733" s="86" t="s">
        <v>1830</v>
      </c>
      <c r="G733" s="123"/>
      <c r="H733" s="123"/>
      <c r="I733" s="123"/>
      <c r="J733" s="87"/>
      <c r="K733" s="144" t="s">
        <v>1545</v>
      </c>
      <c r="L733" s="74"/>
      <c r="M733" s="41" t="s">
        <v>1548</v>
      </c>
      <c r="N733" s="3"/>
      <c r="O733" s="3"/>
      <c r="P733" s="3"/>
      <c r="Q733" s="21" t="s">
        <v>227</v>
      </c>
      <c r="R733" s="21"/>
      <c r="S733" s="22"/>
      <c r="T733" s="22"/>
      <c r="U733" s="40" t="s">
        <v>966</v>
      </c>
      <c r="V733" s="40" t="s">
        <v>966</v>
      </c>
      <c r="W733" s="21"/>
      <c r="X733" s="21"/>
      <c r="Y733" s="21"/>
      <c r="Z733" s="21"/>
      <c r="AA733" s="21"/>
      <c r="AB733" s="3"/>
      <c r="AC733" s="3"/>
      <c r="AD733" s="3"/>
      <c r="AE733" s="3"/>
    </row>
    <row r="734" spans="1:31" s="2" customFormat="1" ht="47.25">
      <c r="A734" s="22"/>
      <c r="B734" s="25"/>
      <c r="C734" s="84" t="s">
        <v>1338</v>
      </c>
      <c r="D734" s="268" t="s">
        <v>1549</v>
      </c>
      <c r="E734" s="273" t="s">
        <v>1339</v>
      </c>
      <c r="F734" s="262" t="s">
        <v>1772</v>
      </c>
      <c r="G734" s="119"/>
      <c r="H734" s="119"/>
      <c r="I734" s="119"/>
      <c r="J734" s="271" t="s">
        <v>1773</v>
      </c>
      <c r="K734" s="144" t="s">
        <v>1545</v>
      </c>
      <c r="L734" s="74"/>
      <c r="M734" s="41"/>
      <c r="N734" s="3"/>
      <c r="O734" s="3"/>
      <c r="P734" s="3"/>
      <c r="Q734" s="21" t="s">
        <v>227</v>
      </c>
      <c r="R734" s="21"/>
      <c r="S734" s="262" t="s">
        <v>966</v>
      </c>
      <c r="T734" s="22"/>
      <c r="U734" s="40"/>
      <c r="V734" s="40" t="s">
        <v>966</v>
      </c>
      <c r="W734" s="21"/>
      <c r="X734" s="21"/>
      <c r="Y734" s="21"/>
      <c r="Z734" s="21"/>
      <c r="AA734" s="21"/>
      <c r="AB734" s="3"/>
      <c r="AC734" s="3"/>
      <c r="AD734" s="3"/>
      <c r="AE734" s="3"/>
    </row>
    <row r="735" spans="1:31" s="2" customFormat="1" ht="47.25">
      <c r="A735" s="22"/>
      <c r="B735" s="25"/>
      <c r="C735" s="84" t="s">
        <v>1017</v>
      </c>
      <c r="D735" s="269"/>
      <c r="E735" s="273"/>
      <c r="F735" s="263"/>
      <c r="G735" s="121"/>
      <c r="H735" s="121"/>
      <c r="I735" s="121"/>
      <c r="J735" s="272"/>
      <c r="K735" s="144" t="s">
        <v>1545</v>
      </c>
      <c r="L735" s="74"/>
      <c r="M735" s="41"/>
      <c r="N735" s="3"/>
      <c r="O735" s="3"/>
      <c r="P735" s="3"/>
      <c r="Q735" s="21" t="s">
        <v>227</v>
      </c>
      <c r="R735" s="21"/>
      <c r="S735" s="263"/>
      <c r="T735" s="22"/>
      <c r="U735" s="40"/>
      <c r="V735" s="40" t="s">
        <v>966</v>
      </c>
      <c r="W735" s="21"/>
      <c r="X735" s="21"/>
      <c r="Y735" s="21"/>
      <c r="Z735" s="21"/>
      <c r="AA735" s="21"/>
      <c r="AB735" s="3"/>
      <c r="AC735" s="3"/>
      <c r="AD735" s="3"/>
      <c r="AE735" s="3"/>
    </row>
    <row r="736" spans="1:31" s="62" customFormat="1" ht="31.5">
      <c r="A736" s="62">
        <v>55</v>
      </c>
      <c r="B736" s="61" t="s">
        <v>983</v>
      </c>
      <c r="C736" s="89">
        <f>COUNTA(C737:C766)</f>
        <v>30</v>
      </c>
      <c r="D736" s="62">
        <f>COUNTA(D737:D766)</f>
        <v>10</v>
      </c>
      <c r="E736" s="146"/>
      <c r="F736" s="90"/>
      <c r="G736" s="117">
        <f>COUNTA(G737:G766)</f>
        <v>7</v>
      </c>
      <c r="H736" s="117">
        <f>COUNTA(H737:H766)</f>
        <v>0</v>
      </c>
      <c r="I736" s="117">
        <f>COUNTA(I737:I766)</f>
        <v>0</v>
      </c>
      <c r="J736" s="90"/>
      <c r="K736" s="146"/>
      <c r="L736" s="77"/>
      <c r="N736" s="62">
        <f t="shared" ref="N736:AA736" si="66">COUNTA(N737:N766)</f>
        <v>0</v>
      </c>
      <c r="O736" s="62">
        <f t="shared" si="66"/>
        <v>0</v>
      </c>
      <c r="P736" s="62">
        <f t="shared" si="66"/>
        <v>2</v>
      </c>
      <c r="Q736" s="62">
        <f t="shared" si="66"/>
        <v>28</v>
      </c>
      <c r="R736" s="62">
        <f t="shared" si="66"/>
        <v>3</v>
      </c>
      <c r="S736" s="62">
        <f t="shared" si="66"/>
        <v>3</v>
      </c>
      <c r="T736" s="62">
        <f t="shared" si="66"/>
        <v>0</v>
      </c>
      <c r="U736" s="62">
        <f t="shared" si="66"/>
        <v>4</v>
      </c>
      <c r="V736" s="62">
        <f t="shared" si="66"/>
        <v>22</v>
      </c>
      <c r="W736" s="62">
        <f t="shared" si="66"/>
        <v>7</v>
      </c>
      <c r="X736" s="62">
        <f t="shared" si="66"/>
        <v>0</v>
      </c>
      <c r="Y736" s="62">
        <f t="shared" si="66"/>
        <v>0</v>
      </c>
      <c r="Z736" s="62">
        <f t="shared" si="66"/>
        <v>0</v>
      </c>
      <c r="AA736" s="62">
        <f t="shared" si="66"/>
        <v>1</v>
      </c>
    </row>
    <row r="737" spans="1:31" s="15" customFormat="1" ht="120.75" customHeight="1" thickBot="1">
      <c r="A737" s="24"/>
      <c r="B737" s="8"/>
      <c r="C737" s="27" t="s">
        <v>1461</v>
      </c>
      <c r="D737" s="27" t="s">
        <v>1462</v>
      </c>
      <c r="E737" s="27" t="s">
        <v>1463</v>
      </c>
      <c r="F737" s="86" t="s">
        <v>1465</v>
      </c>
      <c r="G737" s="123" t="s">
        <v>966</v>
      </c>
      <c r="H737" s="123"/>
      <c r="I737" s="123"/>
      <c r="J737" s="91" t="s">
        <v>1464</v>
      </c>
      <c r="K737" s="144" t="s">
        <v>1460</v>
      </c>
      <c r="L737" s="95" t="s">
        <v>1814</v>
      </c>
      <c r="M737" s="43" t="s">
        <v>1643</v>
      </c>
      <c r="N737" s="9"/>
      <c r="O737" s="9"/>
      <c r="P737" s="9"/>
      <c r="Q737" s="32" t="s">
        <v>227</v>
      </c>
      <c r="R737" s="9" t="s">
        <v>966</v>
      </c>
      <c r="S737" s="9"/>
      <c r="T737" s="9"/>
      <c r="U737" s="43"/>
      <c r="V737" s="43"/>
      <c r="W737" s="9"/>
      <c r="X737" s="9"/>
      <c r="Y737" s="9"/>
      <c r="Z737" s="9"/>
      <c r="AA737" s="9" t="s">
        <v>966</v>
      </c>
      <c r="AB737" s="9"/>
      <c r="AC737" s="9"/>
      <c r="AD737" s="9"/>
      <c r="AE737" s="9"/>
    </row>
    <row r="738" spans="1:31" s="2" customFormat="1" ht="73.5" customHeight="1">
      <c r="A738" s="22"/>
      <c r="B738" s="25"/>
      <c r="C738" s="84" t="s">
        <v>1246</v>
      </c>
      <c r="D738" s="278" t="s">
        <v>1414</v>
      </c>
      <c r="E738" s="278" t="s">
        <v>1415</v>
      </c>
      <c r="F738" s="280" t="s">
        <v>1780</v>
      </c>
      <c r="G738" s="137"/>
      <c r="H738" s="137"/>
      <c r="I738" s="137"/>
      <c r="J738" s="283" t="s">
        <v>1781</v>
      </c>
      <c r="K738" s="150" t="s">
        <v>1633</v>
      </c>
      <c r="L738" s="81"/>
      <c r="M738" s="43"/>
      <c r="N738" s="9"/>
      <c r="O738" s="9"/>
      <c r="P738" s="9"/>
      <c r="Q738" s="21" t="s">
        <v>227</v>
      </c>
      <c r="R738" s="21"/>
      <c r="S738" s="262" t="s">
        <v>966</v>
      </c>
      <c r="T738" s="22"/>
      <c r="U738" s="40"/>
      <c r="V738" s="40" t="s">
        <v>966</v>
      </c>
      <c r="W738" s="21"/>
      <c r="X738" s="21"/>
      <c r="Y738" s="21"/>
      <c r="Z738" s="21"/>
      <c r="AA738" s="21"/>
      <c r="AB738" s="3"/>
      <c r="AC738" s="3"/>
      <c r="AD738" s="3"/>
      <c r="AE738" s="3"/>
    </row>
    <row r="739" spans="1:31" s="2" customFormat="1" ht="71.25" customHeight="1">
      <c r="A739" s="22"/>
      <c r="B739" s="25"/>
      <c r="C739" s="84" t="s">
        <v>1329</v>
      </c>
      <c r="D739" s="270"/>
      <c r="E739" s="270"/>
      <c r="F739" s="281"/>
      <c r="G739" s="138"/>
      <c r="H739" s="138"/>
      <c r="I739" s="138"/>
      <c r="J739" s="284"/>
      <c r="K739" s="54" t="s">
        <v>1545</v>
      </c>
      <c r="L739" s="54"/>
      <c r="M739" s="43"/>
      <c r="N739" s="9"/>
      <c r="O739" s="9"/>
      <c r="P739" s="9"/>
      <c r="Q739" s="21" t="s">
        <v>3</v>
      </c>
      <c r="R739" s="21"/>
      <c r="S739" s="286"/>
      <c r="T739" s="22"/>
      <c r="U739" s="40"/>
      <c r="V739" s="40" t="s">
        <v>966</v>
      </c>
      <c r="W739" s="21"/>
      <c r="X739" s="21"/>
      <c r="Y739" s="21"/>
      <c r="Z739" s="21"/>
      <c r="AA739" s="21"/>
      <c r="AB739" s="3"/>
      <c r="AC739" s="3"/>
      <c r="AD739" s="3"/>
      <c r="AE739" s="3"/>
    </row>
    <row r="740" spans="1:31" s="2" customFormat="1" ht="86.25" customHeight="1">
      <c r="A740" s="22"/>
      <c r="B740" s="25"/>
      <c r="C740" s="84" t="s">
        <v>1413</v>
      </c>
      <c r="D740" s="270"/>
      <c r="E740" s="270"/>
      <c r="F740" s="281"/>
      <c r="G740" s="138" t="s">
        <v>966</v>
      </c>
      <c r="H740" s="138"/>
      <c r="I740" s="138"/>
      <c r="J740" s="284"/>
      <c r="K740" s="144" t="s">
        <v>1540</v>
      </c>
      <c r="L740" s="74"/>
      <c r="M740" s="43"/>
      <c r="N740" s="9"/>
      <c r="O740" s="9"/>
      <c r="P740" s="21" t="s">
        <v>2</v>
      </c>
      <c r="Q740" s="9"/>
      <c r="R740" s="21"/>
      <c r="S740" s="286"/>
      <c r="T740" s="22"/>
      <c r="U740" s="40"/>
      <c r="V740" s="40" t="s">
        <v>966</v>
      </c>
      <c r="W740" s="21"/>
      <c r="X740" s="21"/>
      <c r="Y740" s="21"/>
      <c r="Z740" s="21"/>
      <c r="AA740" s="21"/>
      <c r="AB740" s="3"/>
      <c r="AC740" s="3"/>
      <c r="AD740" s="3"/>
      <c r="AE740" s="3"/>
    </row>
    <row r="741" spans="1:31" s="2" customFormat="1" ht="92.25" customHeight="1" thickBot="1">
      <c r="A741" s="22"/>
      <c r="B741" s="25"/>
      <c r="C741" s="84" t="s">
        <v>1416</v>
      </c>
      <c r="D741" s="269"/>
      <c r="E741" s="279"/>
      <c r="F741" s="282"/>
      <c r="G741" s="139"/>
      <c r="H741" s="139"/>
      <c r="I741" s="139"/>
      <c r="J741" s="285"/>
      <c r="K741" s="144" t="s">
        <v>1540</v>
      </c>
      <c r="L741" s="74"/>
      <c r="M741" s="43"/>
      <c r="N741" s="9"/>
      <c r="O741" s="9"/>
      <c r="P741" s="21" t="s">
        <v>2</v>
      </c>
      <c r="Q741" s="9"/>
      <c r="R741" s="21"/>
      <c r="S741" s="263"/>
      <c r="T741" s="22"/>
      <c r="U741" s="40"/>
      <c r="V741" s="40" t="s">
        <v>966</v>
      </c>
      <c r="W741" s="21"/>
      <c r="X741" s="21"/>
      <c r="Y741" s="21"/>
      <c r="Z741" s="21"/>
      <c r="AA741" s="21"/>
      <c r="AB741" s="3"/>
      <c r="AC741" s="3"/>
      <c r="AD741" s="3"/>
      <c r="AE741" s="3"/>
    </row>
    <row r="742" spans="1:31" s="2" customFormat="1" ht="59.25" customHeight="1" thickBot="1">
      <c r="A742" s="22"/>
      <c r="B742" s="25"/>
      <c r="C742" s="32" t="s">
        <v>1481</v>
      </c>
      <c r="D742" s="273" t="s">
        <v>1482</v>
      </c>
      <c r="E742" s="289" t="s">
        <v>1037</v>
      </c>
      <c r="F742" s="262" t="s">
        <v>1480</v>
      </c>
      <c r="G742" s="119"/>
      <c r="H742" s="119"/>
      <c r="I742" s="119"/>
      <c r="J742" s="264" t="s">
        <v>1479</v>
      </c>
      <c r="K742" s="144" t="s">
        <v>1460</v>
      </c>
      <c r="L742" s="293" t="s">
        <v>1814</v>
      </c>
      <c r="M742" s="43" t="s">
        <v>1642</v>
      </c>
      <c r="N742" s="9"/>
      <c r="O742" s="9"/>
      <c r="P742" s="9"/>
      <c r="Q742" s="32" t="s">
        <v>227</v>
      </c>
      <c r="R742" s="21"/>
      <c r="S742" s="22"/>
      <c r="T742" s="22"/>
      <c r="U742" s="268" t="s">
        <v>966</v>
      </c>
      <c r="V742" s="40"/>
      <c r="W742" s="21" t="s">
        <v>966</v>
      </c>
      <c r="X742" s="21"/>
      <c r="Y742" s="21"/>
      <c r="Z742" s="21"/>
      <c r="AA742" s="21"/>
      <c r="AB742" s="3"/>
      <c r="AC742" s="3"/>
      <c r="AD742" s="3"/>
      <c r="AE742" s="3"/>
    </row>
    <row r="743" spans="1:31" s="2" customFormat="1" ht="59.25" customHeight="1" thickBot="1">
      <c r="A743" s="22"/>
      <c r="B743" s="25"/>
      <c r="C743" s="32" t="s">
        <v>1038</v>
      </c>
      <c r="D743" s="273"/>
      <c r="E743" s="290"/>
      <c r="F743" s="286"/>
      <c r="G743" s="120"/>
      <c r="H743" s="120"/>
      <c r="I743" s="120"/>
      <c r="J743" s="276"/>
      <c r="K743" s="144" t="s">
        <v>1460</v>
      </c>
      <c r="L743" s="294"/>
      <c r="M743" s="43" t="s">
        <v>1641</v>
      </c>
      <c r="N743" s="9"/>
      <c r="O743" s="9"/>
      <c r="P743" s="9"/>
      <c r="Q743" s="32" t="s">
        <v>227</v>
      </c>
      <c r="R743" s="21"/>
      <c r="S743" s="22"/>
      <c r="T743" s="22"/>
      <c r="U743" s="270"/>
      <c r="V743" s="40"/>
      <c r="W743" s="21" t="s">
        <v>966</v>
      </c>
      <c r="X743" s="21"/>
      <c r="Y743" s="21"/>
      <c r="Z743" s="21"/>
      <c r="AA743" s="21"/>
      <c r="AB743" s="3"/>
      <c r="AC743" s="3"/>
      <c r="AD743" s="3"/>
      <c r="AE743" s="3"/>
    </row>
    <row r="744" spans="1:31" s="2" customFormat="1" ht="63">
      <c r="A744" s="22"/>
      <c r="B744" s="25"/>
      <c r="C744" s="93" t="s">
        <v>1250</v>
      </c>
      <c r="D744" s="273"/>
      <c r="E744" s="290"/>
      <c r="F744" s="286"/>
      <c r="G744" s="120" t="s">
        <v>966</v>
      </c>
      <c r="H744" s="120"/>
      <c r="I744" s="120"/>
      <c r="J744" s="276"/>
      <c r="K744" s="150" t="s">
        <v>1633</v>
      </c>
      <c r="L744" s="81"/>
      <c r="M744" s="43"/>
      <c r="N744" s="9"/>
      <c r="O744" s="9"/>
      <c r="P744" s="9"/>
      <c r="Q744" s="21" t="s">
        <v>227</v>
      </c>
      <c r="R744" s="21"/>
      <c r="S744" s="22"/>
      <c r="T744" s="22"/>
      <c r="U744" s="270"/>
      <c r="V744" s="40"/>
      <c r="W744" s="21" t="s">
        <v>966</v>
      </c>
      <c r="X744" s="21"/>
      <c r="Y744" s="21"/>
      <c r="Z744" s="21"/>
      <c r="AA744" s="21"/>
      <c r="AB744" s="3"/>
      <c r="AC744" s="3"/>
      <c r="AD744" s="3"/>
      <c r="AE744" s="3"/>
    </row>
    <row r="745" spans="1:31" s="2" customFormat="1" ht="63">
      <c r="A745" s="22"/>
      <c r="B745" s="25"/>
      <c r="C745" s="93" t="s">
        <v>1252</v>
      </c>
      <c r="D745" s="273"/>
      <c r="E745" s="291"/>
      <c r="F745" s="263"/>
      <c r="G745" s="121"/>
      <c r="H745" s="121"/>
      <c r="I745" s="121"/>
      <c r="J745" s="265"/>
      <c r="K745" s="150" t="s">
        <v>1633</v>
      </c>
      <c r="L745" s="81"/>
      <c r="M745" s="43"/>
      <c r="N745" s="9"/>
      <c r="O745" s="9"/>
      <c r="P745" s="9"/>
      <c r="Q745" s="21" t="s">
        <v>227</v>
      </c>
      <c r="R745" s="21"/>
      <c r="S745" s="22"/>
      <c r="T745" s="22"/>
      <c r="U745" s="269"/>
      <c r="V745" s="40"/>
      <c r="W745" s="21" t="s">
        <v>966</v>
      </c>
      <c r="X745" s="21"/>
      <c r="Y745" s="21"/>
      <c r="Z745" s="21"/>
      <c r="AA745" s="21"/>
      <c r="AB745" s="3"/>
      <c r="AC745" s="3"/>
      <c r="AD745" s="3"/>
      <c r="AE745" s="3"/>
    </row>
    <row r="746" spans="1:31" s="2" customFormat="1" ht="63">
      <c r="A746" s="22"/>
      <c r="B746" s="25"/>
      <c r="C746" s="84" t="s">
        <v>1133</v>
      </c>
      <c r="D746" s="315" t="s">
        <v>1261</v>
      </c>
      <c r="E746" s="268" t="s">
        <v>1251</v>
      </c>
      <c r="F746" s="268" t="s">
        <v>1774</v>
      </c>
      <c r="G746" s="107"/>
      <c r="H746" s="107"/>
      <c r="I746" s="107"/>
      <c r="J746" s="264" t="s">
        <v>1775</v>
      </c>
      <c r="K746" s="150" t="s">
        <v>1633</v>
      </c>
      <c r="L746" s="81"/>
      <c r="M746" s="43"/>
      <c r="N746" s="9"/>
      <c r="O746" s="9"/>
      <c r="P746" s="9"/>
      <c r="Q746" s="21" t="s">
        <v>227</v>
      </c>
      <c r="R746" s="21"/>
      <c r="S746" s="262" t="s">
        <v>966</v>
      </c>
      <c r="T746" s="22"/>
      <c r="U746" s="40"/>
      <c r="V746" s="40" t="s">
        <v>966</v>
      </c>
      <c r="W746" s="21"/>
      <c r="X746" s="21"/>
      <c r="Y746" s="21"/>
      <c r="Z746" s="21"/>
      <c r="AA746" s="21"/>
      <c r="AB746" s="3"/>
      <c r="AC746" s="3"/>
      <c r="AD746" s="3"/>
      <c r="AE746" s="3"/>
    </row>
    <row r="747" spans="1:31" s="2" customFormat="1" ht="63.75" customHeight="1">
      <c r="A747" s="22"/>
      <c r="B747" s="25"/>
      <c r="C747" s="84" t="s">
        <v>1259</v>
      </c>
      <c r="D747" s="315"/>
      <c r="E747" s="270"/>
      <c r="F747" s="270"/>
      <c r="G747" s="108"/>
      <c r="H747" s="108"/>
      <c r="I747" s="108"/>
      <c r="J747" s="270"/>
      <c r="K747" s="150" t="s">
        <v>1633</v>
      </c>
      <c r="L747" s="81"/>
      <c r="M747" s="43"/>
      <c r="N747" s="9"/>
      <c r="O747" s="9"/>
      <c r="P747" s="9"/>
      <c r="Q747" s="21" t="s">
        <v>227</v>
      </c>
      <c r="R747" s="21"/>
      <c r="S747" s="286"/>
      <c r="T747" s="22"/>
      <c r="U747" s="40"/>
      <c r="V747" s="40" t="s">
        <v>966</v>
      </c>
      <c r="W747" s="21"/>
      <c r="X747" s="21"/>
      <c r="Y747" s="21"/>
      <c r="Z747" s="21"/>
      <c r="AA747" s="21"/>
      <c r="AB747" s="3"/>
      <c r="AC747" s="3"/>
      <c r="AD747" s="3"/>
      <c r="AE747" s="3"/>
    </row>
    <row r="748" spans="1:31" s="2" customFormat="1" ht="63">
      <c r="A748" s="22"/>
      <c r="B748" s="25"/>
      <c r="C748" s="84" t="s">
        <v>1260</v>
      </c>
      <c r="D748" s="315"/>
      <c r="E748" s="270"/>
      <c r="F748" s="270"/>
      <c r="G748" s="108"/>
      <c r="H748" s="108"/>
      <c r="I748" s="108"/>
      <c r="J748" s="270"/>
      <c r="K748" s="150" t="s">
        <v>1633</v>
      </c>
      <c r="L748" s="81"/>
      <c r="M748" s="43"/>
      <c r="N748" s="9"/>
      <c r="O748" s="9"/>
      <c r="P748" s="9"/>
      <c r="Q748" s="21" t="s">
        <v>227</v>
      </c>
      <c r="R748" s="21"/>
      <c r="S748" s="286"/>
      <c r="T748" s="22"/>
      <c r="U748" s="40"/>
      <c r="V748" s="40" t="s">
        <v>966</v>
      </c>
      <c r="W748" s="21"/>
      <c r="X748" s="21"/>
      <c r="Y748" s="21"/>
      <c r="Z748" s="21"/>
      <c r="AA748" s="21"/>
      <c r="AB748" s="3"/>
      <c r="AC748" s="3"/>
      <c r="AD748" s="3"/>
      <c r="AE748" s="3"/>
    </row>
    <row r="749" spans="1:31" s="2" customFormat="1" ht="63">
      <c r="A749" s="22"/>
      <c r="B749" s="25"/>
      <c r="C749" s="84" t="s">
        <v>1106</v>
      </c>
      <c r="D749" s="315"/>
      <c r="E749" s="270"/>
      <c r="F749" s="270"/>
      <c r="G749" s="108"/>
      <c r="H749" s="108"/>
      <c r="I749" s="108"/>
      <c r="J749" s="270"/>
      <c r="K749" s="150" t="s">
        <v>1633</v>
      </c>
      <c r="L749" s="81"/>
      <c r="M749" s="43"/>
      <c r="N749" s="9"/>
      <c r="O749" s="9"/>
      <c r="P749" s="9"/>
      <c r="Q749" s="21" t="s">
        <v>227</v>
      </c>
      <c r="R749" s="21"/>
      <c r="S749" s="286"/>
      <c r="T749" s="22"/>
      <c r="U749" s="40"/>
      <c r="V749" s="40"/>
      <c r="W749" s="21" t="s">
        <v>966</v>
      </c>
      <c r="X749" s="21"/>
      <c r="Y749" s="21"/>
      <c r="Z749" s="21"/>
      <c r="AA749" s="21"/>
      <c r="AB749" s="3"/>
      <c r="AC749" s="3"/>
      <c r="AD749" s="3"/>
      <c r="AE749" s="3"/>
    </row>
    <row r="750" spans="1:31" s="2" customFormat="1" ht="63">
      <c r="A750" s="22"/>
      <c r="B750" s="25"/>
      <c r="C750" s="84" t="s">
        <v>1262</v>
      </c>
      <c r="D750" s="315"/>
      <c r="E750" s="270"/>
      <c r="F750" s="270"/>
      <c r="G750" s="108"/>
      <c r="H750" s="108"/>
      <c r="I750" s="108"/>
      <c r="J750" s="270"/>
      <c r="K750" s="150" t="s">
        <v>1633</v>
      </c>
      <c r="L750" s="81"/>
      <c r="M750" s="43"/>
      <c r="N750" s="9"/>
      <c r="O750" s="9"/>
      <c r="P750" s="9"/>
      <c r="Q750" s="21" t="s">
        <v>227</v>
      </c>
      <c r="R750" s="21"/>
      <c r="S750" s="286"/>
      <c r="T750" s="22"/>
      <c r="U750" s="40"/>
      <c r="V750" s="40" t="s">
        <v>966</v>
      </c>
      <c r="W750" s="21"/>
      <c r="X750" s="21"/>
      <c r="Y750" s="21"/>
      <c r="Z750" s="21"/>
      <c r="AA750" s="21"/>
      <c r="AB750" s="3"/>
      <c r="AC750" s="3"/>
      <c r="AD750" s="3"/>
      <c r="AE750" s="3"/>
    </row>
    <row r="751" spans="1:31" s="2" customFormat="1" ht="63">
      <c r="A751" s="22"/>
      <c r="B751" s="25"/>
      <c r="C751" s="84" t="s">
        <v>1014</v>
      </c>
      <c r="D751" s="315"/>
      <c r="E751" s="270"/>
      <c r="F751" s="270"/>
      <c r="G751" s="108"/>
      <c r="H751" s="108"/>
      <c r="I751" s="108"/>
      <c r="J751" s="270"/>
      <c r="K751" s="150" t="s">
        <v>1633</v>
      </c>
      <c r="L751" s="81"/>
      <c r="M751" s="43"/>
      <c r="N751" s="9"/>
      <c r="O751" s="9"/>
      <c r="P751" s="9"/>
      <c r="Q751" s="21" t="s">
        <v>227</v>
      </c>
      <c r="R751" s="21"/>
      <c r="S751" s="286"/>
      <c r="T751" s="22"/>
      <c r="U751" s="40"/>
      <c r="V751" s="40" t="s">
        <v>966</v>
      </c>
      <c r="W751" s="21"/>
      <c r="X751" s="21"/>
      <c r="Y751" s="21"/>
      <c r="Z751" s="21"/>
      <c r="AA751" s="21"/>
      <c r="AB751" s="3"/>
      <c r="AC751" s="3"/>
      <c r="AD751" s="3"/>
      <c r="AE751" s="3"/>
    </row>
    <row r="752" spans="1:31" s="2" customFormat="1" ht="63">
      <c r="A752" s="22"/>
      <c r="B752" s="25"/>
      <c r="C752" s="84" t="s">
        <v>1263</v>
      </c>
      <c r="D752" s="315"/>
      <c r="E752" s="270"/>
      <c r="F752" s="270"/>
      <c r="G752" s="108"/>
      <c r="H752" s="108"/>
      <c r="I752" s="108"/>
      <c r="J752" s="270"/>
      <c r="K752" s="150" t="s">
        <v>1633</v>
      </c>
      <c r="L752" s="81"/>
      <c r="M752" s="43"/>
      <c r="N752" s="9"/>
      <c r="O752" s="9"/>
      <c r="P752" s="9"/>
      <c r="Q752" s="21" t="s">
        <v>227</v>
      </c>
      <c r="R752" s="21"/>
      <c r="S752" s="286"/>
      <c r="T752" s="22"/>
      <c r="U752" s="40"/>
      <c r="V752" s="40" t="s">
        <v>966</v>
      </c>
      <c r="W752" s="21"/>
      <c r="X752" s="21"/>
      <c r="Y752" s="21"/>
      <c r="Z752" s="21"/>
      <c r="AA752" s="21"/>
      <c r="AB752" s="3"/>
      <c r="AC752" s="3"/>
      <c r="AD752" s="3"/>
      <c r="AE752" s="3"/>
    </row>
    <row r="753" spans="1:31" s="2" customFormat="1" ht="63">
      <c r="A753" s="22"/>
      <c r="B753" s="25"/>
      <c r="C753" s="84" t="s">
        <v>1042</v>
      </c>
      <c r="D753" s="315"/>
      <c r="E753" s="269"/>
      <c r="F753" s="269"/>
      <c r="G753" s="109"/>
      <c r="H753" s="109"/>
      <c r="I753" s="109"/>
      <c r="J753" s="269"/>
      <c r="K753" s="150" t="s">
        <v>1633</v>
      </c>
      <c r="L753" s="81"/>
      <c r="M753" s="43"/>
      <c r="N753" s="9"/>
      <c r="O753" s="9"/>
      <c r="P753" s="9"/>
      <c r="Q753" s="21" t="s">
        <v>227</v>
      </c>
      <c r="R753" s="21"/>
      <c r="S753" s="263"/>
      <c r="T753" s="22"/>
      <c r="U753" s="40"/>
      <c r="V753" s="40"/>
      <c r="W753" s="21" t="s">
        <v>966</v>
      </c>
      <c r="X753" s="21"/>
      <c r="Y753" s="21"/>
      <c r="Z753" s="21"/>
      <c r="AA753" s="21"/>
      <c r="AB753" s="3"/>
      <c r="AC753" s="3"/>
      <c r="AD753" s="3"/>
      <c r="AE753" s="3"/>
    </row>
    <row r="754" spans="1:31" s="2" customFormat="1" ht="63">
      <c r="A754" s="22"/>
      <c r="B754" s="25"/>
      <c r="C754" s="84" t="s">
        <v>1264</v>
      </c>
      <c r="D754" s="268" t="s">
        <v>1758</v>
      </c>
      <c r="E754" s="268" t="s">
        <v>1265</v>
      </c>
      <c r="F754" s="268" t="s">
        <v>1776</v>
      </c>
      <c r="G754" s="107"/>
      <c r="H754" s="107"/>
      <c r="I754" s="107"/>
      <c r="J754" s="264" t="s">
        <v>1777</v>
      </c>
      <c r="K754" s="150" t="s">
        <v>1633</v>
      </c>
      <c r="L754" s="81"/>
      <c r="M754" s="43"/>
      <c r="N754" s="9"/>
      <c r="O754" s="9"/>
      <c r="P754" s="9"/>
      <c r="Q754" s="21" t="s">
        <v>227</v>
      </c>
      <c r="R754" s="21"/>
      <c r="S754" s="262" t="s">
        <v>966</v>
      </c>
      <c r="T754" s="22"/>
      <c r="U754" s="40"/>
      <c r="V754" s="40" t="s">
        <v>966</v>
      </c>
      <c r="W754" s="21"/>
      <c r="X754" s="21"/>
      <c r="Y754" s="21"/>
      <c r="Z754" s="21"/>
      <c r="AA754" s="21"/>
      <c r="AB754" s="3"/>
      <c r="AC754" s="3"/>
      <c r="AD754" s="3"/>
      <c r="AE754" s="3"/>
    </row>
    <row r="755" spans="1:31" s="2" customFormat="1" ht="63">
      <c r="A755" s="22"/>
      <c r="B755" s="25"/>
      <c r="C755" s="84" t="s">
        <v>1266</v>
      </c>
      <c r="D755" s="269"/>
      <c r="E755" s="269"/>
      <c r="F755" s="269"/>
      <c r="G755" s="109" t="s">
        <v>966</v>
      </c>
      <c r="H755" s="109"/>
      <c r="I755" s="109"/>
      <c r="J755" s="269"/>
      <c r="K755" s="150" t="s">
        <v>1633</v>
      </c>
      <c r="L755" s="81"/>
      <c r="M755" s="43"/>
      <c r="N755" s="9"/>
      <c r="O755" s="9"/>
      <c r="P755" s="9"/>
      <c r="Q755" s="21" t="s">
        <v>227</v>
      </c>
      <c r="R755" s="21"/>
      <c r="S755" s="263"/>
      <c r="T755" s="22"/>
      <c r="U755" s="40"/>
      <c r="V755" s="40" t="s">
        <v>966</v>
      </c>
      <c r="W755" s="21"/>
      <c r="X755" s="21"/>
      <c r="Y755" s="21"/>
      <c r="Z755" s="21"/>
      <c r="AA755" s="21"/>
      <c r="AB755" s="3"/>
      <c r="AC755" s="3"/>
      <c r="AD755" s="3"/>
      <c r="AE755" s="3"/>
    </row>
    <row r="756" spans="1:31" s="2" customFormat="1" ht="86.25" customHeight="1">
      <c r="A756" s="22"/>
      <c r="B756" s="25"/>
      <c r="C756" s="84" t="s">
        <v>1038</v>
      </c>
      <c r="D756" s="273" t="s">
        <v>1328</v>
      </c>
      <c r="E756" s="273" t="s">
        <v>1037</v>
      </c>
      <c r="F756" s="268" t="s">
        <v>1778</v>
      </c>
      <c r="G756" s="107"/>
      <c r="H756" s="107"/>
      <c r="I756" s="107"/>
      <c r="J756" s="264" t="s">
        <v>1779</v>
      </c>
      <c r="K756" s="144" t="s">
        <v>1545</v>
      </c>
      <c r="L756" s="74"/>
      <c r="M756" s="41" t="s">
        <v>1546</v>
      </c>
      <c r="N756" s="9"/>
      <c r="O756" s="9"/>
      <c r="P756" s="9"/>
      <c r="Q756" s="21" t="s">
        <v>3</v>
      </c>
      <c r="R756" s="268" t="s">
        <v>966</v>
      </c>
      <c r="S756" s="22"/>
      <c r="T756" s="22"/>
      <c r="U756" s="40"/>
      <c r="V756" s="40"/>
      <c r="W756" s="21" t="s">
        <v>966</v>
      </c>
      <c r="X756" s="21"/>
      <c r="Y756" s="21"/>
      <c r="Z756" s="21"/>
      <c r="AA756" s="21"/>
      <c r="AB756" s="3"/>
      <c r="AC756" s="3"/>
      <c r="AD756" s="3"/>
      <c r="AE756" s="3"/>
    </row>
    <row r="757" spans="1:31" s="2" customFormat="1" ht="60.75" customHeight="1">
      <c r="A757" s="22"/>
      <c r="B757" s="25"/>
      <c r="C757" s="84" t="s">
        <v>1132</v>
      </c>
      <c r="D757" s="273"/>
      <c r="E757" s="273"/>
      <c r="F757" s="270"/>
      <c r="G757" s="108" t="s">
        <v>966</v>
      </c>
      <c r="H757" s="108"/>
      <c r="I757" s="108"/>
      <c r="J757" s="270"/>
      <c r="K757" s="144" t="s">
        <v>1545</v>
      </c>
      <c r="L757" s="74"/>
      <c r="M757" s="41" t="s">
        <v>1546</v>
      </c>
      <c r="N757" s="9"/>
      <c r="O757" s="9"/>
      <c r="P757" s="9"/>
      <c r="Q757" s="21" t="s">
        <v>3</v>
      </c>
      <c r="R757" s="270"/>
      <c r="S757" s="22"/>
      <c r="T757" s="22"/>
      <c r="U757" s="40"/>
      <c r="V757" s="40" t="s">
        <v>966</v>
      </c>
      <c r="W757" s="21"/>
      <c r="X757" s="21"/>
      <c r="Y757" s="21"/>
      <c r="Z757" s="21"/>
      <c r="AA757" s="21"/>
      <c r="AB757" s="3"/>
      <c r="AC757" s="3"/>
      <c r="AD757" s="3"/>
      <c r="AE757" s="3"/>
    </row>
    <row r="758" spans="1:31" s="2" customFormat="1" ht="47.25">
      <c r="A758" s="22"/>
      <c r="B758" s="25"/>
      <c r="C758" s="84" t="s">
        <v>1194</v>
      </c>
      <c r="D758" s="273"/>
      <c r="E758" s="273"/>
      <c r="F758" s="269"/>
      <c r="G758" s="109"/>
      <c r="H758" s="109"/>
      <c r="I758" s="109"/>
      <c r="J758" s="269"/>
      <c r="K758" s="144" t="s">
        <v>1545</v>
      </c>
      <c r="L758" s="74"/>
      <c r="M758" s="41" t="s">
        <v>1546</v>
      </c>
      <c r="N758" s="9"/>
      <c r="O758" s="9"/>
      <c r="P758" s="9"/>
      <c r="Q758" s="21" t="s">
        <v>3</v>
      </c>
      <c r="R758" s="269"/>
      <c r="S758" s="22"/>
      <c r="T758" s="22"/>
      <c r="U758" s="40"/>
      <c r="V758" s="40" t="s">
        <v>966</v>
      </c>
      <c r="W758" s="21"/>
      <c r="X758" s="21"/>
      <c r="Y758" s="21"/>
      <c r="Z758" s="21"/>
      <c r="AA758" s="21"/>
      <c r="AB758" s="3"/>
      <c r="AC758" s="3"/>
      <c r="AD758" s="3"/>
      <c r="AE758" s="3"/>
    </row>
    <row r="759" spans="1:31" s="2" customFormat="1" ht="84" customHeight="1">
      <c r="A759" s="22"/>
      <c r="B759" s="25"/>
      <c r="C759" s="84" t="s">
        <v>1335</v>
      </c>
      <c r="D759" s="40" t="s">
        <v>1336</v>
      </c>
      <c r="E759" s="144" t="s">
        <v>1037</v>
      </c>
      <c r="F759" s="84" t="s">
        <v>1831</v>
      </c>
      <c r="G759" s="116"/>
      <c r="H759" s="116"/>
      <c r="I759" s="116"/>
      <c r="J759" s="89"/>
      <c r="K759" s="144" t="s">
        <v>1545</v>
      </c>
      <c r="L759" s="74"/>
      <c r="M759" s="41" t="s">
        <v>1550</v>
      </c>
      <c r="N759" s="9"/>
      <c r="O759" s="9"/>
      <c r="P759" s="9"/>
      <c r="Q759" s="21" t="s">
        <v>3</v>
      </c>
      <c r="R759" s="21"/>
      <c r="S759" s="22"/>
      <c r="T759" s="22"/>
      <c r="U759" s="40" t="s">
        <v>966</v>
      </c>
      <c r="V759" s="40" t="s">
        <v>966</v>
      </c>
      <c r="W759" s="21"/>
      <c r="X759" s="21"/>
      <c r="Y759" s="21"/>
      <c r="Z759" s="21"/>
      <c r="AA759" s="21"/>
      <c r="AB759" s="3"/>
      <c r="AC759" s="3"/>
      <c r="AD759" s="3"/>
      <c r="AE759" s="3"/>
    </row>
    <row r="760" spans="1:31" s="2" customFormat="1" ht="77.25" customHeight="1">
      <c r="A760" s="22"/>
      <c r="B760" s="25"/>
      <c r="C760" s="84" t="s">
        <v>1014</v>
      </c>
      <c r="D760" s="40" t="s">
        <v>1337</v>
      </c>
      <c r="E760" s="144" t="s">
        <v>1037</v>
      </c>
      <c r="F760" s="86" t="s">
        <v>1784</v>
      </c>
      <c r="G760" s="123" t="s">
        <v>966</v>
      </c>
      <c r="H760" s="123"/>
      <c r="I760" s="123"/>
      <c r="J760" s="91" t="s">
        <v>1783</v>
      </c>
      <c r="K760" s="144" t="s">
        <v>1545</v>
      </c>
      <c r="L760" s="74"/>
      <c r="M760" s="41">
        <v>59</v>
      </c>
      <c r="N760" s="9"/>
      <c r="O760" s="9"/>
      <c r="P760" s="9"/>
      <c r="Q760" s="21" t="s">
        <v>3</v>
      </c>
      <c r="R760" s="21"/>
      <c r="S760" s="22"/>
      <c r="T760" s="22"/>
      <c r="U760" s="40" t="s">
        <v>966</v>
      </c>
      <c r="V760" s="40" t="s">
        <v>966</v>
      </c>
      <c r="W760" s="21"/>
      <c r="X760" s="21"/>
      <c r="Y760" s="21"/>
      <c r="Z760" s="21"/>
      <c r="AA760" s="21"/>
      <c r="AB760" s="3"/>
      <c r="AC760" s="3"/>
      <c r="AD760" s="3"/>
      <c r="AE760" s="3"/>
    </row>
    <row r="761" spans="1:31" s="2" customFormat="1" ht="75.75" customHeight="1">
      <c r="A761" s="22"/>
      <c r="B761" s="25"/>
      <c r="C761" s="84" t="s">
        <v>1340</v>
      </c>
      <c r="D761" s="273" t="s">
        <v>1341</v>
      </c>
      <c r="E761" s="268" t="s">
        <v>1342</v>
      </c>
      <c r="F761" s="268" t="s">
        <v>1832</v>
      </c>
      <c r="G761" s="107"/>
      <c r="H761" s="107"/>
      <c r="I761" s="107"/>
      <c r="J761" s="264" t="s">
        <v>1782</v>
      </c>
      <c r="K761" s="144" t="s">
        <v>1545</v>
      </c>
      <c r="L761" s="74"/>
      <c r="M761" s="43"/>
      <c r="N761" s="9"/>
      <c r="O761" s="9"/>
      <c r="P761" s="9"/>
      <c r="Q761" s="21" t="s">
        <v>3</v>
      </c>
      <c r="R761" s="21"/>
      <c r="S761" s="22"/>
      <c r="T761" s="22"/>
      <c r="U761" s="268" t="s">
        <v>966</v>
      </c>
      <c r="V761" s="40" t="s">
        <v>966</v>
      </c>
      <c r="W761" s="21"/>
      <c r="X761" s="21"/>
      <c r="Y761" s="21"/>
      <c r="Z761" s="21"/>
      <c r="AA761" s="21"/>
      <c r="AB761" s="3"/>
      <c r="AC761" s="3"/>
      <c r="AD761" s="3"/>
      <c r="AE761" s="3"/>
    </row>
    <row r="762" spans="1:31" s="2" customFormat="1" ht="70.5" customHeight="1">
      <c r="A762" s="20"/>
      <c r="B762" s="20"/>
      <c r="C762" s="51" t="s">
        <v>1343</v>
      </c>
      <c r="D762" s="273"/>
      <c r="E762" s="269"/>
      <c r="F762" s="269"/>
      <c r="G762" s="109"/>
      <c r="H762" s="109"/>
      <c r="I762" s="109"/>
      <c r="J762" s="269"/>
      <c r="K762" s="144" t="s">
        <v>1545</v>
      </c>
      <c r="L762" s="74"/>
      <c r="M762" s="43"/>
      <c r="N762" s="9"/>
      <c r="O762" s="9"/>
      <c r="P762" s="9"/>
      <c r="Q762" s="21" t="s">
        <v>3</v>
      </c>
      <c r="R762" s="21"/>
      <c r="S762" s="22"/>
      <c r="T762" s="22"/>
      <c r="U762" s="269"/>
      <c r="V762" s="40" t="s">
        <v>966</v>
      </c>
      <c r="W762" s="21"/>
      <c r="X762" s="21"/>
      <c r="Y762" s="21"/>
      <c r="Z762" s="21"/>
      <c r="AA762" s="21"/>
      <c r="AB762" s="3"/>
      <c r="AC762" s="3"/>
      <c r="AD762" s="3"/>
      <c r="AE762" s="3"/>
    </row>
    <row r="763" spans="1:31" s="2" customFormat="1" ht="97.5" customHeight="1">
      <c r="A763" s="22"/>
      <c r="B763" s="25"/>
      <c r="C763" s="84" t="s">
        <v>1452</v>
      </c>
      <c r="D763" s="273" t="s">
        <v>1454</v>
      </c>
      <c r="E763" s="273" t="s">
        <v>1251</v>
      </c>
      <c r="F763" s="268" t="s">
        <v>1778</v>
      </c>
      <c r="G763" s="107"/>
      <c r="H763" s="107"/>
      <c r="I763" s="107"/>
      <c r="J763" s="264" t="s">
        <v>1779</v>
      </c>
      <c r="K763" s="150" t="s">
        <v>1635</v>
      </c>
      <c r="L763" s="81"/>
      <c r="M763" s="43"/>
      <c r="N763" s="9"/>
      <c r="O763" s="9"/>
      <c r="P763" s="9"/>
      <c r="Q763" s="21" t="s">
        <v>3</v>
      </c>
      <c r="R763" s="268" t="s">
        <v>966</v>
      </c>
      <c r="S763" s="22"/>
      <c r="T763" s="22"/>
      <c r="U763" s="40"/>
      <c r="V763" s="40" t="s">
        <v>966</v>
      </c>
      <c r="W763" s="21"/>
      <c r="X763" s="21"/>
      <c r="Y763" s="21"/>
      <c r="Z763" s="21"/>
      <c r="AA763" s="21"/>
      <c r="AB763" s="3"/>
      <c r="AC763" s="3"/>
      <c r="AD763" s="3"/>
      <c r="AE763" s="3"/>
    </row>
    <row r="764" spans="1:31" s="2" customFormat="1" ht="63">
      <c r="A764" s="22"/>
      <c r="B764" s="25"/>
      <c r="C764" s="84" t="s">
        <v>1453</v>
      </c>
      <c r="D764" s="273"/>
      <c r="E764" s="273"/>
      <c r="F764" s="270"/>
      <c r="G764" s="108" t="s">
        <v>966</v>
      </c>
      <c r="H764" s="108"/>
      <c r="I764" s="108"/>
      <c r="J764" s="276"/>
      <c r="K764" s="150" t="s">
        <v>1635</v>
      </c>
      <c r="L764" s="81"/>
      <c r="M764" s="43"/>
      <c r="N764" s="9"/>
      <c r="O764" s="9"/>
      <c r="P764" s="9"/>
      <c r="Q764" s="21" t="s">
        <v>3</v>
      </c>
      <c r="R764" s="270"/>
      <c r="S764" s="22"/>
      <c r="T764" s="22"/>
      <c r="U764" s="40"/>
      <c r="V764" s="40" t="s">
        <v>966</v>
      </c>
      <c r="W764" s="21"/>
      <c r="X764" s="21"/>
      <c r="Y764" s="21"/>
      <c r="Z764" s="21"/>
      <c r="AA764" s="21"/>
      <c r="AB764" s="3"/>
      <c r="AC764" s="3"/>
      <c r="AD764" s="3"/>
      <c r="AE764" s="3"/>
    </row>
    <row r="765" spans="1:31" s="2" customFormat="1" ht="63">
      <c r="A765" s="22"/>
      <c r="B765" s="25"/>
      <c r="C765" s="84" t="s">
        <v>1455</v>
      </c>
      <c r="D765" s="273"/>
      <c r="E765" s="273"/>
      <c r="F765" s="270"/>
      <c r="G765" s="108"/>
      <c r="H765" s="108"/>
      <c r="I765" s="108"/>
      <c r="J765" s="276"/>
      <c r="K765" s="150" t="s">
        <v>1635</v>
      </c>
      <c r="L765" s="81"/>
      <c r="M765" s="43"/>
      <c r="N765" s="9"/>
      <c r="O765" s="9"/>
      <c r="P765" s="9"/>
      <c r="Q765" s="21" t="s">
        <v>3</v>
      </c>
      <c r="R765" s="270"/>
      <c r="S765" s="22"/>
      <c r="T765" s="22"/>
      <c r="U765" s="40"/>
      <c r="V765" s="40" t="s">
        <v>966</v>
      </c>
      <c r="W765" s="21"/>
      <c r="X765" s="21"/>
      <c r="Y765" s="21"/>
      <c r="Z765" s="21"/>
      <c r="AA765" s="21"/>
      <c r="AB765" s="3"/>
      <c r="AC765" s="3"/>
      <c r="AD765" s="3"/>
      <c r="AE765" s="3"/>
    </row>
    <row r="766" spans="1:31" s="2" customFormat="1" ht="63">
      <c r="A766" s="22"/>
      <c r="B766" s="25"/>
      <c r="C766" s="84" t="s">
        <v>1456</v>
      </c>
      <c r="D766" s="273"/>
      <c r="E766" s="273"/>
      <c r="F766" s="269"/>
      <c r="G766" s="109"/>
      <c r="H766" s="109"/>
      <c r="I766" s="109"/>
      <c r="J766" s="265"/>
      <c r="K766" s="150" t="s">
        <v>1635</v>
      </c>
      <c r="L766" s="81"/>
      <c r="M766" s="43"/>
      <c r="N766" s="9"/>
      <c r="O766" s="9"/>
      <c r="P766" s="9"/>
      <c r="Q766" s="21" t="s">
        <v>3</v>
      </c>
      <c r="R766" s="269"/>
      <c r="S766" s="22"/>
      <c r="T766" s="22"/>
      <c r="U766" s="40"/>
      <c r="V766" s="40" t="s">
        <v>966</v>
      </c>
      <c r="W766" s="21"/>
      <c r="X766" s="21"/>
      <c r="Y766" s="21"/>
      <c r="Z766" s="21"/>
      <c r="AA766" s="21"/>
      <c r="AB766" s="3"/>
      <c r="AC766" s="3"/>
      <c r="AD766" s="3"/>
      <c r="AE766" s="3"/>
    </row>
    <row r="767" spans="1:31" s="17" customFormat="1" ht="51" customHeight="1">
      <c r="A767" s="24">
        <v>56</v>
      </c>
      <c r="B767" s="23" t="s">
        <v>982</v>
      </c>
      <c r="C767" s="89"/>
      <c r="D767" s="43"/>
      <c r="E767" s="146"/>
      <c r="F767" s="90"/>
      <c r="G767" s="117"/>
      <c r="H767" s="117"/>
      <c r="I767" s="117"/>
      <c r="J767" s="89"/>
      <c r="K767" s="146"/>
      <c r="L767" s="77"/>
      <c r="M767" s="43"/>
      <c r="N767" s="24"/>
      <c r="O767" s="24"/>
      <c r="P767" s="24"/>
      <c r="Q767" s="24"/>
      <c r="R767" s="24"/>
      <c r="S767" s="24"/>
      <c r="T767" s="24"/>
      <c r="U767" s="43"/>
      <c r="V767" s="43"/>
      <c r="W767" s="24"/>
      <c r="X767" s="24"/>
      <c r="Y767" s="24"/>
      <c r="Z767" s="24"/>
      <c r="AA767" s="24"/>
      <c r="AB767" s="24"/>
      <c r="AC767" s="24"/>
      <c r="AD767" s="24"/>
      <c r="AE767" s="24"/>
    </row>
    <row r="768" spans="1:31" s="17" customFormat="1" ht="51" customHeight="1">
      <c r="A768" s="48"/>
      <c r="B768" s="47"/>
      <c r="C768" s="89"/>
      <c r="D768" s="48"/>
      <c r="E768" s="146"/>
      <c r="F768" s="90"/>
      <c r="G768" s="117"/>
      <c r="H768" s="117"/>
      <c r="I768" s="117"/>
      <c r="J768" s="89"/>
      <c r="K768" s="146"/>
      <c r="L768" s="77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</row>
    <row r="769" spans="1:31" s="17" customFormat="1" ht="51" customHeight="1">
      <c r="A769" s="48"/>
      <c r="B769" s="47"/>
      <c r="C769" s="89"/>
      <c r="D769" s="48"/>
      <c r="E769" s="146"/>
      <c r="F769" s="90"/>
      <c r="G769" s="117"/>
      <c r="H769" s="117"/>
      <c r="I769" s="117"/>
      <c r="J769" s="89"/>
      <c r="K769" s="146"/>
      <c r="L769" s="77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</row>
    <row r="770" spans="1:31" s="62" customFormat="1" ht="52.5" customHeight="1">
      <c r="A770" s="62">
        <v>57</v>
      </c>
      <c r="B770" s="61" t="s">
        <v>981</v>
      </c>
      <c r="C770" s="89">
        <f>COUNTA(C771:C780)</f>
        <v>10</v>
      </c>
      <c r="D770" s="62">
        <f t="shared" ref="D770:AA770" si="67">COUNTA(D771:D780)</f>
        <v>3</v>
      </c>
      <c r="E770" s="146"/>
      <c r="F770" s="90"/>
      <c r="G770" s="117">
        <f t="shared" si="67"/>
        <v>0</v>
      </c>
      <c r="H770" s="117">
        <f t="shared" si="67"/>
        <v>1</v>
      </c>
      <c r="I770" s="117">
        <f t="shared" si="67"/>
        <v>0</v>
      </c>
      <c r="J770" s="90"/>
      <c r="K770" s="146"/>
      <c r="L770" s="77"/>
      <c r="N770" s="62">
        <f t="shared" si="67"/>
        <v>0</v>
      </c>
      <c r="O770" s="62">
        <f t="shared" si="67"/>
        <v>0</v>
      </c>
      <c r="P770" s="62">
        <f t="shared" si="67"/>
        <v>4</v>
      </c>
      <c r="Q770" s="62">
        <f>COUNTA(Q771:Q780)</f>
        <v>6</v>
      </c>
      <c r="R770" s="62">
        <f t="shared" si="67"/>
        <v>1</v>
      </c>
      <c r="S770" s="62">
        <f t="shared" si="67"/>
        <v>1</v>
      </c>
      <c r="T770" s="62">
        <f t="shared" si="67"/>
        <v>0</v>
      </c>
      <c r="U770" s="62">
        <f t="shared" si="67"/>
        <v>1</v>
      </c>
      <c r="V770" s="62">
        <f t="shared" si="67"/>
        <v>6</v>
      </c>
      <c r="W770" s="62">
        <f t="shared" si="67"/>
        <v>4</v>
      </c>
      <c r="X770" s="62">
        <f t="shared" si="67"/>
        <v>0</v>
      </c>
      <c r="Y770" s="62">
        <f t="shared" si="67"/>
        <v>0</v>
      </c>
      <c r="Z770" s="62">
        <f t="shared" si="67"/>
        <v>0</v>
      </c>
      <c r="AA770" s="62">
        <f t="shared" si="67"/>
        <v>0</v>
      </c>
    </row>
    <row r="771" spans="1:31" s="2" customFormat="1" ht="47.25">
      <c r="A771" s="22"/>
      <c r="B771" s="25"/>
      <c r="C771" s="84" t="s">
        <v>1004</v>
      </c>
      <c r="D771" s="273" t="s">
        <v>1005</v>
      </c>
      <c r="E771" s="268" t="s">
        <v>1006</v>
      </c>
      <c r="F771" s="262" t="s">
        <v>1471</v>
      </c>
      <c r="G771" s="119"/>
      <c r="H771" s="119"/>
      <c r="I771" s="119"/>
      <c r="J771" s="264" t="s">
        <v>1470</v>
      </c>
      <c r="K771" s="144" t="s">
        <v>1539</v>
      </c>
      <c r="L771" s="74"/>
      <c r="M771" s="41" t="s">
        <v>1688</v>
      </c>
      <c r="N771" s="3"/>
      <c r="P771" s="3" t="s">
        <v>2</v>
      </c>
      <c r="Q771" s="3"/>
      <c r="R771" s="268" t="s">
        <v>966</v>
      </c>
      <c r="S771" s="22"/>
      <c r="T771" s="22"/>
      <c r="U771" s="40"/>
      <c r="V771" s="40" t="s">
        <v>966</v>
      </c>
      <c r="W771" s="21"/>
      <c r="X771" s="21"/>
      <c r="Y771" s="21"/>
      <c r="Z771" s="21"/>
      <c r="AA771" s="21"/>
      <c r="AB771" s="3"/>
      <c r="AC771" s="3"/>
      <c r="AD771" s="3"/>
      <c r="AE771" s="3"/>
    </row>
    <row r="772" spans="1:31" s="2" customFormat="1" ht="47.25">
      <c r="A772" s="22"/>
      <c r="B772" s="25"/>
      <c r="C772" s="84" t="s">
        <v>1007</v>
      </c>
      <c r="D772" s="273"/>
      <c r="E772" s="270"/>
      <c r="F772" s="286"/>
      <c r="G772" s="120"/>
      <c r="H772" s="120"/>
      <c r="I772" s="120"/>
      <c r="J772" s="276"/>
      <c r="K772" s="144" t="s">
        <v>1539</v>
      </c>
      <c r="L772" s="74"/>
      <c r="M772" s="41" t="s">
        <v>1689</v>
      </c>
      <c r="N772" s="3"/>
      <c r="P772" s="3" t="s">
        <v>2</v>
      </c>
      <c r="Q772" s="3"/>
      <c r="R772" s="270"/>
      <c r="S772" s="22"/>
      <c r="T772" s="22"/>
      <c r="U772" s="40"/>
      <c r="V772" s="40" t="s">
        <v>966</v>
      </c>
      <c r="W772" s="21"/>
      <c r="X772" s="21"/>
      <c r="Y772" s="21"/>
      <c r="Z772" s="21"/>
      <c r="AA772" s="21"/>
      <c r="AB772" s="3"/>
      <c r="AC772" s="3"/>
      <c r="AD772" s="3"/>
      <c r="AE772" s="3"/>
    </row>
    <row r="773" spans="1:31" s="2" customFormat="1" ht="47.25">
      <c r="A773" s="22"/>
      <c r="B773" s="25"/>
      <c r="C773" s="84" t="s">
        <v>1008</v>
      </c>
      <c r="D773" s="273"/>
      <c r="E773" s="270"/>
      <c r="F773" s="286"/>
      <c r="G773" s="120"/>
      <c r="H773" s="120"/>
      <c r="I773" s="120"/>
      <c r="J773" s="276"/>
      <c r="K773" s="144" t="s">
        <v>1539</v>
      </c>
      <c r="L773" s="74"/>
      <c r="M773" s="41" t="s">
        <v>1689</v>
      </c>
      <c r="N773" s="3"/>
      <c r="P773" s="3" t="s">
        <v>2</v>
      </c>
      <c r="Q773" s="3"/>
      <c r="R773" s="270"/>
      <c r="S773" s="22"/>
      <c r="T773" s="22"/>
      <c r="U773" s="40"/>
      <c r="V773" s="40" t="s">
        <v>966</v>
      </c>
      <c r="W773" s="21"/>
      <c r="X773" s="21"/>
      <c r="Y773" s="21"/>
      <c r="Z773" s="21"/>
      <c r="AA773" s="21"/>
      <c r="AB773" s="3"/>
      <c r="AC773" s="3"/>
      <c r="AD773" s="3"/>
      <c r="AE773" s="3"/>
    </row>
    <row r="774" spans="1:31" s="2" customFormat="1" ht="47.25">
      <c r="A774" s="22"/>
      <c r="B774" s="25"/>
      <c r="C774" s="84" t="s">
        <v>1009</v>
      </c>
      <c r="D774" s="273"/>
      <c r="E774" s="269"/>
      <c r="F774" s="263"/>
      <c r="G774" s="121"/>
      <c r="H774" s="121"/>
      <c r="I774" s="121"/>
      <c r="J774" s="265"/>
      <c r="K774" s="144" t="s">
        <v>1539</v>
      </c>
      <c r="L774" s="74"/>
      <c r="M774" s="41">
        <v>74</v>
      </c>
      <c r="N774" s="3"/>
      <c r="P774" s="3" t="s">
        <v>2</v>
      </c>
      <c r="Q774" s="3"/>
      <c r="R774" s="269"/>
      <c r="S774" s="22"/>
      <c r="T774" s="22"/>
      <c r="U774" s="40"/>
      <c r="V774" s="40" t="s">
        <v>966</v>
      </c>
      <c r="W774" s="21"/>
      <c r="X774" s="21"/>
      <c r="Y774" s="21"/>
      <c r="Z774" s="21"/>
      <c r="AA774" s="21"/>
      <c r="AB774" s="3"/>
      <c r="AC774" s="3"/>
      <c r="AD774" s="3"/>
      <c r="AE774" s="3"/>
    </row>
    <row r="775" spans="1:31" s="2" customFormat="1" ht="73.5" customHeight="1">
      <c r="A775" s="22"/>
      <c r="B775" s="25"/>
      <c r="C775" s="84" t="s">
        <v>1094</v>
      </c>
      <c r="D775" s="273" t="s">
        <v>1168</v>
      </c>
      <c r="E775" s="273" t="s">
        <v>1169</v>
      </c>
      <c r="F775" s="268" t="s">
        <v>1785</v>
      </c>
      <c r="G775" s="107"/>
      <c r="H775" s="107"/>
      <c r="I775" s="107"/>
      <c r="J775" s="271" t="s">
        <v>1786</v>
      </c>
      <c r="K775" s="144" t="s">
        <v>1632</v>
      </c>
      <c r="L775" s="74"/>
      <c r="M775" s="41"/>
      <c r="N775" s="3"/>
      <c r="O775" s="3"/>
      <c r="Q775" s="21" t="s">
        <v>227</v>
      </c>
      <c r="R775" s="21"/>
      <c r="S775" s="262" t="s">
        <v>966</v>
      </c>
      <c r="T775" s="22"/>
      <c r="U775" s="40"/>
      <c r="V775" s="40" t="s">
        <v>966</v>
      </c>
      <c r="W775" s="21"/>
      <c r="X775" s="21"/>
      <c r="Y775" s="21"/>
      <c r="Z775" s="21"/>
      <c r="AA775" s="21"/>
      <c r="AB775" s="3"/>
      <c r="AC775" s="3"/>
      <c r="AD775" s="3"/>
      <c r="AE775" s="3"/>
    </row>
    <row r="776" spans="1:31" s="2" customFormat="1" ht="81" customHeight="1">
      <c r="A776" s="22"/>
      <c r="B776" s="25"/>
      <c r="C776" s="84" t="s">
        <v>1170</v>
      </c>
      <c r="D776" s="273"/>
      <c r="E776" s="273"/>
      <c r="F776" s="270"/>
      <c r="G776" s="108"/>
      <c r="H776" s="108"/>
      <c r="I776" s="108"/>
      <c r="J776" s="292"/>
      <c r="K776" s="144" t="s">
        <v>1632</v>
      </c>
      <c r="L776" s="74"/>
      <c r="M776" s="41"/>
      <c r="N776" s="3"/>
      <c r="O776" s="3"/>
      <c r="Q776" s="21" t="s">
        <v>227</v>
      </c>
      <c r="R776" s="21"/>
      <c r="S776" s="286"/>
      <c r="T776" s="22"/>
      <c r="U776" s="40"/>
      <c r="V776" s="40" t="s">
        <v>966</v>
      </c>
      <c r="W776" s="21"/>
      <c r="X776" s="21"/>
      <c r="Y776" s="21"/>
      <c r="Z776" s="21"/>
      <c r="AA776" s="21"/>
      <c r="AB776" s="3"/>
      <c r="AC776" s="3"/>
      <c r="AD776" s="3"/>
      <c r="AE776" s="3"/>
    </row>
    <row r="777" spans="1:31" s="2" customFormat="1" ht="67.5" customHeight="1">
      <c r="A777" s="22"/>
      <c r="B777" s="25"/>
      <c r="C777" s="84" t="s">
        <v>1171</v>
      </c>
      <c r="D777" s="273"/>
      <c r="E777" s="273"/>
      <c r="F777" s="269"/>
      <c r="G777" s="109"/>
      <c r="H777" s="109"/>
      <c r="I777" s="109"/>
      <c r="J777" s="272"/>
      <c r="K777" s="144" t="s">
        <v>1632</v>
      </c>
      <c r="L777" s="74"/>
      <c r="M777" s="41"/>
      <c r="N777" s="3"/>
      <c r="O777" s="3"/>
      <c r="Q777" s="21" t="s">
        <v>227</v>
      </c>
      <c r="R777" s="21"/>
      <c r="S777" s="263"/>
      <c r="T777" s="22"/>
      <c r="U777" s="40"/>
      <c r="V777" s="40"/>
      <c r="W777" s="21" t="s">
        <v>966</v>
      </c>
      <c r="X777" s="21"/>
      <c r="Y777" s="21"/>
      <c r="Z777" s="21"/>
      <c r="AA777" s="21"/>
      <c r="AB777" s="3"/>
      <c r="AC777" s="3"/>
      <c r="AD777" s="3"/>
      <c r="AE777" s="3"/>
    </row>
    <row r="778" spans="1:31" s="2" customFormat="1" ht="66" customHeight="1">
      <c r="A778" s="22"/>
      <c r="B778" s="25"/>
      <c r="C778" s="84" t="s">
        <v>1172</v>
      </c>
      <c r="D778" s="273" t="s">
        <v>1173</v>
      </c>
      <c r="E778" s="273" t="s">
        <v>1174</v>
      </c>
      <c r="F778" s="268" t="s">
        <v>1833</v>
      </c>
      <c r="G778" s="107"/>
      <c r="H778" s="107"/>
      <c r="I778" s="107"/>
      <c r="J778" s="271" t="s">
        <v>1787</v>
      </c>
      <c r="K778" s="144" t="s">
        <v>1632</v>
      </c>
      <c r="L778" s="74"/>
      <c r="M778" s="41"/>
      <c r="N778" s="3"/>
      <c r="O778" s="3"/>
      <c r="Q778" s="21" t="s">
        <v>227</v>
      </c>
      <c r="R778" s="21"/>
      <c r="S778" s="22"/>
      <c r="T778" s="22"/>
      <c r="U778" s="268" t="s">
        <v>966</v>
      </c>
      <c r="V778" s="40"/>
      <c r="W778" s="21" t="s">
        <v>966</v>
      </c>
      <c r="X778" s="21"/>
      <c r="Y778" s="21"/>
      <c r="Z778" s="21"/>
      <c r="AA778" s="21"/>
      <c r="AB778" s="3"/>
      <c r="AC778" s="3"/>
      <c r="AD778" s="3"/>
      <c r="AE778" s="3"/>
    </row>
    <row r="779" spans="1:31" s="2" customFormat="1" ht="82.5" customHeight="1">
      <c r="A779" s="22"/>
      <c r="B779" s="25"/>
      <c r="C779" s="84" t="s">
        <v>1175</v>
      </c>
      <c r="D779" s="273"/>
      <c r="E779" s="273"/>
      <c r="F779" s="270"/>
      <c r="G779" s="108"/>
      <c r="H779" s="108" t="s">
        <v>966</v>
      </c>
      <c r="I779" s="108"/>
      <c r="J779" s="292"/>
      <c r="K779" s="144" t="s">
        <v>1632</v>
      </c>
      <c r="L779" s="74"/>
      <c r="M779" s="41"/>
      <c r="N779" s="3"/>
      <c r="O779" s="3"/>
      <c r="Q779" s="21" t="s">
        <v>227</v>
      </c>
      <c r="R779" s="21"/>
      <c r="S779" s="22"/>
      <c r="T779" s="22"/>
      <c r="U779" s="270"/>
      <c r="V779" s="40"/>
      <c r="W779" s="21" t="s">
        <v>966</v>
      </c>
      <c r="X779" s="21"/>
      <c r="Y779" s="21"/>
      <c r="Z779" s="21"/>
      <c r="AA779" s="21"/>
      <c r="AB779" s="3"/>
      <c r="AC779" s="3"/>
      <c r="AD779" s="3"/>
      <c r="AE779" s="3"/>
    </row>
    <row r="780" spans="1:31" s="2" customFormat="1" ht="76.5" customHeight="1">
      <c r="A780" s="22"/>
      <c r="B780" s="25"/>
      <c r="C780" s="84" t="s">
        <v>1176</v>
      </c>
      <c r="D780" s="273"/>
      <c r="E780" s="273"/>
      <c r="F780" s="269"/>
      <c r="G780" s="109"/>
      <c r="H780" s="109"/>
      <c r="I780" s="109"/>
      <c r="J780" s="272"/>
      <c r="K780" s="144" t="s">
        <v>1632</v>
      </c>
      <c r="L780" s="74"/>
      <c r="M780" s="41"/>
      <c r="N780" s="3"/>
      <c r="O780" s="3"/>
      <c r="Q780" s="21" t="s">
        <v>227</v>
      </c>
      <c r="R780" s="21"/>
      <c r="S780" s="22"/>
      <c r="T780" s="22"/>
      <c r="U780" s="269"/>
      <c r="V780" s="40"/>
      <c r="W780" s="21" t="s">
        <v>966</v>
      </c>
      <c r="X780" s="21"/>
      <c r="Y780" s="21"/>
      <c r="Z780" s="21"/>
      <c r="AA780" s="21"/>
      <c r="AB780" s="3"/>
      <c r="AC780" s="3"/>
      <c r="AD780" s="3"/>
      <c r="AE780" s="3"/>
    </row>
    <row r="781" spans="1:31" s="17" customFormat="1" ht="31.5">
      <c r="A781" s="24">
        <v>58</v>
      </c>
      <c r="B781" s="23" t="s">
        <v>984</v>
      </c>
      <c r="C781" s="89">
        <f>COUNTA(C782:C788)</f>
        <v>7</v>
      </c>
      <c r="D781" s="43">
        <f t="shared" ref="D781:AA781" si="68">COUNTA(D782:D788)</f>
        <v>3</v>
      </c>
      <c r="E781" s="146">
        <f t="shared" si="68"/>
        <v>3</v>
      </c>
      <c r="F781" s="90">
        <f>COUNTA(F782:F788)</f>
        <v>3</v>
      </c>
      <c r="G781" s="117">
        <f t="shared" si="68"/>
        <v>1</v>
      </c>
      <c r="H781" s="117">
        <f t="shared" si="68"/>
        <v>0</v>
      </c>
      <c r="I781" s="117">
        <f t="shared" si="68"/>
        <v>0</v>
      </c>
      <c r="J781" s="89">
        <f>COUNTA(J782:J788)</f>
        <v>3</v>
      </c>
      <c r="K781" s="146">
        <f t="shared" si="68"/>
        <v>7</v>
      </c>
      <c r="L781" s="77"/>
      <c r="M781" s="43">
        <f t="shared" si="68"/>
        <v>7</v>
      </c>
      <c r="N781" s="24">
        <f t="shared" si="68"/>
        <v>0</v>
      </c>
      <c r="O781" s="24">
        <f t="shared" si="68"/>
        <v>0</v>
      </c>
      <c r="P781" s="24">
        <f t="shared" si="68"/>
        <v>0</v>
      </c>
      <c r="Q781" s="24">
        <f t="shared" si="68"/>
        <v>7</v>
      </c>
      <c r="R781" s="24">
        <f t="shared" si="68"/>
        <v>1</v>
      </c>
      <c r="S781" s="24">
        <f t="shared" si="68"/>
        <v>1</v>
      </c>
      <c r="T781" s="24">
        <f t="shared" si="68"/>
        <v>0</v>
      </c>
      <c r="U781" s="43">
        <f t="shared" si="68"/>
        <v>1</v>
      </c>
      <c r="V781" s="43">
        <f t="shared" si="68"/>
        <v>5</v>
      </c>
      <c r="W781" s="24">
        <f t="shared" si="68"/>
        <v>2</v>
      </c>
      <c r="X781" s="24">
        <f t="shared" si="68"/>
        <v>0</v>
      </c>
      <c r="Y781" s="24">
        <f t="shared" si="68"/>
        <v>0</v>
      </c>
      <c r="Z781" s="24">
        <f t="shared" si="68"/>
        <v>0</v>
      </c>
      <c r="AA781" s="24">
        <f t="shared" si="68"/>
        <v>0</v>
      </c>
      <c r="AB781" s="24"/>
      <c r="AC781" s="24"/>
      <c r="AD781" s="24"/>
      <c r="AE781" s="24"/>
    </row>
    <row r="782" spans="1:31" s="2" customFormat="1" ht="94.5" customHeight="1">
      <c r="A782" s="22"/>
      <c r="B782" s="25"/>
      <c r="C782" s="84" t="s">
        <v>1143</v>
      </c>
      <c r="D782" s="273" t="s">
        <v>1144</v>
      </c>
      <c r="E782" s="273" t="s">
        <v>1145</v>
      </c>
      <c r="F782" s="86" t="s">
        <v>1535</v>
      </c>
      <c r="G782" s="123" t="s">
        <v>966</v>
      </c>
      <c r="H782" s="123"/>
      <c r="I782" s="123"/>
      <c r="J782" s="91" t="s">
        <v>1534</v>
      </c>
      <c r="K782" s="144" t="s">
        <v>1601</v>
      </c>
      <c r="L782" s="74"/>
      <c r="M782" s="41" t="s">
        <v>1607</v>
      </c>
      <c r="N782" s="3"/>
      <c r="O782" s="3"/>
      <c r="P782" s="3"/>
      <c r="Q782" s="21" t="s">
        <v>227</v>
      </c>
      <c r="R782" s="21"/>
      <c r="S782" s="22"/>
      <c r="T782" s="22"/>
      <c r="U782" s="268" t="s">
        <v>966</v>
      </c>
      <c r="V782" s="40" t="s">
        <v>966</v>
      </c>
      <c r="W782" s="21"/>
      <c r="X782" s="21"/>
      <c r="Y782" s="21"/>
      <c r="Z782" s="21"/>
      <c r="AA782" s="21"/>
      <c r="AB782" s="3"/>
      <c r="AC782" s="3"/>
      <c r="AD782" s="3"/>
      <c r="AE782" s="3"/>
    </row>
    <row r="783" spans="1:31" s="2" customFormat="1" ht="85.5" customHeight="1">
      <c r="A783" s="22"/>
      <c r="B783" s="25"/>
      <c r="C783" s="84" t="s">
        <v>1146</v>
      </c>
      <c r="D783" s="273"/>
      <c r="E783" s="273"/>
      <c r="F783" s="86" t="s">
        <v>1535</v>
      </c>
      <c r="G783" s="123"/>
      <c r="H783" s="123"/>
      <c r="I783" s="123"/>
      <c r="J783" s="91" t="s">
        <v>1534</v>
      </c>
      <c r="K783" s="144" t="s">
        <v>1601</v>
      </c>
      <c r="L783" s="74"/>
      <c r="M783" s="41" t="s">
        <v>1608</v>
      </c>
      <c r="N783" s="3"/>
      <c r="O783" s="3"/>
      <c r="P783" s="3"/>
      <c r="Q783" s="21" t="s">
        <v>227</v>
      </c>
      <c r="R783" s="21"/>
      <c r="S783" s="22"/>
      <c r="T783" s="22"/>
      <c r="U783" s="269"/>
      <c r="V783" s="40" t="s">
        <v>966</v>
      </c>
      <c r="W783" s="21"/>
      <c r="X783" s="21"/>
      <c r="Y783" s="21"/>
      <c r="Z783" s="21"/>
      <c r="AA783" s="21"/>
      <c r="AB783" s="3"/>
      <c r="AC783" s="3"/>
      <c r="AD783" s="3"/>
      <c r="AE783" s="3"/>
    </row>
    <row r="784" spans="1:31" s="2" customFormat="1" ht="63">
      <c r="A784" s="22"/>
      <c r="B784" s="25"/>
      <c r="C784" s="84" t="s">
        <v>1160</v>
      </c>
      <c r="D784" s="268" t="s">
        <v>1161</v>
      </c>
      <c r="E784" s="268" t="s">
        <v>1162</v>
      </c>
      <c r="F784" s="262" t="s">
        <v>1533</v>
      </c>
      <c r="G784" s="119"/>
      <c r="H784" s="119"/>
      <c r="I784" s="119"/>
      <c r="J784" s="264" t="s">
        <v>1532</v>
      </c>
      <c r="K784" s="144" t="s">
        <v>1601</v>
      </c>
      <c r="L784" s="74"/>
      <c r="M784" s="41" t="s">
        <v>1585</v>
      </c>
      <c r="N784" s="3"/>
      <c r="O784" s="3"/>
      <c r="P784" s="3"/>
      <c r="Q784" s="21" t="s">
        <v>227</v>
      </c>
      <c r="R784" s="268" t="s">
        <v>966</v>
      </c>
      <c r="S784" s="22"/>
      <c r="T784" s="22"/>
      <c r="U784" s="40"/>
      <c r="V784" s="40"/>
      <c r="W784" s="21" t="s">
        <v>966</v>
      </c>
      <c r="X784" s="21"/>
      <c r="Y784" s="21"/>
      <c r="Z784" s="21"/>
      <c r="AA784" s="21"/>
      <c r="AB784" s="3"/>
      <c r="AC784" s="3"/>
      <c r="AD784" s="3"/>
      <c r="AE784" s="3"/>
    </row>
    <row r="785" spans="1:31" s="2" customFormat="1" ht="63">
      <c r="A785" s="22"/>
      <c r="B785" s="25"/>
      <c r="C785" s="84" t="s">
        <v>1163</v>
      </c>
      <c r="D785" s="270"/>
      <c r="E785" s="270"/>
      <c r="F785" s="286"/>
      <c r="G785" s="120"/>
      <c r="H785" s="120"/>
      <c r="I785" s="120"/>
      <c r="J785" s="276"/>
      <c r="K785" s="144" t="s">
        <v>1601</v>
      </c>
      <c r="L785" s="74"/>
      <c r="M785" s="41" t="s">
        <v>1611</v>
      </c>
      <c r="N785" s="3"/>
      <c r="O785" s="3"/>
      <c r="P785" s="3"/>
      <c r="Q785" s="21" t="s">
        <v>227</v>
      </c>
      <c r="R785" s="270"/>
      <c r="S785" s="22"/>
      <c r="T785" s="22"/>
      <c r="U785" s="40"/>
      <c r="V785" s="40" t="s">
        <v>966</v>
      </c>
      <c r="W785" s="21"/>
      <c r="X785" s="21"/>
      <c r="Y785" s="21"/>
      <c r="Z785" s="21"/>
      <c r="AA785" s="21"/>
      <c r="AB785" s="3"/>
      <c r="AC785" s="3"/>
      <c r="AD785" s="3"/>
      <c r="AE785" s="3"/>
    </row>
    <row r="786" spans="1:31" s="2" customFormat="1" ht="63">
      <c r="A786" s="22"/>
      <c r="B786" s="25"/>
      <c r="C786" s="84" t="s">
        <v>1164</v>
      </c>
      <c r="D786" s="270"/>
      <c r="E786" s="270"/>
      <c r="F786" s="286"/>
      <c r="G786" s="120"/>
      <c r="H786" s="120"/>
      <c r="I786" s="120"/>
      <c r="J786" s="276"/>
      <c r="K786" s="144" t="s">
        <v>1601</v>
      </c>
      <c r="L786" s="74"/>
      <c r="M786" s="41" t="s">
        <v>1602</v>
      </c>
      <c r="N786" s="3"/>
      <c r="O786" s="3"/>
      <c r="P786" s="3"/>
      <c r="Q786" s="21" t="s">
        <v>227</v>
      </c>
      <c r="R786" s="270"/>
      <c r="S786" s="22"/>
      <c r="T786" s="22"/>
      <c r="U786" s="40"/>
      <c r="V786" s="40" t="s">
        <v>966</v>
      </c>
      <c r="W786" s="21"/>
      <c r="X786" s="21"/>
      <c r="Y786" s="21"/>
      <c r="Z786" s="21"/>
      <c r="AA786" s="21"/>
      <c r="AB786" s="3"/>
      <c r="AC786" s="3"/>
      <c r="AD786" s="3"/>
      <c r="AE786" s="3"/>
    </row>
    <row r="787" spans="1:31" s="2" customFormat="1" ht="91.5" customHeight="1">
      <c r="A787" s="22"/>
      <c r="B787" s="25"/>
      <c r="C787" s="84" t="s">
        <v>1389</v>
      </c>
      <c r="D787" s="269"/>
      <c r="E787" s="269"/>
      <c r="F787" s="263"/>
      <c r="G787" s="121"/>
      <c r="H787" s="121"/>
      <c r="I787" s="121"/>
      <c r="J787" s="265"/>
      <c r="K787" s="144" t="s">
        <v>1553</v>
      </c>
      <c r="L787" s="74"/>
      <c r="M787" s="41">
        <v>65</v>
      </c>
      <c r="N787" s="3"/>
      <c r="O787" s="3"/>
      <c r="P787" s="3"/>
      <c r="Q787" s="21" t="s">
        <v>227</v>
      </c>
      <c r="R787" s="269"/>
      <c r="S787" s="22"/>
      <c r="T787" s="22"/>
      <c r="U787" s="40"/>
      <c r="V787" s="40"/>
      <c r="W787" s="21" t="s">
        <v>966</v>
      </c>
      <c r="X787" s="21"/>
      <c r="Y787" s="21"/>
      <c r="Z787" s="21"/>
      <c r="AA787" s="21"/>
      <c r="AB787" s="3"/>
      <c r="AC787" s="3"/>
      <c r="AD787" s="3"/>
      <c r="AE787" s="3"/>
    </row>
    <row r="788" spans="1:31" s="2" customFormat="1" ht="90" customHeight="1">
      <c r="A788" s="22"/>
      <c r="B788" s="25"/>
      <c r="C788" s="84" t="s">
        <v>1394</v>
      </c>
      <c r="D788" s="40" t="s">
        <v>1395</v>
      </c>
      <c r="E788" s="144" t="s">
        <v>1396</v>
      </c>
      <c r="F788" s="84"/>
      <c r="G788" s="116"/>
      <c r="H788" s="116"/>
      <c r="I788" s="116"/>
      <c r="J788" s="87"/>
      <c r="K788" s="144" t="s">
        <v>1553</v>
      </c>
      <c r="L788" s="74"/>
      <c r="M788" s="41" t="s">
        <v>1558</v>
      </c>
      <c r="N788" s="3"/>
      <c r="O788" s="3"/>
      <c r="P788" s="3"/>
      <c r="Q788" s="21" t="s">
        <v>227</v>
      </c>
      <c r="R788" s="21"/>
      <c r="S788" s="22" t="s">
        <v>966</v>
      </c>
      <c r="T788" s="22"/>
      <c r="U788" s="40"/>
      <c r="V788" s="40" t="s">
        <v>966</v>
      </c>
      <c r="W788" s="21"/>
      <c r="X788" s="21"/>
      <c r="Y788" s="21"/>
      <c r="Z788" s="21"/>
      <c r="AA788" s="21"/>
      <c r="AB788" s="3"/>
      <c r="AC788" s="3"/>
      <c r="AD788" s="3"/>
      <c r="AE788" s="3"/>
    </row>
    <row r="789" spans="1:31" s="17" customFormat="1" ht="31.5">
      <c r="A789" s="24">
        <v>59</v>
      </c>
      <c r="B789" s="23" t="s">
        <v>985</v>
      </c>
      <c r="C789" s="89">
        <f>COUNTA(C790:C796)</f>
        <v>7</v>
      </c>
      <c r="D789" s="43">
        <f t="shared" ref="D789:AA789" si="69">COUNTA(D790:D796)</f>
        <v>7</v>
      </c>
      <c r="E789" s="146"/>
      <c r="F789" s="90"/>
      <c r="G789" s="117">
        <f t="shared" si="69"/>
        <v>0</v>
      </c>
      <c r="H789" s="117">
        <f t="shared" si="69"/>
        <v>0</v>
      </c>
      <c r="I789" s="117">
        <f t="shared" si="69"/>
        <v>0</v>
      </c>
      <c r="J789" s="89"/>
      <c r="K789" s="146"/>
      <c r="L789" s="77"/>
      <c r="M789" s="43"/>
      <c r="N789" s="24">
        <f t="shared" si="69"/>
        <v>0</v>
      </c>
      <c r="O789" s="24">
        <f t="shared" si="69"/>
        <v>0</v>
      </c>
      <c r="P789" s="24">
        <f t="shared" si="69"/>
        <v>0</v>
      </c>
      <c r="Q789" s="24">
        <f t="shared" si="69"/>
        <v>7</v>
      </c>
      <c r="R789" s="24">
        <f t="shared" si="69"/>
        <v>1</v>
      </c>
      <c r="S789" s="24">
        <f t="shared" si="69"/>
        <v>0</v>
      </c>
      <c r="T789" s="24">
        <f t="shared" si="69"/>
        <v>0</v>
      </c>
      <c r="U789" s="43">
        <f t="shared" si="69"/>
        <v>6</v>
      </c>
      <c r="V789" s="43">
        <f t="shared" si="69"/>
        <v>7</v>
      </c>
      <c r="W789" s="24">
        <f t="shared" si="69"/>
        <v>0</v>
      </c>
      <c r="X789" s="24">
        <f t="shared" si="69"/>
        <v>0</v>
      </c>
      <c r="Y789" s="24">
        <f t="shared" si="69"/>
        <v>0</v>
      </c>
      <c r="Z789" s="24">
        <f t="shared" si="69"/>
        <v>0</v>
      </c>
      <c r="AA789" s="24">
        <f t="shared" si="69"/>
        <v>0</v>
      </c>
      <c r="AB789" s="24"/>
      <c r="AC789" s="24"/>
      <c r="AD789" s="24"/>
      <c r="AE789" s="24"/>
    </row>
    <row r="790" spans="1:31" s="2" customFormat="1" ht="72" customHeight="1">
      <c r="A790" s="22"/>
      <c r="B790" s="25"/>
      <c r="C790" s="84" t="s">
        <v>1052</v>
      </c>
      <c r="D790" s="40" t="s">
        <v>1053</v>
      </c>
      <c r="E790" s="144" t="s">
        <v>1054</v>
      </c>
      <c r="F790" s="99" t="s">
        <v>1488</v>
      </c>
      <c r="G790" s="99"/>
      <c r="H790" s="99"/>
      <c r="I790" s="99"/>
      <c r="J790" s="97">
        <v>906813233</v>
      </c>
      <c r="K790" s="144" t="s">
        <v>1460</v>
      </c>
      <c r="L790" s="95" t="s">
        <v>1814</v>
      </c>
      <c r="M790" s="41" t="s">
        <v>1646</v>
      </c>
      <c r="N790" s="3"/>
      <c r="O790" s="3"/>
      <c r="P790" s="3"/>
      <c r="Q790" s="21" t="s">
        <v>227</v>
      </c>
      <c r="R790" s="21"/>
      <c r="S790" s="22"/>
      <c r="T790" s="22"/>
      <c r="U790" s="40" t="s">
        <v>966</v>
      </c>
      <c r="V790" s="40" t="s">
        <v>966</v>
      </c>
      <c r="W790" s="21"/>
      <c r="X790" s="21"/>
      <c r="Y790" s="21"/>
      <c r="Z790" s="21"/>
      <c r="AA790" s="21"/>
      <c r="AB790" s="3"/>
      <c r="AC790" s="3"/>
      <c r="AD790" s="3"/>
      <c r="AE790" s="3"/>
    </row>
    <row r="791" spans="1:31" s="2" customFormat="1" ht="63">
      <c r="A791" s="22"/>
      <c r="B791" s="25"/>
      <c r="C791" s="84" t="s">
        <v>1147</v>
      </c>
      <c r="D791" s="40" t="s">
        <v>1148</v>
      </c>
      <c r="E791" s="144" t="s">
        <v>1054</v>
      </c>
      <c r="F791" s="86" t="s">
        <v>1789</v>
      </c>
      <c r="G791" s="123"/>
      <c r="H791" s="123"/>
      <c r="I791" s="123"/>
      <c r="J791" s="91" t="s">
        <v>1788</v>
      </c>
      <c r="K791" s="144" t="s">
        <v>1601</v>
      </c>
      <c r="L791" s="74"/>
      <c r="M791" s="41" t="s">
        <v>1588</v>
      </c>
      <c r="N791" s="3"/>
      <c r="O791" s="3"/>
      <c r="P791" s="3"/>
      <c r="Q791" s="21" t="s">
        <v>227</v>
      </c>
      <c r="R791" s="21"/>
      <c r="S791" s="22"/>
      <c r="T791" s="22"/>
      <c r="U791" s="40" t="s">
        <v>966</v>
      </c>
      <c r="V791" s="40" t="s">
        <v>966</v>
      </c>
      <c r="W791" s="21"/>
      <c r="X791" s="21"/>
      <c r="Y791" s="21"/>
      <c r="Z791" s="21"/>
      <c r="AA791" s="21"/>
      <c r="AB791" s="3"/>
      <c r="AC791" s="3"/>
      <c r="AD791" s="3"/>
      <c r="AE791" s="3"/>
    </row>
    <row r="792" spans="1:31" s="2" customFormat="1" ht="63">
      <c r="A792" s="22"/>
      <c r="B792" s="25"/>
      <c r="C792" s="84" t="s">
        <v>1149</v>
      </c>
      <c r="D792" s="40" t="s">
        <v>1150</v>
      </c>
      <c r="E792" s="144" t="s">
        <v>1054</v>
      </c>
      <c r="F792" s="86" t="s">
        <v>1834</v>
      </c>
      <c r="G792" s="123"/>
      <c r="H792" s="123"/>
      <c r="I792" s="123"/>
      <c r="J792" s="87"/>
      <c r="K792" s="144" t="s">
        <v>1601</v>
      </c>
      <c r="L792" s="74"/>
      <c r="M792" s="41">
        <v>56</v>
      </c>
      <c r="N792" s="3"/>
      <c r="O792" s="3"/>
      <c r="P792" s="3"/>
      <c r="Q792" s="21" t="s">
        <v>227</v>
      </c>
      <c r="R792" s="21"/>
      <c r="S792" s="22"/>
      <c r="T792" s="22"/>
      <c r="U792" s="40" t="s">
        <v>966</v>
      </c>
      <c r="V792" s="40" t="s">
        <v>966</v>
      </c>
      <c r="W792" s="21"/>
      <c r="X792" s="21"/>
      <c r="Y792" s="21"/>
      <c r="Z792" s="21"/>
      <c r="AA792" s="21"/>
      <c r="AB792" s="3"/>
      <c r="AC792" s="3"/>
      <c r="AD792" s="3"/>
      <c r="AE792" s="3"/>
    </row>
    <row r="793" spans="1:31" s="2" customFormat="1" ht="63">
      <c r="A793" s="22"/>
      <c r="B793" s="25"/>
      <c r="C793" s="84" t="s">
        <v>1151</v>
      </c>
      <c r="D793" s="40" t="s">
        <v>1152</v>
      </c>
      <c r="E793" s="144" t="s">
        <v>1153</v>
      </c>
      <c r="F793" s="86" t="s">
        <v>1835</v>
      </c>
      <c r="G793" s="123"/>
      <c r="H793" s="123"/>
      <c r="I793" s="123"/>
      <c r="J793" s="87"/>
      <c r="K793" s="144" t="s">
        <v>1601</v>
      </c>
      <c r="L793" s="74"/>
      <c r="M793" s="41" t="s">
        <v>1588</v>
      </c>
      <c r="N793" s="3"/>
      <c r="O793" s="3"/>
      <c r="P793" s="3"/>
      <c r="Q793" s="21" t="s">
        <v>227</v>
      </c>
      <c r="R793" s="21"/>
      <c r="S793" s="22"/>
      <c r="T793" s="22"/>
      <c r="U793" s="40" t="s">
        <v>966</v>
      </c>
      <c r="V793" s="40" t="s">
        <v>966</v>
      </c>
      <c r="W793" s="21"/>
      <c r="X793" s="21"/>
      <c r="Y793" s="21"/>
      <c r="Z793" s="21"/>
      <c r="AA793" s="21"/>
      <c r="AB793" s="3"/>
      <c r="AC793" s="3"/>
      <c r="AD793" s="3"/>
      <c r="AE793" s="3"/>
    </row>
    <row r="794" spans="1:31" s="2" customFormat="1" ht="63">
      <c r="A794" s="22"/>
      <c r="B794" s="25"/>
      <c r="C794" s="84" t="s">
        <v>1154</v>
      </c>
      <c r="D794" s="40" t="s">
        <v>1638</v>
      </c>
      <c r="E794" s="144" t="s">
        <v>1054</v>
      </c>
      <c r="F794" s="86" t="s">
        <v>1791</v>
      </c>
      <c r="G794" s="123"/>
      <c r="H794" s="123"/>
      <c r="I794" s="123"/>
      <c r="J794" s="91" t="s">
        <v>1790</v>
      </c>
      <c r="K794" s="144" t="s">
        <v>1601</v>
      </c>
      <c r="L794" s="74"/>
      <c r="M794" s="41" t="s">
        <v>1609</v>
      </c>
      <c r="N794" s="3"/>
      <c r="O794" s="3"/>
      <c r="P794" s="3"/>
      <c r="Q794" s="21" t="s">
        <v>227</v>
      </c>
      <c r="R794" s="21"/>
      <c r="S794" s="22"/>
      <c r="T794" s="22"/>
      <c r="U794" s="40" t="s">
        <v>966</v>
      </c>
      <c r="V794" s="40" t="s">
        <v>966</v>
      </c>
      <c r="W794" s="21"/>
      <c r="X794" s="21"/>
      <c r="Y794" s="21"/>
      <c r="Z794" s="21"/>
      <c r="AA794" s="21"/>
      <c r="AB794" s="3"/>
      <c r="AC794" s="3"/>
      <c r="AD794" s="3"/>
      <c r="AE794" s="3"/>
    </row>
    <row r="795" spans="1:31" s="2" customFormat="1" ht="63">
      <c r="A795" s="22"/>
      <c r="B795" s="25"/>
      <c r="C795" s="84" t="s">
        <v>1157</v>
      </c>
      <c r="D795" s="40" t="s">
        <v>1158</v>
      </c>
      <c r="E795" s="144" t="s">
        <v>1159</v>
      </c>
      <c r="F795" s="84" t="s">
        <v>1792</v>
      </c>
      <c r="G795" s="116"/>
      <c r="H795" s="116"/>
      <c r="I795" s="116"/>
      <c r="J795" s="88" t="s">
        <v>1793</v>
      </c>
      <c r="K795" s="144" t="s">
        <v>1601</v>
      </c>
      <c r="L795" s="74"/>
      <c r="M795" s="41" t="s">
        <v>1610</v>
      </c>
      <c r="N795" s="3"/>
      <c r="O795" s="3"/>
      <c r="P795" s="3"/>
      <c r="Q795" s="21" t="s">
        <v>227</v>
      </c>
      <c r="R795" s="21" t="s">
        <v>966</v>
      </c>
      <c r="S795" s="22"/>
      <c r="T795" s="22"/>
      <c r="U795" s="40"/>
      <c r="V795" s="40" t="s">
        <v>966</v>
      </c>
      <c r="W795" s="21"/>
      <c r="X795" s="21"/>
      <c r="Y795" s="21"/>
      <c r="Z795" s="21"/>
      <c r="AA795" s="21"/>
      <c r="AB795" s="3"/>
      <c r="AC795" s="3"/>
      <c r="AD795" s="3"/>
      <c r="AE795" s="3"/>
    </row>
    <row r="796" spans="1:31" s="2" customFormat="1" ht="88.5" customHeight="1">
      <c r="A796" s="22"/>
      <c r="B796" s="25"/>
      <c r="C796" s="84" t="s">
        <v>1383</v>
      </c>
      <c r="D796" s="40" t="s">
        <v>1384</v>
      </c>
      <c r="E796" s="144" t="s">
        <v>1153</v>
      </c>
      <c r="F796" s="84" t="s">
        <v>1836</v>
      </c>
      <c r="G796" s="116"/>
      <c r="H796" s="116"/>
      <c r="I796" s="116"/>
      <c r="J796" s="87"/>
      <c r="K796" s="144" t="s">
        <v>1553</v>
      </c>
      <c r="L796" s="74"/>
      <c r="M796" s="41" t="s">
        <v>1554</v>
      </c>
      <c r="N796" s="3"/>
      <c r="O796" s="3"/>
      <c r="P796" s="3"/>
      <c r="Q796" s="21" t="s">
        <v>227</v>
      </c>
      <c r="R796" s="21"/>
      <c r="S796" s="22"/>
      <c r="T796" s="22"/>
      <c r="U796" s="40" t="s">
        <v>966</v>
      </c>
      <c r="V796" s="40" t="s">
        <v>966</v>
      </c>
      <c r="W796" s="21"/>
      <c r="X796" s="21"/>
      <c r="Y796" s="21"/>
      <c r="Z796" s="21"/>
      <c r="AA796" s="21"/>
      <c r="AB796" s="3"/>
      <c r="AC796" s="3"/>
      <c r="AD796" s="3"/>
      <c r="AE796" s="3"/>
    </row>
    <row r="797" spans="1:31" s="17" customFormat="1" ht="31.5">
      <c r="A797" s="24">
        <v>60</v>
      </c>
      <c r="B797" s="23" t="s">
        <v>990</v>
      </c>
      <c r="C797" s="146">
        <f>COUNTA(C798:C801)</f>
        <v>3</v>
      </c>
      <c r="D797" s="146">
        <f>COUNTA(D798:D801)</f>
        <v>1</v>
      </c>
      <c r="E797" s="146">
        <f t="shared" ref="E797:I797" si="70">COUNTA(E798:E801)</f>
        <v>1</v>
      </c>
      <c r="F797" s="146">
        <f t="shared" si="70"/>
        <v>1</v>
      </c>
      <c r="G797" s="146">
        <f t="shared" si="70"/>
        <v>1</v>
      </c>
      <c r="H797" s="146">
        <f t="shared" si="70"/>
        <v>0</v>
      </c>
      <c r="I797" s="146">
        <f t="shared" si="70"/>
        <v>0</v>
      </c>
      <c r="J797" s="146">
        <f t="shared" ref="J797" si="71">COUNTA(J798:J801)</f>
        <v>1</v>
      </c>
      <c r="K797" s="146">
        <f t="shared" ref="K797" si="72">COUNTA(K798:K801)</f>
        <v>1</v>
      </c>
      <c r="L797" s="146">
        <f t="shared" ref="L797" si="73">COUNTA(L798:L801)</f>
        <v>0</v>
      </c>
      <c r="M797" s="146">
        <f t="shared" ref="M797" si="74">COUNTA(M798:M801)</f>
        <v>3</v>
      </c>
      <c r="N797" s="146">
        <f t="shared" ref="N797" si="75">COUNTA(N798:N801)</f>
        <v>0</v>
      </c>
      <c r="O797" s="146">
        <f t="shared" ref="O797" si="76">COUNTA(O798:O801)</f>
        <v>0</v>
      </c>
      <c r="P797" s="146">
        <f t="shared" ref="P797" si="77">COUNTA(P798:P801)</f>
        <v>0</v>
      </c>
      <c r="Q797" s="146">
        <f t="shared" ref="Q797" si="78">COUNTA(Q798:Q801)</f>
        <v>3</v>
      </c>
      <c r="R797" s="146">
        <f t="shared" ref="R797" si="79">COUNTA(R798:R801)</f>
        <v>1</v>
      </c>
      <c r="S797" s="146">
        <f t="shared" ref="S797" si="80">COUNTA(S798:S801)</f>
        <v>0</v>
      </c>
      <c r="T797" s="146">
        <f t="shared" ref="T797" si="81">COUNTA(T798:T801)</f>
        <v>0</v>
      </c>
      <c r="U797" s="146">
        <f t="shared" ref="U797" si="82">COUNTA(U798:U801)</f>
        <v>0</v>
      </c>
      <c r="V797" s="146">
        <f t="shared" ref="V797" si="83">COUNTA(V798:V801)</f>
        <v>3</v>
      </c>
      <c r="W797" s="146">
        <f t="shared" ref="W797" si="84">COUNTA(W798:W801)</f>
        <v>0</v>
      </c>
      <c r="X797" s="146">
        <f t="shared" ref="X797" si="85">COUNTA(X798:X801)</f>
        <v>0</v>
      </c>
      <c r="Y797" s="146">
        <f t="shared" ref="Y797" si="86">COUNTA(Y798:Y801)</f>
        <v>0</v>
      </c>
      <c r="Z797" s="146">
        <f t="shared" ref="Z797" si="87">COUNTA(Z798:Z801)</f>
        <v>0</v>
      </c>
      <c r="AA797" s="146">
        <f t="shared" ref="AA797" si="88">COUNTA(AA798:AA801)</f>
        <v>0</v>
      </c>
      <c r="AB797" s="24"/>
      <c r="AC797" s="24"/>
      <c r="AD797" s="24"/>
      <c r="AE797" s="24"/>
    </row>
    <row r="798" spans="1:31" s="166" customFormat="1" ht="34.5" customHeight="1">
      <c r="A798" s="163"/>
      <c r="B798" s="164"/>
      <c r="C798" s="164" t="s">
        <v>1866</v>
      </c>
      <c r="D798" s="253" t="s">
        <v>1869</v>
      </c>
      <c r="E798" s="253" t="s">
        <v>1870</v>
      </c>
      <c r="F798" s="259" t="s">
        <v>1871</v>
      </c>
      <c r="G798" s="259" t="s">
        <v>966</v>
      </c>
      <c r="H798" s="163"/>
      <c r="I798" s="163"/>
      <c r="J798" s="316" t="s">
        <v>1872</v>
      </c>
      <c r="K798" s="253" t="s">
        <v>1873</v>
      </c>
      <c r="L798" s="163"/>
      <c r="M798" s="163">
        <v>58</v>
      </c>
      <c r="N798" s="163"/>
      <c r="O798" s="163"/>
      <c r="P798" s="163"/>
      <c r="Q798" s="163" t="s">
        <v>227</v>
      </c>
      <c r="R798" s="259" t="s">
        <v>966</v>
      </c>
      <c r="S798" s="163"/>
      <c r="T798" s="163"/>
      <c r="U798" s="163"/>
      <c r="V798" s="163" t="s">
        <v>966</v>
      </c>
      <c r="W798" s="163"/>
      <c r="X798" s="163"/>
      <c r="Y798" s="163"/>
      <c r="Z798" s="163"/>
      <c r="AA798" s="163"/>
      <c r="AB798" s="163"/>
      <c r="AC798" s="163"/>
      <c r="AD798" s="163"/>
      <c r="AE798" s="163"/>
    </row>
    <row r="799" spans="1:31" s="166" customFormat="1" ht="47.25">
      <c r="A799" s="163"/>
      <c r="B799" s="164"/>
      <c r="C799" s="164" t="s">
        <v>1867</v>
      </c>
      <c r="D799" s="254"/>
      <c r="E799" s="254"/>
      <c r="F799" s="260"/>
      <c r="G799" s="260"/>
      <c r="H799" s="163"/>
      <c r="I799" s="163"/>
      <c r="J799" s="254"/>
      <c r="K799" s="254"/>
      <c r="L799" s="163"/>
      <c r="M799" s="163">
        <v>58</v>
      </c>
      <c r="N799" s="163"/>
      <c r="O799" s="163"/>
      <c r="P799" s="163"/>
      <c r="Q799" s="163" t="s">
        <v>227</v>
      </c>
      <c r="R799" s="260"/>
      <c r="S799" s="163"/>
      <c r="T799" s="163"/>
      <c r="U799" s="163"/>
      <c r="V799" s="163" t="s">
        <v>966</v>
      </c>
      <c r="W799" s="163"/>
      <c r="X799" s="163"/>
      <c r="Y799" s="163"/>
      <c r="Z799" s="163"/>
      <c r="AA799" s="163"/>
      <c r="AB799" s="163"/>
      <c r="AC799" s="163"/>
      <c r="AD799" s="163"/>
      <c r="AE799" s="163"/>
    </row>
    <row r="800" spans="1:31" s="166" customFormat="1" ht="47.25">
      <c r="A800" s="163"/>
      <c r="B800" s="164"/>
      <c r="C800" s="164" t="s">
        <v>1868</v>
      </c>
      <c r="D800" s="255"/>
      <c r="E800" s="255"/>
      <c r="F800" s="261"/>
      <c r="G800" s="261"/>
      <c r="H800" s="163"/>
      <c r="I800" s="163"/>
      <c r="J800" s="255"/>
      <c r="K800" s="255"/>
      <c r="L800" s="163"/>
      <c r="M800" s="163">
        <v>52</v>
      </c>
      <c r="N800" s="163"/>
      <c r="O800" s="163"/>
      <c r="P800" s="163"/>
      <c r="Q800" s="163" t="s">
        <v>227</v>
      </c>
      <c r="R800" s="261"/>
      <c r="S800" s="163"/>
      <c r="T800" s="163"/>
      <c r="U800" s="163"/>
      <c r="V800" s="163" t="s">
        <v>966</v>
      </c>
      <c r="W800" s="163"/>
      <c r="X800" s="163"/>
      <c r="Y800" s="163"/>
      <c r="Z800" s="163"/>
      <c r="AA800" s="163"/>
      <c r="AB800" s="163"/>
      <c r="AC800" s="163"/>
      <c r="AD800" s="163"/>
      <c r="AE800" s="163"/>
    </row>
    <row r="801" spans="1:31" s="17" customFormat="1">
      <c r="A801" s="62"/>
      <c r="B801" s="61"/>
      <c r="C801" s="89"/>
      <c r="D801" s="62"/>
      <c r="E801" s="146"/>
      <c r="F801" s="90"/>
      <c r="G801" s="117"/>
      <c r="H801" s="117"/>
      <c r="I801" s="117"/>
      <c r="J801" s="89"/>
      <c r="K801" s="146"/>
      <c r="L801" s="77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  <c r="AC801" s="62"/>
      <c r="AD801" s="62"/>
      <c r="AE801" s="62"/>
    </row>
    <row r="802" spans="1:31" s="62" customFormat="1">
      <c r="A802" s="62">
        <v>61</v>
      </c>
      <c r="B802" s="61" t="s">
        <v>986</v>
      </c>
      <c r="C802" s="89">
        <f>COUNTA(C803:C811)</f>
        <v>9</v>
      </c>
      <c r="D802" s="62">
        <f>COUNTA(D803:D811)</f>
        <v>6</v>
      </c>
      <c r="E802" s="146"/>
      <c r="F802" s="90"/>
      <c r="G802" s="117">
        <f>COUNTA(G803:G811)</f>
        <v>1</v>
      </c>
      <c r="H802" s="117">
        <f>COUNTA(H803:H811)</f>
        <v>0</v>
      </c>
      <c r="I802" s="117">
        <f>COUNTA(I803:I811)</f>
        <v>0</v>
      </c>
      <c r="J802" s="89"/>
      <c r="K802" s="146"/>
      <c r="L802" s="77"/>
      <c r="N802" s="62">
        <f t="shared" ref="N802:AA802" si="89">COUNTA(N803:N811)</f>
        <v>0</v>
      </c>
      <c r="O802" s="62">
        <f t="shared" si="89"/>
        <v>0</v>
      </c>
      <c r="P802" s="62">
        <f t="shared" si="89"/>
        <v>3</v>
      </c>
      <c r="Q802" s="62">
        <f t="shared" si="89"/>
        <v>6</v>
      </c>
      <c r="R802" s="62">
        <f t="shared" si="89"/>
        <v>1</v>
      </c>
      <c r="S802" s="62">
        <f t="shared" si="89"/>
        <v>1</v>
      </c>
      <c r="T802" s="62">
        <f t="shared" si="89"/>
        <v>0</v>
      </c>
      <c r="U802" s="62">
        <f t="shared" si="89"/>
        <v>4</v>
      </c>
      <c r="V802" s="62">
        <f t="shared" si="89"/>
        <v>9</v>
      </c>
      <c r="W802" s="62">
        <f t="shared" si="89"/>
        <v>0</v>
      </c>
      <c r="X802" s="62">
        <f t="shared" si="89"/>
        <v>0</v>
      </c>
      <c r="Y802" s="62">
        <f t="shared" si="89"/>
        <v>0</v>
      </c>
      <c r="Z802" s="62">
        <f t="shared" si="89"/>
        <v>0</v>
      </c>
      <c r="AA802" s="62">
        <f t="shared" si="89"/>
        <v>0</v>
      </c>
    </row>
    <row r="803" spans="1:31" s="2" customFormat="1" ht="95.25" customHeight="1">
      <c r="A803" s="22"/>
      <c r="B803" s="25"/>
      <c r="C803" s="84" t="s">
        <v>1049</v>
      </c>
      <c r="D803" s="40" t="s">
        <v>1050</v>
      </c>
      <c r="E803" s="144" t="s">
        <v>1051</v>
      </c>
      <c r="F803" s="99" t="s">
        <v>1487</v>
      </c>
      <c r="G803" s="99"/>
      <c r="H803" s="99"/>
      <c r="I803" s="99"/>
      <c r="J803" s="97">
        <v>356891213</v>
      </c>
      <c r="K803" s="144" t="s">
        <v>1460</v>
      </c>
      <c r="L803" s="95" t="s">
        <v>1814</v>
      </c>
      <c r="M803" s="41" t="s">
        <v>1647</v>
      </c>
      <c r="N803" s="3"/>
      <c r="O803" s="3"/>
      <c r="P803" s="3"/>
      <c r="Q803" s="21" t="s">
        <v>227</v>
      </c>
      <c r="R803" s="21"/>
      <c r="S803" s="22"/>
      <c r="T803" s="22"/>
      <c r="U803" s="40" t="s">
        <v>966</v>
      </c>
      <c r="V803" s="40" t="s">
        <v>966</v>
      </c>
      <c r="W803" s="21"/>
      <c r="X803" s="21"/>
      <c r="Y803" s="21"/>
      <c r="Z803" s="21"/>
      <c r="AA803" s="21"/>
      <c r="AB803" s="3"/>
      <c r="AC803" s="3"/>
      <c r="AD803" s="3"/>
      <c r="AE803" s="3"/>
    </row>
    <row r="804" spans="1:31" s="2" customFormat="1" ht="63">
      <c r="A804" s="22"/>
      <c r="B804" s="25"/>
      <c r="C804" s="84" t="s">
        <v>1142</v>
      </c>
      <c r="D804" s="40" t="s">
        <v>1639</v>
      </c>
      <c r="E804" s="144" t="s">
        <v>1051</v>
      </c>
      <c r="F804" s="86" t="s">
        <v>1837</v>
      </c>
      <c r="G804" s="123"/>
      <c r="H804" s="123"/>
      <c r="I804" s="123"/>
      <c r="J804" s="84"/>
      <c r="K804" s="144" t="s">
        <v>1601</v>
      </c>
      <c r="L804" s="74"/>
      <c r="M804" s="41" t="s">
        <v>1606</v>
      </c>
      <c r="N804" s="3"/>
      <c r="O804" s="3"/>
      <c r="P804" s="3"/>
      <c r="Q804" s="21" t="s">
        <v>227</v>
      </c>
      <c r="R804" s="21"/>
      <c r="S804" s="22"/>
      <c r="T804" s="22"/>
      <c r="U804" s="40" t="s">
        <v>966</v>
      </c>
      <c r="V804" s="40" t="s">
        <v>966</v>
      </c>
      <c r="W804" s="21"/>
      <c r="X804" s="21"/>
      <c r="Y804" s="21"/>
      <c r="Z804" s="21"/>
      <c r="AA804" s="21"/>
      <c r="AB804" s="3"/>
      <c r="AC804" s="3"/>
      <c r="AD804" s="3"/>
      <c r="AE804" s="3"/>
    </row>
    <row r="805" spans="1:31" s="2" customFormat="1" ht="63">
      <c r="A805" s="22"/>
      <c r="B805" s="25"/>
      <c r="C805" s="84" t="s">
        <v>1385</v>
      </c>
      <c r="D805" s="40" t="s">
        <v>1386</v>
      </c>
      <c r="E805" s="144" t="s">
        <v>1051</v>
      </c>
      <c r="F805" s="84" t="s">
        <v>1838</v>
      </c>
      <c r="G805" s="116"/>
      <c r="H805" s="116"/>
      <c r="I805" s="116"/>
      <c r="J805" s="87"/>
      <c r="K805" s="144" t="s">
        <v>1553</v>
      </c>
      <c r="L805" s="74"/>
      <c r="M805" s="41" t="s">
        <v>1555</v>
      </c>
      <c r="N805" s="3"/>
      <c r="O805" s="3"/>
      <c r="P805" s="3"/>
      <c r="Q805" s="21" t="s">
        <v>227</v>
      </c>
      <c r="R805" s="21"/>
      <c r="S805" s="22"/>
      <c r="T805" s="22"/>
      <c r="U805" s="40" t="s">
        <v>966</v>
      </c>
      <c r="V805" s="40" t="s">
        <v>966</v>
      </c>
      <c r="W805" s="21"/>
      <c r="X805" s="21"/>
      <c r="Y805" s="21"/>
      <c r="Z805" s="21"/>
      <c r="AA805" s="21"/>
      <c r="AB805" s="3"/>
      <c r="AC805" s="3"/>
      <c r="AD805" s="3"/>
      <c r="AE805" s="3"/>
    </row>
    <row r="806" spans="1:31" s="2" customFormat="1" ht="86.25" customHeight="1">
      <c r="A806" s="22"/>
      <c r="B806" s="25"/>
      <c r="C806" s="84" t="s">
        <v>1387</v>
      </c>
      <c r="D806" s="40" t="s">
        <v>1388</v>
      </c>
      <c r="E806" s="144" t="s">
        <v>1051</v>
      </c>
      <c r="F806" s="84" t="s">
        <v>1839</v>
      </c>
      <c r="G806" s="136"/>
      <c r="H806" s="136"/>
      <c r="I806" s="136"/>
      <c r="J806" s="50" t="s">
        <v>1794</v>
      </c>
      <c r="K806" s="144" t="s">
        <v>1553</v>
      </c>
      <c r="L806" s="74"/>
      <c r="M806" s="41" t="s">
        <v>1556</v>
      </c>
      <c r="N806" s="3"/>
      <c r="O806" s="3"/>
      <c r="P806" s="3"/>
      <c r="Q806" s="21" t="s">
        <v>227</v>
      </c>
      <c r="R806" s="21"/>
      <c r="S806" s="22"/>
      <c r="T806" s="22"/>
      <c r="U806" s="40" t="s">
        <v>966</v>
      </c>
      <c r="V806" s="40" t="s">
        <v>966</v>
      </c>
      <c r="W806" s="21"/>
      <c r="X806" s="21"/>
      <c r="Y806" s="21"/>
      <c r="Z806" s="21"/>
      <c r="AA806" s="21"/>
      <c r="AB806" s="3"/>
      <c r="AC806" s="3"/>
      <c r="AD806" s="3"/>
      <c r="AE806" s="3"/>
    </row>
    <row r="807" spans="1:31" s="2" customFormat="1" ht="66.75" customHeight="1">
      <c r="A807" s="22"/>
      <c r="B807" s="25"/>
      <c r="C807" s="84" t="s">
        <v>1133</v>
      </c>
      <c r="D807" s="268" t="s">
        <v>1390</v>
      </c>
      <c r="E807" s="268" t="s">
        <v>1051</v>
      </c>
      <c r="F807" s="268" t="s">
        <v>1795</v>
      </c>
      <c r="G807" s="107"/>
      <c r="H807" s="107"/>
      <c r="I807" s="107"/>
      <c r="J807" s="271" t="s">
        <v>1796</v>
      </c>
      <c r="K807" s="144" t="s">
        <v>1553</v>
      </c>
      <c r="L807" s="74"/>
      <c r="M807" s="41" t="s">
        <v>1557</v>
      </c>
      <c r="N807" s="3"/>
      <c r="O807" s="3"/>
      <c r="P807" s="3"/>
      <c r="Q807" s="21" t="s">
        <v>227</v>
      </c>
      <c r="R807" s="268" t="s">
        <v>966</v>
      </c>
      <c r="S807" s="22"/>
      <c r="T807" s="22"/>
      <c r="U807" s="40"/>
      <c r="V807" s="40" t="s">
        <v>966</v>
      </c>
      <c r="W807" s="21"/>
      <c r="X807" s="21"/>
      <c r="Y807" s="21"/>
      <c r="Z807" s="21"/>
      <c r="AA807" s="21"/>
      <c r="AB807" s="3"/>
      <c r="AC807" s="3"/>
      <c r="AD807" s="3"/>
      <c r="AE807" s="3"/>
    </row>
    <row r="808" spans="1:31" s="2" customFormat="1" ht="44.25" customHeight="1">
      <c r="A808" s="22"/>
      <c r="B808" s="25"/>
      <c r="C808" s="84" t="s">
        <v>1406</v>
      </c>
      <c r="D808" s="270"/>
      <c r="E808" s="270"/>
      <c r="F808" s="270"/>
      <c r="G808" s="108"/>
      <c r="H808" s="108"/>
      <c r="I808" s="108"/>
      <c r="J808" s="287"/>
      <c r="K808" s="144" t="s">
        <v>1540</v>
      </c>
      <c r="L808" s="74"/>
      <c r="M808" s="41"/>
      <c r="N808" s="3"/>
      <c r="O808" s="3"/>
      <c r="P808" s="21" t="s">
        <v>2</v>
      </c>
      <c r="Q808" s="3"/>
      <c r="R808" s="270"/>
      <c r="S808" s="22"/>
      <c r="T808" s="22"/>
      <c r="U808" s="40"/>
      <c r="V808" s="40" t="s">
        <v>966</v>
      </c>
      <c r="W808" s="21"/>
      <c r="X808" s="21"/>
      <c r="Y808" s="21"/>
      <c r="Z808" s="21"/>
      <c r="AA808" s="21"/>
      <c r="AB808" s="3"/>
      <c r="AC808" s="3"/>
      <c r="AD808" s="3"/>
      <c r="AE808" s="3"/>
    </row>
    <row r="809" spans="1:31" s="2" customFormat="1" ht="47.25">
      <c r="A809" s="22"/>
      <c r="B809" s="25"/>
      <c r="C809" s="84" t="s">
        <v>1407</v>
      </c>
      <c r="D809" s="270"/>
      <c r="E809" s="270"/>
      <c r="F809" s="270"/>
      <c r="G809" s="108"/>
      <c r="H809" s="108"/>
      <c r="I809" s="108"/>
      <c r="J809" s="287"/>
      <c r="K809" s="144" t="s">
        <v>1540</v>
      </c>
      <c r="L809" s="74"/>
      <c r="M809" s="41"/>
      <c r="N809" s="3"/>
      <c r="O809" s="3"/>
      <c r="P809" s="21" t="s">
        <v>2</v>
      </c>
      <c r="Q809" s="3"/>
      <c r="R809" s="270"/>
      <c r="S809" s="22"/>
      <c r="T809" s="22"/>
      <c r="U809" s="40"/>
      <c r="V809" s="40" t="s">
        <v>966</v>
      </c>
      <c r="W809" s="21"/>
      <c r="X809" s="21"/>
      <c r="Y809" s="21"/>
      <c r="Z809" s="21"/>
      <c r="AA809" s="21"/>
      <c r="AB809" s="3"/>
      <c r="AC809" s="3"/>
      <c r="AD809" s="3"/>
      <c r="AE809" s="3"/>
    </row>
    <row r="810" spans="1:31" s="2" customFormat="1" ht="47.25">
      <c r="A810" s="22"/>
      <c r="B810" s="25"/>
      <c r="C810" s="84" t="s">
        <v>1408</v>
      </c>
      <c r="D810" s="269"/>
      <c r="E810" s="269"/>
      <c r="F810" s="269"/>
      <c r="G810" s="109"/>
      <c r="H810" s="109"/>
      <c r="I810" s="109"/>
      <c r="J810" s="288"/>
      <c r="K810" s="144" t="s">
        <v>1540</v>
      </c>
      <c r="L810" s="74"/>
      <c r="M810" s="41"/>
      <c r="N810" s="3"/>
      <c r="O810" s="3"/>
      <c r="P810" s="21" t="s">
        <v>2</v>
      </c>
      <c r="Q810" s="3"/>
      <c r="R810" s="269"/>
      <c r="S810" s="22"/>
      <c r="T810" s="22"/>
      <c r="U810" s="40"/>
      <c r="V810" s="40" t="s">
        <v>966</v>
      </c>
      <c r="W810" s="21"/>
      <c r="X810" s="21"/>
      <c r="Y810" s="21"/>
      <c r="Z810" s="21"/>
      <c r="AA810" s="21"/>
      <c r="AB810" s="3"/>
      <c r="AC810" s="3"/>
      <c r="AD810" s="3"/>
      <c r="AE810" s="3"/>
    </row>
    <row r="811" spans="1:31" s="2" customFormat="1" ht="63">
      <c r="A811" s="22"/>
      <c r="B811" s="25"/>
      <c r="C811" s="84" t="s">
        <v>1394</v>
      </c>
      <c r="D811" s="40" t="s">
        <v>1395</v>
      </c>
      <c r="E811" s="144" t="s">
        <v>1396</v>
      </c>
      <c r="F811" s="84" t="s">
        <v>1797</v>
      </c>
      <c r="G811" s="116" t="s">
        <v>966</v>
      </c>
      <c r="H811" s="116"/>
      <c r="I811" s="116"/>
      <c r="J811" s="88" t="s">
        <v>1798</v>
      </c>
      <c r="K811" s="144" t="s">
        <v>1553</v>
      </c>
      <c r="L811" s="74"/>
      <c r="M811" s="41" t="s">
        <v>1558</v>
      </c>
      <c r="N811" s="3"/>
      <c r="O811" s="3"/>
      <c r="P811" s="3"/>
      <c r="Q811" s="21" t="s">
        <v>227</v>
      </c>
      <c r="R811" s="21"/>
      <c r="S811" s="22" t="s">
        <v>966</v>
      </c>
      <c r="T811" s="22"/>
      <c r="U811" s="40"/>
      <c r="V811" s="40" t="s">
        <v>966</v>
      </c>
      <c r="W811" s="21"/>
      <c r="X811" s="21"/>
      <c r="Y811" s="21"/>
      <c r="Z811" s="21"/>
      <c r="AA811" s="21"/>
      <c r="AB811" s="3"/>
      <c r="AC811" s="3"/>
      <c r="AD811" s="3"/>
      <c r="AE811" s="3"/>
    </row>
    <row r="812" spans="1:31" s="62" customFormat="1" ht="31.5">
      <c r="A812" s="62">
        <v>62</v>
      </c>
      <c r="B812" s="61" t="s">
        <v>987</v>
      </c>
      <c r="C812" s="89">
        <f t="shared" ref="C812:AA812" si="90">COUNTA(C813:C813)</f>
        <v>1</v>
      </c>
      <c r="D812" s="62">
        <f t="shared" si="90"/>
        <v>1</v>
      </c>
      <c r="E812" s="146"/>
      <c r="F812" s="90"/>
      <c r="G812" s="117">
        <f t="shared" si="90"/>
        <v>0</v>
      </c>
      <c r="H812" s="117">
        <f t="shared" si="90"/>
        <v>0</v>
      </c>
      <c r="I812" s="117"/>
      <c r="J812" s="89"/>
      <c r="K812" s="146"/>
      <c r="L812" s="77"/>
      <c r="N812" s="62">
        <f t="shared" si="90"/>
        <v>0</v>
      </c>
      <c r="O812" s="62">
        <f t="shared" si="90"/>
        <v>0</v>
      </c>
      <c r="P812" s="62">
        <f t="shared" si="90"/>
        <v>0</v>
      </c>
      <c r="Q812" s="62">
        <f t="shared" si="90"/>
        <v>1</v>
      </c>
      <c r="R812" s="62">
        <f t="shared" si="90"/>
        <v>0</v>
      </c>
      <c r="S812" s="62">
        <f t="shared" si="90"/>
        <v>0</v>
      </c>
      <c r="T812" s="62">
        <f t="shared" si="90"/>
        <v>0</v>
      </c>
      <c r="U812" s="62">
        <f t="shared" si="90"/>
        <v>1</v>
      </c>
      <c r="V812" s="62">
        <f t="shared" si="90"/>
        <v>0</v>
      </c>
      <c r="W812" s="62">
        <f t="shared" si="90"/>
        <v>1</v>
      </c>
      <c r="X812" s="62">
        <f t="shared" si="90"/>
        <v>0</v>
      </c>
      <c r="Y812" s="62">
        <f t="shared" si="90"/>
        <v>0</v>
      </c>
      <c r="Z812" s="62">
        <f t="shared" si="90"/>
        <v>0</v>
      </c>
      <c r="AA812" s="62">
        <f t="shared" si="90"/>
        <v>0</v>
      </c>
    </row>
    <row r="813" spans="1:31" s="2" customFormat="1" ht="47.25">
      <c r="A813" s="22"/>
      <c r="B813" s="25"/>
      <c r="C813" s="84" t="s">
        <v>1072</v>
      </c>
      <c r="D813" s="40" t="s">
        <v>1073</v>
      </c>
      <c r="E813" s="144" t="s">
        <v>1074</v>
      </c>
      <c r="F813" s="86" t="s">
        <v>1537</v>
      </c>
      <c r="G813" s="123"/>
      <c r="H813" s="123"/>
      <c r="I813" s="123"/>
      <c r="J813" s="91" t="s">
        <v>1536</v>
      </c>
      <c r="K813" s="144" t="s">
        <v>1460</v>
      </c>
      <c r="L813" s="95" t="s">
        <v>1814</v>
      </c>
      <c r="M813" s="41" t="s">
        <v>1650</v>
      </c>
      <c r="N813" s="3"/>
      <c r="O813" s="3"/>
      <c r="P813" s="3"/>
      <c r="Q813" s="21" t="s">
        <v>227</v>
      </c>
      <c r="R813" s="21"/>
      <c r="S813" s="22"/>
      <c r="T813" s="22"/>
      <c r="U813" s="40" t="s">
        <v>966</v>
      </c>
      <c r="V813" s="40"/>
      <c r="W813" s="21" t="s">
        <v>966</v>
      </c>
      <c r="X813" s="21"/>
      <c r="Y813" s="21"/>
      <c r="Z813" s="21"/>
      <c r="AA813" s="21"/>
      <c r="AB813" s="3"/>
      <c r="AC813" s="3"/>
      <c r="AD813" s="3"/>
      <c r="AE813" s="3"/>
    </row>
    <row r="814" spans="1:31" s="62" customFormat="1" ht="65.25" customHeight="1">
      <c r="A814" s="62">
        <v>63</v>
      </c>
      <c r="B814" s="61" t="s">
        <v>988</v>
      </c>
      <c r="C814" s="89">
        <f t="shared" ref="C814:AA814" si="91">COUNTA(C815:C817)</f>
        <v>3</v>
      </c>
      <c r="D814" s="62">
        <f t="shared" si="91"/>
        <v>3</v>
      </c>
      <c r="E814" s="146"/>
      <c r="F814" s="90"/>
      <c r="G814" s="117">
        <f t="shared" si="91"/>
        <v>1</v>
      </c>
      <c r="H814" s="117">
        <f t="shared" si="91"/>
        <v>1</v>
      </c>
      <c r="I814" s="117"/>
      <c r="J814" s="89"/>
      <c r="K814" s="146"/>
      <c r="L814" s="77"/>
      <c r="N814" s="62">
        <f t="shared" si="91"/>
        <v>0</v>
      </c>
      <c r="O814" s="62">
        <f t="shared" si="91"/>
        <v>0</v>
      </c>
      <c r="P814" s="62">
        <f t="shared" si="91"/>
        <v>0</v>
      </c>
      <c r="Q814" s="62">
        <v>3</v>
      </c>
      <c r="R814" s="62">
        <f t="shared" si="91"/>
        <v>0</v>
      </c>
      <c r="S814" s="62">
        <f t="shared" si="91"/>
        <v>3</v>
      </c>
      <c r="T814" s="62">
        <f t="shared" si="91"/>
        <v>0</v>
      </c>
      <c r="U814" s="62">
        <f t="shared" si="91"/>
        <v>0</v>
      </c>
      <c r="V814" s="62">
        <f t="shared" si="91"/>
        <v>2</v>
      </c>
      <c r="W814" s="62">
        <f t="shared" si="91"/>
        <v>1</v>
      </c>
      <c r="X814" s="62">
        <f t="shared" si="91"/>
        <v>0</v>
      </c>
      <c r="Y814" s="62">
        <f t="shared" si="91"/>
        <v>0</v>
      </c>
      <c r="Z814" s="62">
        <f t="shared" si="91"/>
        <v>0</v>
      </c>
      <c r="AA814" s="62">
        <f t="shared" si="91"/>
        <v>0</v>
      </c>
    </row>
    <row r="815" spans="1:31" s="2" customFormat="1" ht="47.25">
      <c r="A815" s="22"/>
      <c r="B815" s="25"/>
      <c r="C815" s="84" t="s">
        <v>1075</v>
      </c>
      <c r="D815" s="40" t="s">
        <v>1076</v>
      </c>
      <c r="E815" s="144" t="s">
        <v>1077</v>
      </c>
      <c r="F815" s="86" t="s">
        <v>1500</v>
      </c>
      <c r="G815" s="123" t="s">
        <v>966</v>
      </c>
      <c r="H815" s="123" t="s">
        <v>966</v>
      </c>
      <c r="I815" s="123"/>
      <c r="J815" s="91" t="s">
        <v>1499</v>
      </c>
      <c r="K815" s="144" t="s">
        <v>1460</v>
      </c>
      <c r="L815" s="95" t="s">
        <v>1814</v>
      </c>
      <c r="M815" s="41" t="s">
        <v>1651</v>
      </c>
      <c r="N815" s="3"/>
      <c r="O815" s="3"/>
      <c r="P815" s="3"/>
      <c r="Q815" s="21" t="s">
        <v>227</v>
      </c>
      <c r="R815" s="21"/>
      <c r="S815" s="22" t="s">
        <v>966</v>
      </c>
      <c r="T815" s="22"/>
      <c r="U815" s="40"/>
      <c r="V815" s="40" t="s">
        <v>966</v>
      </c>
      <c r="W815" s="21"/>
      <c r="X815" s="21"/>
      <c r="Y815" s="21"/>
      <c r="Z815" s="21"/>
      <c r="AA815" s="21"/>
      <c r="AB815" s="3"/>
      <c r="AC815" s="3"/>
      <c r="AD815" s="3"/>
      <c r="AE815" s="3"/>
    </row>
    <row r="816" spans="1:31" s="2" customFormat="1" ht="47.25">
      <c r="A816" s="22"/>
      <c r="B816" s="25"/>
      <c r="C816" s="84" t="s">
        <v>1078</v>
      </c>
      <c r="D816" s="40" t="s">
        <v>1079</v>
      </c>
      <c r="E816" s="144" t="s">
        <v>1080</v>
      </c>
      <c r="F816" s="86" t="s">
        <v>1502</v>
      </c>
      <c r="G816" s="123"/>
      <c r="H816" s="123"/>
      <c r="I816" s="123"/>
      <c r="J816" s="91" t="s">
        <v>1501</v>
      </c>
      <c r="K816" s="144" t="s">
        <v>1460</v>
      </c>
      <c r="L816" s="95" t="s">
        <v>1814</v>
      </c>
      <c r="M816" s="41" t="s">
        <v>1649</v>
      </c>
      <c r="N816" s="3"/>
      <c r="O816" s="3"/>
      <c r="P816" s="3"/>
      <c r="Q816" s="21" t="s">
        <v>227</v>
      </c>
      <c r="R816" s="21"/>
      <c r="S816" s="22" t="s">
        <v>966</v>
      </c>
      <c r="T816" s="22"/>
      <c r="U816" s="40"/>
      <c r="V816" s="40" t="s">
        <v>966</v>
      </c>
      <c r="W816" s="21"/>
      <c r="X816" s="21"/>
      <c r="Y816" s="21"/>
      <c r="Z816" s="21"/>
      <c r="AA816" s="21"/>
      <c r="AB816" s="3"/>
      <c r="AC816" s="3"/>
      <c r="AD816" s="3"/>
      <c r="AE816" s="3"/>
    </row>
    <row r="817" spans="1:31" s="2" customFormat="1" ht="72" customHeight="1">
      <c r="A817" s="22"/>
      <c r="B817" s="25"/>
      <c r="C817" s="84" t="s">
        <v>1422</v>
      </c>
      <c r="D817" s="41" t="s">
        <v>1423</v>
      </c>
      <c r="E817" s="144" t="s">
        <v>1459</v>
      </c>
      <c r="F817" s="86" t="s">
        <v>1799</v>
      </c>
      <c r="G817" s="123"/>
      <c r="H817" s="123"/>
      <c r="I817" s="123"/>
      <c r="J817" s="91" t="s">
        <v>1800</v>
      </c>
      <c r="K817" s="144" t="s">
        <v>1541</v>
      </c>
      <c r="L817" s="74"/>
      <c r="M817" s="41" t="s">
        <v>1543</v>
      </c>
      <c r="N817" s="3"/>
      <c r="O817" s="3"/>
      <c r="P817" s="3"/>
      <c r="Q817" s="21" t="s">
        <v>227</v>
      </c>
      <c r="R817" s="21"/>
      <c r="S817" s="22" t="s">
        <v>966</v>
      </c>
      <c r="T817" s="22"/>
      <c r="U817" s="40"/>
      <c r="V817" s="40"/>
      <c r="W817" s="21" t="s">
        <v>966</v>
      </c>
      <c r="X817" s="21"/>
      <c r="Y817" s="21"/>
      <c r="Z817" s="21"/>
      <c r="AA817" s="21"/>
      <c r="AB817" s="3"/>
      <c r="AC817" s="3"/>
      <c r="AD817" s="3"/>
      <c r="AE817" s="3"/>
    </row>
    <row r="818" spans="1:31" s="62" customFormat="1" ht="52.5" customHeight="1">
      <c r="A818" s="62">
        <v>64</v>
      </c>
      <c r="B818" s="61" t="s">
        <v>989</v>
      </c>
      <c r="C818" s="89">
        <f>COUNTA(C819:C821)</f>
        <v>3</v>
      </c>
      <c r="D818" s="62">
        <f t="shared" ref="D818:AA818" si="92">COUNTA(D819:D821)</f>
        <v>3</v>
      </c>
      <c r="E818" s="146"/>
      <c r="F818" s="90"/>
      <c r="G818" s="117">
        <f t="shared" si="92"/>
        <v>2</v>
      </c>
      <c r="H818" s="117">
        <f t="shared" si="92"/>
        <v>1</v>
      </c>
      <c r="I818" s="117"/>
      <c r="J818" s="90"/>
      <c r="K818" s="146"/>
      <c r="L818" s="77"/>
      <c r="N818" s="62">
        <f t="shared" si="92"/>
        <v>0</v>
      </c>
      <c r="O818" s="62">
        <f t="shared" si="92"/>
        <v>0</v>
      </c>
      <c r="P818" s="62">
        <f t="shared" si="92"/>
        <v>0</v>
      </c>
      <c r="Q818" s="62">
        <f t="shared" si="92"/>
        <v>3</v>
      </c>
      <c r="R818" s="62">
        <f t="shared" si="92"/>
        <v>0</v>
      </c>
      <c r="S818" s="62">
        <f t="shared" si="92"/>
        <v>2</v>
      </c>
      <c r="T818" s="62">
        <f t="shared" si="92"/>
        <v>0</v>
      </c>
      <c r="U818" s="62">
        <f t="shared" si="92"/>
        <v>1</v>
      </c>
      <c r="V818" s="62">
        <f t="shared" si="92"/>
        <v>2</v>
      </c>
      <c r="W818" s="62">
        <f t="shared" si="92"/>
        <v>0</v>
      </c>
      <c r="X818" s="62">
        <f t="shared" si="92"/>
        <v>0</v>
      </c>
      <c r="Y818" s="62">
        <f t="shared" si="92"/>
        <v>0</v>
      </c>
      <c r="Z818" s="62">
        <f t="shared" si="92"/>
        <v>0</v>
      </c>
      <c r="AA818" s="62">
        <f t="shared" si="92"/>
        <v>1</v>
      </c>
    </row>
    <row r="819" spans="1:31" s="2" customFormat="1" ht="47.25">
      <c r="A819" s="22"/>
      <c r="B819" s="25"/>
      <c r="C819" s="84" t="s">
        <v>1419</v>
      </c>
      <c r="D819" s="40" t="s">
        <v>1420</v>
      </c>
      <c r="E819" s="144" t="s">
        <v>1421</v>
      </c>
      <c r="F819" s="86" t="s">
        <v>1542</v>
      </c>
      <c r="G819" s="123" t="s">
        <v>966</v>
      </c>
      <c r="H819" s="123" t="s">
        <v>966</v>
      </c>
      <c r="I819" s="123"/>
      <c r="J819" s="87"/>
      <c r="K819" s="144" t="s">
        <v>1541</v>
      </c>
      <c r="L819" s="74"/>
      <c r="M819" s="41" t="s">
        <v>1544</v>
      </c>
      <c r="N819" s="3"/>
      <c r="O819" s="3"/>
      <c r="P819" s="3"/>
      <c r="Q819" s="21" t="s">
        <v>227</v>
      </c>
      <c r="R819" s="21"/>
      <c r="S819" s="22"/>
      <c r="T819" s="22"/>
      <c r="U819" s="40" t="s">
        <v>966</v>
      </c>
      <c r="V819" s="40" t="s">
        <v>966</v>
      </c>
      <c r="W819" s="21"/>
      <c r="X819" s="21"/>
      <c r="Y819" s="21"/>
      <c r="Z819" s="21"/>
      <c r="AA819" s="21"/>
      <c r="AB819" s="3"/>
      <c r="AC819" s="3"/>
      <c r="AD819" s="3"/>
      <c r="AE819" s="3"/>
    </row>
    <row r="820" spans="1:31" s="2" customFormat="1" ht="63">
      <c r="A820" s="22"/>
      <c r="B820" s="25"/>
      <c r="C820" s="84" t="s">
        <v>1426</v>
      </c>
      <c r="D820" s="40" t="s">
        <v>1425</v>
      </c>
      <c r="E820" s="144" t="s">
        <v>1424</v>
      </c>
      <c r="F820" s="86" t="s">
        <v>1822</v>
      </c>
      <c r="G820" s="123" t="s">
        <v>966</v>
      </c>
      <c r="H820" s="123"/>
      <c r="I820" s="123"/>
      <c r="J820" s="88" t="s">
        <v>1820</v>
      </c>
      <c r="K820" s="144" t="s">
        <v>1541</v>
      </c>
      <c r="L820" s="74"/>
      <c r="M820" s="41">
        <v>60</v>
      </c>
      <c r="N820" s="3"/>
      <c r="O820" s="3"/>
      <c r="P820" s="3"/>
      <c r="Q820" s="21" t="s">
        <v>227</v>
      </c>
      <c r="R820" s="21"/>
      <c r="S820" s="22" t="s">
        <v>966</v>
      </c>
      <c r="T820" s="22"/>
      <c r="U820" s="40"/>
      <c r="V820" s="40"/>
      <c r="W820" s="21"/>
      <c r="X820" s="21"/>
      <c r="Y820" s="21"/>
      <c r="Z820" s="21"/>
      <c r="AA820" s="21" t="s">
        <v>966</v>
      </c>
      <c r="AB820" s="3"/>
      <c r="AC820" s="3"/>
      <c r="AD820" s="3"/>
      <c r="AE820" s="3"/>
    </row>
    <row r="821" spans="1:31" s="2" customFormat="1" ht="47.25">
      <c r="A821" s="22"/>
      <c r="B821" s="25"/>
      <c r="C821" s="84" t="s">
        <v>1081</v>
      </c>
      <c r="D821" s="40" t="s">
        <v>1082</v>
      </c>
      <c r="E821" s="144" t="s">
        <v>1083</v>
      </c>
      <c r="F821" s="86" t="s">
        <v>1538</v>
      </c>
      <c r="G821" s="123"/>
      <c r="H821" s="123"/>
      <c r="I821" s="123"/>
      <c r="J821" s="91" t="s">
        <v>1821</v>
      </c>
      <c r="K821" s="144" t="s">
        <v>1460</v>
      </c>
      <c r="L821" s="95" t="s">
        <v>1814</v>
      </c>
      <c r="M821" s="41" t="s">
        <v>1678</v>
      </c>
      <c r="N821" s="3"/>
      <c r="O821" s="3"/>
      <c r="P821" s="3"/>
      <c r="Q821" s="21" t="s">
        <v>227</v>
      </c>
      <c r="R821" s="21"/>
      <c r="S821" s="22" t="s">
        <v>966</v>
      </c>
      <c r="T821" s="22"/>
      <c r="U821" s="40"/>
      <c r="V821" s="40" t="s">
        <v>966</v>
      </c>
      <c r="W821" s="21"/>
      <c r="X821" s="21"/>
      <c r="Y821" s="21"/>
      <c r="Z821" s="21"/>
      <c r="AA821" s="21"/>
      <c r="AB821" s="3"/>
      <c r="AC821" s="3"/>
      <c r="AD821" s="3"/>
      <c r="AE821" s="3"/>
    </row>
  </sheetData>
  <mergeCells count="882">
    <mergeCell ref="J60:J62"/>
    <mergeCell ref="K60:K62"/>
    <mergeCell ref="T60:T62"/>
    <mergeCell ref="D83:D84"/>
    <mergeCell ref="E83:E84"/>
    <mergeCell ref="F83:F84"/>
    <mergeCell ref="J83:J84"/>
    <mergeCell ref="K83:K84"/>
    <mergeCell ref="R83:R84"/>
    <mergeCell ref="F289:F291"/>
    <mergeCell ref="J289:J291"/>
    <mergeCell ref="K289:K291"/>
    <mergeCell ref="D292:D293"/>
    <mergeCell ref="E292:E293"/>
    <mergeCell ref="F292:F293"/>
    <mergeCell ref="J292:J293"/>
    <mergeCell ref="K292:K293"/>
    <mergeCell ref="U292:U293"/>
    <mergeCell ref="F283:F284"/>
    <mergeCell ref="G283:G284"/>
    <mergeCell ref="J283:J284"/>
    <mergeCell ref="K283:K284"/>
    <mergeCell ref="D285:D288"/>
    <mergeCell ref="E285:E288"/>
    <mergeCell ref="F285:F288"/>
    <mergeCell ref="J285:J288"/>
    <mergeCell ref="K285:K288"/>
    <mergeCell ref="D798:D800"/>
    <mergeCell ref="E798:E800"/>
    <mergeCell ref="F798:F800"/>
    <mergeCell ref="G798:G800"/>
    <mergeCell ref="J798:J800"/>
    <mergeCell ref="K798:K800"/>
    <mergeCell ref="R798:R800"/>
    <mergeCell ref="U685:U686"/>
    <mergeCell ref="D685:D686"/>
    <mergeCell ref="E685:E686"/>
    <mergeCell ref="F685:F686"/>
    <mergeCell ref="J685:J686"/>
    <mergeCell ref="K685:K686"/>
    <mergeCell ref="R687:R688"/>
    <mergeCell ref="D687:D688"/>
    <mergeCell ref="E687:E688"/>
    <mergeCell ref="F687:F688"/>
    <mergeCell ref="J687:J688"/>
    <mergeCell ref="K687:K688"/>
    <mergeCell ref="S775:S777"/>
    <mergeCell ref="U778:U780"/>
    <mergeCell ref="F778:F780"/>
    <mergeCell ref="U782:U783"/>
    <mergeCell ref="D784:D787"/>
    <mergeCell ref="K150:K151"/>
    <mergeCell ref="J150:J151"/>
    <mergeCell ref="U150:U151"/>
    <mergeCell ref="D163:D164"/>
    <mergeCell ref="E163:E164"/>
    <mergeCell ref="F163:F164"/>
    <mergeCell ref="K163:K164"/>
    <mergeCell ref="J163:J164"/>
    <mergeCell ref="R163:R164"/>
    <mergeCell ref="L490:L491"/>
    <mergeCell ref="L492:L497"/>
    <mergeCell ref="L498:L501"/>
    <mergeCell ref="L502:L504"/>
    <mergeCell ref="L555:L557"/>
    <mergeCell ref="L559:L560"/>
    <mergeCell ref="L561:L562"/>
    <mergeCell ref="L570:L573"/>
    <mergeCell ref="L574:L575"/>
    <mergeCell ref="L19:L23"/>
    <mergeCell ref="L44:L47"/>
    <mergeCell ref="L90:L91"/>
    <mergeCell ref="L175:L183"/>
    <mergeCell ref="L222:L223"/>
    <mergeCell ref="L225:L226"/>
    <mergeCell ref="L312:L314"/>
    <mergeCell ref="L448:L450"/>
    <mergeCell ref="L473:L474"/>
    <mergeCell ref="D807:D810"/>
    <mergeCell ref="E807:E810"/>
    <mergeCell ref="F807:F810"/>
    <mergeCell ref="J807:J810"/>
    <mergeCell ref="R807:R810"/>
    <mergeCell ref="R490:R491"/>
    <mergeCell ref="F492:F497"/>
    <mergeCell ref="J492:J497"/>
    <mergeCell ref="K492:K497"/>
    <mergeCell ref="F490:F491"/>
    <mergeCell ref="J490:J491"/>
    <mergeCell ref="K490:K491"/>
    <mergeCell ref="D667:D668"/>
    <mergeCell ref="R667:R668"/>
    <mergeCell ref="E667:E668"/>
    <mergeCell ref="E669:E670"/>
    <mergeCell ref="D669:D670"/>
    <mergeCell ref="F667:F668"/>
    <mergeCell ref="F669:F670"/>
    <mergeCell ref="J667:J668"/>
    <mergeCell ref="J669:J670"/>
    <mergeCell ref="R771:R774"/>
    <mergeCell ref="D654:D655"/>
    <mergeCell ref="E654:E655"/>
    <mergeCell ref="E784:E787"/>
    <mergeCell ref="F784:F787"/>
    <mergeCell ref="J784:J787"/>
    <mergeCell ref="R784:R787"/>
    <mergeCell ref="J778:J780"/>
    <mergeCell ref="D782:D783"/>
    <mergeCell ref="E782:E783"/>
    <mergeCell ref="D775:D777"/>
    <mergeCell ref="E775:E777"/>
    <mergeCell ref="D778:D780"/>
    <mergeCell ref="E778:E780"/>
    <mergeCell ref="U654:U655"/>
    <mergeCell ref="F654:F655"/>
    <mergeCell ref="J654:J655"/>
    <mergeCell ref="S662:S664"/>
    <mergeCell ref="F662:F664"/>
    <mergeCell ref="J662:J664"/>
    <mergeCell ref="D662:D664"/>
    <mergeCell ref="E662:E664"/>
    <mergeCell ref="U669:U670"/>
    <mergeCell ref="L657:L659"/>
    <mergeCell ref="D595:D596"/>
    <mergeCell ref="E595:E596"/>
    <mergeCell ref="S595:S596"/>
    <mergeCell ref="E598:E599"/>
    <mergeCell ref="F598:F599"/>
    <mergeCell ref="J598:J599"/>
    <mergeCell ref="U598:U599"/>
    <mergeCell ref="F588:F590"/>
    <mergeCell ref="J588:J590"/>
    <mergeCell ref="J591:J592"/>
    <mergeCell ref="D588:D590"/>
    <mergeCell ref="D598:D599"/>
    <mergeCell ref="E593:E594"/>
    <mergeCell ref="U578:U581"/>
    <mergeCell ref="R582:R583"/>
    <mergeCell ref="F582:F583"/>
    <mergeCell ref="J582:J583"/>
    <mergeCell ref="S614:S615"/>
    <mergeCell ref="R585:R586"/>
    <mergeCell ref="U588:U590"/>
    <mergeCell ref="U591:U592"/>
    <mergeCell ref="R593:R594"/>
    <mergeCell ref="F578:F581"/>
    <mergeCell ref="J578:J581"/>
    <mergeCell ref="J595:J596"/>
    <mergeCell ref="R566:R568"/>
    <mergeCell ref="F559:F560"/>
    <mergeCell ref="J559:J560"/>
    <mergeCell ref="R559:R560"/>
    <mergeCell ref="R570:R573"/>
    <mergeCell ref="F574:F575"/>
    <mergeCell ref="J574:J575"/>
    <mergeCell ref="R574:R575"/>
    <mergeCell ref="F576:F577"/>
    <mergeCell ref="J576:J577"/>
    <mergeCell ref="R576:R577"/>
    <mergeCell ref="L576:L577"/>
    <mergeCell ref="F566:F568"/>
    <mergeCell ref="J566:J568"/>
    <mergeCell ref="F570:F573"/>
    <mergeCell ref="J570:J573"/>
    <mergeCell ref="S551:S558"/>
    <mergeCell ref="R536:R537"/>
    <mergeCell ref="R538:R540"/>
    <mergeCell ref="F545:F549"/>
    <mergeCell ref="J545:J549"/>
    <mergeCell ref="D561:D565"/>
    <mergeCell ref="E561:E565"/>
    <mergeCell ref="F561:F565"/>
    <mergeCell ref="J561:J565"/>
    <mergeCell ref="R561:R565"/>
    <mergeCell ref="F536:F537"/>
    <mergeCell ref="J536:J537"/>
    <mergeCell ref="F538:F540"/>
    <mergeCell ref="J538:J540"/>
    <mergeCell ref="F551:F558"/>
    <mergeCell ref="J551:J558"/>
    <mergeCell ref="R507:R509"/>
    <mergeCell ref="R510:R512"/>
    <mergeCell ref="R513:R516"/>
    <mergeCell ref="R517:R519"/>
    <mergeCell ref="F520:F524"/>
    <mergeCell ref="J520:J524"/>
    <mergeCell ref="U520:U524"/>
    <mergeCell ref="R531:R533"/>
    <mergeCell ref="F517:F519"/>
    <mergeCell ref="J517:J519"/>
    <mergeCell ref="F531:F533"/>
    <mergeCell ref="J531:J533"/>
    <mergeCell ref="F525:F529"/>
    <mergeCell ref="G525:G529"/>
    <mergeCell ref="J525:J529"/>
    <mergeCell ref="K525:K529"/>
    <mergeCell ref="U498:U501"/>
    <mergeCell ref="F502:F504"/>
    <mergeCell ref="J502:J504"/>
    <mergeCell ref="R502:R504"/>
    <mergeCell ref="U492:U497"/>
    <mergeCell ref="F775:F777"/>
    <mergeCell ref="J775:J777"/>
    <mergeCell ref="F763:F766"/>
    <mergeCell ref="J763:J766"/>
    <mergeCell ref="J761:J762"/>
    <mergeCell ref="F761:F762"/>
    <mergeCell ref="F771:F774"/>
    <mergeCell ref="J771:J774"/>
    <mergeCell ref="K701:K702"/>
    <mergeCell ref="F505:F506"/>
    <mergeCell ref="J505:J506"/>
    <mergeCell ref="F507:F509"/>
    <mergeCell ref="J507:J509"/>
    <mergeCell ref="F510:F512"/>
    <mergeCell ref="J510:J512"/>
    <mergeCell ref="F513:F516"/>
    <mergeCell ref="J513:J516"/>
    <mergeCell ref="U545:U549"/>
    <mergeCell ref="R505:R506"/>
    <mergeCell ref="K448:K450"/>
    <mergeCell ref="K480:K484"/>
    <mergeCell ref="D746:D753"/>
    <mergeCell ref="D754:D755"/>
    <mergeCell ref="E754:E755"/>
    <mergeCell ref="D756:D758"/>
    <mergeCell ref="E756:E758"/>
    <mergeCell ref="F754:F755"/>
    <mergeCell ref="J754:J755"/>
    <mergeCell ref="F756:F758"/>
    <mergeCell ref="J756:J758"/>
    <mergeCell ref="F498:F501"/>
    <mergeCell ref="J498:J501"/>
    <mergeCell ref="D566:D568"/>
    <mergeCell ref="E566:E568"/>
    <mergeCell ref="F591:F592"/>
    <mergeCell ref="F593:F594"/>
    <mergeCell ref="J593:J594"/>
    <mergeCell ref="F595:F596"/>
    <mergeCell ref="D643:D648"/>
    <mergeCell ref="E643:E648"/>
    <mergeCell ref="F643:F648"/>
    <mergeCell ref="J643:J648"/>
    <mergeCell ref="D629:D630"/>
    <mergeCell ref="K473:K474"/>
    <mergeCell ref="D473:D484"/>
    <mergeCell ref="E473:E484"/>
    <mergeCell ref="F473:F484"/>
    <mergeCell ref="J473:J484"/>
    <mergeCell ref="D471:D472"/>
    <mergeCell ref="E471:E472"/>
    <mergeCell ref="F471:F472"/>
    <mergeCell ref="J471:J472"/>
    <mergeCell ref="K471:K472"/>
    <mergeCell ref="D490:D491"/>
    <mergeCell ref="E490:E491"/>
    <mergeCell ref="D492:D497"/>
    <mergeCell ref="E492:E497"/>
    <mergeCell ref="D498:D501"/>
    <mergeCell ref="D559:D560"/>
    <mergeCell ref="S420:S421"/>
    <mergeCell ref="U444:U445"/>
    <mergeCell ref="R446:R452"/>
    <mergeCell ref="U453:U456"/>
    <mergeCell ref="U471:U472"/>
    <mergeCell ref="R473:R484"/>
    <mergeCell ref="E420:E421"/>
    <mergeCell ref="F420:F421"/>
    <mergeCell ref="J420:J421"/>
    <mergeCell ref="D446:D452"/>
    <mergeCell ref="E446:E452"/>
    <mergeCell ref="F446:F452"/>
    <mergeCell ref="J446:J452"/>
    <mergeCell ref="K420:K421"/>
    <mergeCell ref="D444:D445"/>
    <mergeCell ref="E444:E445"/>
    <mergeCell ref="F444:F445"/>
    <mergeCell ref="J444:J445"/>
    <mergeCell ref="R327:R331"/>
    <mergeCell ref="R340:R341"/>
    <mergeCell ref="U349:U351"/>
    <mergeCell ref="U356:U359"/>
    <mergeCell ref="R360:R361"/>
    <mergeCell ref="S363:S365"/>
    <mergeCell ref="T395:T396"/>
    <mergeCell ref="U405:U406"/>
    <mergeCell ref="R368:R370"/>
    <mergeCell ref="R371:R372"/>
    <mergeCell ref="S381:S382"/>
    <mergeCell ref="U375:U376"/>
    <mergeCell ref="U262:U263"/>
    <mergeCell ref="R266:R275"/>
    <mergeCell ref="R277:R282"/>
    <mergeCell ref="R301:R303"/>
    <mergeCell ref="U304:U305"/>
    <mergeCell ref="R306:R307"/>
    <mergeCell ref="R312:R315"/>
    <mergeCell ref="U316:U317"/>
    <mergeCell ref="S319:S320"/>
    <mergeCell ref="U283:U284"/>
    <mergeCell ref="R285:R288"/>
    <mergeCell ref="U289:U291"/>
    <mergeCell ref="U213:U215"/>
    <mergeCell ref="U220:U221"/>
    <mergeCell ref="U222:U223"/>
    <mergeCell ref="U225:U226"/>
    <mergeCell ref="R228:R229"/>
    <mergeCell ref="R230:R231"/>
    <mergeCell ref="D240:D247"/>
    <mergeCell ref="E240:E247"/>
    <mergeCell ref="F240:F247"/>
    <mergeCell ref="J240:J247"/>
    <mergeCell ref="R232:R235"/>
    <mergeCell ref="R237:R239"/>
    <mergeCell ref="R240:R247"/>
    <mergeCell ref="F225:F226"/>
    <mergeCell ref="J225:J226"/>
    <mergeCell ref="K225:K226"/>
    <mergeCell ref="F228:F229"/>
    <mergeCell ref="J228:J229"/>
    <mergeCell ref="K228:K229"/>
    <mergeCell ref="K243:K247"/>
    <mergeCell ref="K240:K242"/>
    <mergeCell ref="D237:D239"/>
    <mergeCell ref="D220:D221"/>
    <mergeCell ref="D228:D229"/>
    <mergeCell ref="U145:U149"/>
    <mergeCell ref="R152:R156"/>
    <mergeCell ref="R157:R162"/>
    <mergeCell ref="S169:S170"/>
    <mergeCell ref="S171:S173"/>
    <mergeCell ref="R175:R187"/>
    <mergeCell ref="R188:R189"/>
    <mergeCell ref="U203:U204"/>
    <mergeCell ref="U206:U208"/>
    <mergeCell ref="U117:U118"/>
    <mergeCell ref="D119:D121"/>
    <mergeCell ref="E119:E121"/>
    <mergeCell ref="F119:F121"/>
    <mergeCell ref="J119:J121"/>
    <mergeCell ref="K120:K121"/>
    <mergeCell ref="S119:S121"/>
    <mergeCell ref="D127:D129"/>
    <mergeCell ref="E127:E129"/>
    <mergeCell ref="J127:J129"/>
    <mergeCell ref="K127:K129"/>
    <mergeCell ref="R127:R129"/>
    <mergeCell ref="F127:F129"/>
    <mergeCell ref="S109:S110"/>
    <mergeCell ref="D112:D116"/>
    <mergeCell ref="E112:E116"/>
    <mergeCell ref="F112:F116"/>
    <mergeCell ref="J112:J116"/>
    <mergeCell ref="K115:K116"/>
    <mergeCell ref="R112:R116"/>
    <mergeCell ref="D117:D118"/>
    <mergeCell ref="E117:E118"/>
    <mergeCell ref="F117:F118"/>
    <mergeCell ref="J117:J118"/>
    <mergeCell ref="K117:K118"/>
    <mergeCell ref="F277:F282"/>
    <mergeCell ref="J277:J282"/>
    <mergeCell ref="K279:K282"/>
    <mergeCell ref="K277:K278"/>
    <mergeCell ref="E262:E263"/>
    <mergeCell ref="F262:F263"/>
    <mergeCell ref="J262:J263"/>
    <mergeCell ref="K262:K263"/>
    <mergeCell ref="K267:K271"/>
    <mergeCell ref="E266:E275"/>
    <mergeCell ref="F266:F275"/>
    <mergeCell ref="J266:J275"/>
    <mergeCell ref="K272:K275"/>
    <mergeCell ref="D277:D282"/>
    <mergeCell ref="D262:D263"/>
    <mergeCell ref="D266:D275"/>
    <mergeCell ref="D301:D303"/>
    <mergeCell ref="D306:D307"/>
    <mergeCell ref="E232:E235"/>
    <mergeCell ref="E277:E282"/>
    <mergeCell ref="E301:E303"/>
    <mergeCell ref="D232:D235"/>
    <mergeCell ref="E237:E239"/>
    <mergeCell ref="D283:D284"/>
    <mergeCell ref="E283:E284"/>
    <mergeCell ref="D289:D291"/>
    <mergeCell ref="E289:E291"/>
    <mergeCell ref="R44:R47"/>
    <mergeCell ref="R53:R54"/>
    <mergeCell ref="R90:R103"/>
    <mergeCell ref="D109:D110"/>
    <mergeCell ref="E109:E110"/>
    <mergeCell ref="E152:E156"/>
    <mergeCell ref="F152:F156"/>
    <mergeCell ref="J152:J156"/>
    <mergeCell ref="K140:K141"/>
    <mergeCell ref="D145:D149"/>
    <mergeCell ref="E145:E149"/>
    <mergeCell ref="F145:F149"/>
    <mergeCell ref="J145:J149"/>
    <mergeCell ref="K152:K154"/>
    <mergeCell ref="D137:D141"/>
    <mergeCell ref="F109:F110"/>
    <mergeCell ref="J109:J110"/>
    <mergeCell ref="R133:R136"/>
    <mergeCell ref="R137:R141"/>
    <mergeCell ref="D90:D103"/>
    <mergeCell ref="K90:K91"/>
    <mergeCell ref="D60:D62"/>
    <mergeCell ref="E60:E62"/>
    <mergeCell ref="F60:F62"/>
    <mergeCell ref="K171:K173"/>
    <mergeCell ref="D203:D204"/>
    <mergeCell ref="E203:E204"/>
    <mergeCell ref="E213:E215"/>
    <mergeCell ref="E225:E226"/>
    <mergeCell ref="A1:AA1"/>
    <mergeCell ref="E3:E4"/>
    <mergeCell ref="F3:F4"/>
    <mergeCell ref="J3:J4"/>
    <mergeCell ref="K3:K4"/>
    <mergeCell ref="K135:K136"/>
    <mergeCell ref="E133:E136"/>
    <mergeCell ref="F133:F136"/>
    <mergeCell ref="J133:J136"/>
    <mergeCell ref="M3:M4"/>
    <mergeCell ref="N3:N4"/>
    <mergeCell ref="O3:O4"/>
    <mergeCell ref="P3:P4"/>
    <mergeCell ref="Q3:Q4"/>
    <mergeCell ref="R19:R23"/>
    <mergeCell ref="R24:R27"/>
    <mergeCell ref="R31:R32"/>
    <mergeCell ref="R38:R40"/>
    <mergeCell ref="R41:R43"/>
    <mergeCell ref="D171:D173"/>
    <mergeCell ref="D206:D208"/>
    <mergeCell ref="E206:E208"/>
    <mergeCell ref="E228:E229"/>
    <mergeCell ref="D169:D170"/>
    <mergeCell ref="D133:D136"/>
    <mergeCell ref="J171:J173"/>
    <mergeCell ref="D157:D162"/>
    <mergeCell ref="E157:E162"/>
    <mergeCell ref="F157:F162"/>
    <mergeCell ref="J157:J162"/>
    <mergeCell ref="J222:J223"/>
    <mergeCell ref="F203:F204"/>
    <mergeCell ref="J203:J204"/>
    <mergeCell ref="E220:E221"/>
    <mergeCell ref="F220:F221"/>
    <mergeCell ref="J220:J221"/>
    <mergeCell ref="D150:D151"/>
    <mergeCell ref="E150:E151"/>
    <mergeCell ref="F150:F151"/>
    <mergeCell ref="G150:G151"/>
    <mergeCell ref="E230:E231"/>
    <mergeCell ref="F230:F231"/>
    <mergeCell ref="J230:J231"/>
    <mergeCell ref="D222:D223"/>
    <mergeCell ref="D225:D226"/>
    <mergeCell ref="D213:D215"/>
    <mergeCell ref="D230:D231"/>
    <mergeCell ref="K92:K103"/>
    <mergeCell ref="K203:K204"/>
    <mergeCell ref="E137:E141"/>
    <mergeCell ref="F137:F141"/>
    <mergeCell ref="J137:J141"/>
    <mergeCell ref="K137:K139"/>
    <mergeCell ref="K155:K156"/>
    <mergeCell ref="D152:D156"/>
    <mergeCell ref="E90:E103"/>
    <mergeCell ref="F90:F103"/>
    <mergeCell ref="J90:J103"/>
    <mergeCell ref="D175:D187"/>
    <mergeCell ref="F213:F215"/>
    <mergeCell ref="J213:J215"/>
    <mergeCell ref="K213:K215"/>
    <mergeCell ref="E222:E223"/>
    <mergeCell ref="F222:F223"/>
    <mergeCell ref="A3:A4"/>
    <mergeCell ref="D38:D40"/>
    <mergeCell ref="E38:E40"/>
    <mergeCell ref="F38:F40"/>
    <mergeCell ref="J38:J40"/>
    <mergeCell ref="K38:K40"/>
    <mergeCell ref="D31:D32"/>
    <mergeCell ref="E31:E32"/>
    <mergeCell ref="F31:F32"/>
    <mergeCell ref="J31:J32"/>
    <mergeCell ref="K31:K32"/>
    <mergeCell ref="D19:D23"/>
    <mergeCell ref="V3:AA3"/>
    <mergeCell ref="D53:D54"/>
    <mergeCell ref="E19:E23"/>
    <mergeCell ref="F19:F23"/>
    <mergeCell ref="J19:J23"/>
    <mergeCell ref="K19:K23"/>
    <mergeCell ref="D24:D27"/>
    <mergeCell ref="E24:E27"/>
    <mergeCell ref="F24:F27"/>
    <mergeCell ref="J24:J27"/>
    <mergeCell ref="K24:K27"/>
    <mergeCell ref="D10:D12"/>
    <mergeCell ref="E10:E12"/>
    <mergeCell ref="K10:K12"/>
    <mergeCell ref="J44:J47"/>
    <mergeCell ref="E13:E17"/>
    <mergeCell ref="F13:F17"/>
    <mergeCell ref="J13:J17"/>
    <mergeCell ref="K13:K17"/>
    <mergeCell ref="K44:K47"/>
    <mergeCell ref="D13:D17"/>
    <mergeCell ref="D44:D47"/>
    <mergeCell ref="E44:E47"/>
    <mergeCell ref="F44:F47"/>
    <mergeCell ref="U3:U4"/>
    <mergeCell ref="B3:B4"/>
    <mergeCell ref="C3:C4"/>
    <mergeCell ref="D3:D4"/>
    <mergeCell ref="R3:R4"/>
    <mergeCell ref="S3:S4"/>
    <mergeCell ref="T3:T4"/>
    <mergeCell ref="F10:F12"/>
    <mergeCell ref="J10:J12"/>
    <mergeCell ref="R10:R12"/>
    <mergeCell ref="L3:L4"/>
    <mergeCell ref="K206:K208"/>
    <mergeCell ref="R13:R17"/>
    <mergeCell ref="K453:K456"/>
    <mergeCell ref="D41:D43"/>
    <mergeCell ref="E41:E43"/>
    <mergeCell ref="F41:F43"/>
    <mergeCell ref="J41:J43"/>
    <mergeCell ref="K41:K43"/>
    <mergeCell ref="E53:E54"/>
    <mergeCell ref="F53:F54"/>
    <mergeCell ref="J53:J54"/>
    <mergeCell ref="K53:K54"/>
    <mergeCell ref="E169:E170"/>
    <mergeCell ref="F169:F170"/>
    <mergeCell ref="J169:J170"/>
    <mergeCell ref="K169:K170"/>
    <mergeCell ref="E171:E173"/>
    <mergeCell ref="F171:F173"/>
    <mergeCell ref="D453:D456"/>
    <mergeCell ref="E453:E456"/>
    <mergeCell ref="F453:F456"/>
    <mergeCell ref="J453:J456"/>
    <mergeCell ref="D420:D421"/>
    <mergeCell ref="D405:D406"/>
    <mergeCell ref="J312:J315"/>
    <mergeCell ref="K312:K314"/>
    <mergeCell ref="D316:D317"/>
    <mergeCell ref="E316:E317"/>
    <mergeCell ref="K175:K183"/>
    <mergeCell ref="K184:K187"/>
    <mergeCell ref="D188:D189"/>
    <mergeCell ref="E188:E189"/>
    <mergeCell ref="F188:F189"/>
    <mergeCell ref="J188:J189"/>
    <mergeCell ref="K188:K189"/>
    <mergeCell ref="E175:E187"/>
    <mergeCell ref="F175:F187"/>
    <mergeCell ref="J175:J187"/>
    <mergeCell ref="K222:K223"/>
    <mergeCell ref="F237:F239"/>
    <mergeCell ref="J237:J239"/>
    <mergeCell ref="K237:K239"/>
    <mergeCell ref="F232:F235"/>
    <mergeCell ref="J232:J235"/>
    <mergeCell ref="K232:K235"/>
    <mergeCell ref="K230:K231"/>
    <mergeCell ref="F206:F208"/>
    <mergeCell ref="J206:J208"/>
    <mergeCell ref="D327:D331"/>
    <mergeCell ref="E327:E331"/>
    <mergeCell ref="F327:F331"/>
    <mergeCell ref="J327:J331"/>
    <mergeCell ref="K319:K320"/>
    <mergeCell ref="J319:J320"/>
    <mergeCell ref="F319:F320"/>
    <mergeCell ref="D319:D320"/>
    <mergeCell ref="F301:F303"/>
    <mergeCell ref="J301:J303"/>
    <mergeCell ref="K302:K303"/>
    <mergeCell ref="D304:D305"/>
    <mergeCell ref="E304:E305"/>
    <mergeCell ref="F304:F305"/>
    <mergeCell ref="J304:J305"/>
    <mergeCell ref="K304:K305"/>
    <mergeCell ref="E319:E320"/>
    <mergeCell ref="E306:E307"/>
    <mergeCell ref="F306:F307"/>
    <mergeCell ref="J306:J307"/>
    <mergeCell ref="K306:K307"/>
    <mergeCell ref="D312:D315"/>
    <mergeCell ref="E312:E315"/>
    <mergeCell ref="F312:F315"/>
    <mergeCell ref="F316:F317"/>
    <mergeCell ref="J316:J317"/>
    <mergeCell ref="K316:K317"/>
    <mergeCell ref="K360:K361"/>
    <mergeCell ref="J360:J361"/>
    <mergeCell ref="F360:F361"/>
    <mergeCell ref="E360:E361"/>
    <mergeCell ref="D360:D361"/>
    <mergeCell ref="D356:D359"/>
    <mergeCell ref="E356:E359"/>
    <mergeCell ref="F356:F359"/>
    <mergeCell ref="J356:J359"/>
    <mergeCell ref="K357:K359"/>
    <mergeCell ref="D349:D351"/>
    <mergeCell ref="E349:E351"/>
    <mergeCell ref="F349:F351"/>
    <mergeCell ref="J349:J351"/>
    <mergeCell ref="K349:K351"/>
    <mergeCell ref="K327:K331"/>
    <mergeCell ref="D340:D341"/>
    <mergeCell ref="E340:E341"/>
    <mergeCell ref="F340:F341"/>
    <mergeCell ref="J340:J341"/>
    <mergeCell ref="K340:K341"/>
    <mergeCell ref="F363:F365"/>
    <mergeCell ref="J363:J365"/>
    <mergeCell ref="K363:K365"/>
    <mergeCell ref="D395:D396"/>
    <mergeCell ref="E395:E396"/>
    <mergeCell ref="F395:F396"/>
    <mergeCell ref="J395:J396"/>
    <mergeCell ref="K395:K396"/>
    <mergeCell ref="E363:E365"/>
    <mergeCell ref="D363:D365"/>
    <mergeCell ref="D371:D372"/>
    <mergeCell ref="E371:E372"/>
    <mergeCell ref="F371:F372"/>
    <mergeCell ref="J371:J372"/>
    <mergeCell ref="K375:K376"/>
    <mergeCell ref="F375:F376"/>
    <mergeCell ref="J375:J376"/>
    <mergeCell ref="E375:E376"/>
    <mergeCell ref="D375:D376"/>
    <mergeCell ref="G375:G376"/>
    <mergeCell ref="K405:K406"/>
    <mergeCell ref="D368:D370"/>
    <mergeCell ref="E368:E370"/>
    <mergeCell ref="F368:F370"/>
    <mergeCell ref="J368:J370"/>
    <mergeCell ref="K369:K370"/>
    <mergeCell ref="E405:E406"/>
    <mergeCell ref="F405:F406"/>
    <mergeCell ref="J405:J406"/>
    <mergeCell ref="D381:D382"/>
    <mergeCell ref="E381:E382"/>
    <mergeCell ref="F381:F382"/>
    <mergeCell ref="J381:J382"/>
    <mergeCell ref="K381:K382"/>
    <mergeCell ref="E498:E501"/>
    <mergeCell ref="D502:D504"/>
    <mergeCell ref="E502:E504"/>
    <mergeCell ref="D576:D577"/>
    <mergeCell ref="E576:E577"/>
    <mergeCell ref="D614:D615"/>
    <mergeCell ref="E614:E615"/>
    <mergeCell ref="D545:D549"/>
    <mergeCell ref="E545:E549"/>
    <mergeCell ref="E531:E533"/>
    <mergeCell ref="D582:D583"/>
    <mergeCell ref="E582:E583"/>
    <mergeCell ref="D585:D586"/>
    <mergeCell ref="E585:E586"/>
    <mergeCell ref="E536:E537"/>
    <mergeCell ref="D538:D540"/>
    <mergeCell ref="E538:E540"/>
    <mergeCell ref="D574:D575"/>
    <mergeCell ref="E574:E575"/>
    <mergeCell ref="E588:E590"/>
    <mergeCell ref="D591:D592"/>
    <mergeCell ref="E591:E592"/>
    <mergeCell ref="D593:D594"/>
    <mergeCell ref="D551:D558"/>
    <mergeCell ref="E771:E774"/>
    <mergeCell ref="D674:D677"/>
    <mergeCell ref="D771:D774"/>
    <mergeCell ref="E763:E766"/>
    <mergeCell ref="D761:D762"/>
    <mergeCell ref="D763:D766"/>
    <mergeCell ref="D710:D711"/>
    <mergeCell ref="E710:E711"/>
    <mergeCell ref="D678:D680"/>
    <mergeCell ref="E678:E680"/>
    <mergeCell ref="D723:D725"/>
    <mergeCell ref="E723:E725"/>
    <mergeCell ref="D683:D684"/>
    <mergeCell ref="E683:E684"/>
    <mergeCell ref="E734:E735"/>
    <mergeCell ref="D698:D699"/>
    <mergeCell ref="E698:E699"/>
    <mergeCell ref="D714:D715"/>
    <mergeCell ref="D717:D718"/>
    <mergeCell ref="E717:E718"/>
    <mergeCell ref="D708:D709"/>
    <mergeCell ref="E708:E709"/>
    <mergeCell ref="D701:D702"/>
    <mergeCell ref="D693:D697"/>
    <mergeCell ref="D505:D506"/>
    <mergeCell ref="E505:E506"/>
    <mergeCell ref="D578:D581"/>
    <mergeCell ref="E578:E581"/>
    <mergeCell ref="D507:D509"/>
    <mergeCell ref="E507:E509"/>
    <mergeCell ref="D510:D512"/>
    <mergeCell ref="E510:E512"/>
    <mergeCell ref="D513:D516"/>
    <mergeCell ref="E513:E516"/>
    <mergeCell ref="D517:D519"/>
    <mergeCell ref="E517:E519"/>
    <mergeCell ref="D520:D524"/>
    <mergeCell ref="E520:E524"/>
    <mergeCell ref="E551:E558"/>
    <mergeCell ref="D531:D533"/>
    <mergeCell ref="D536:D537"/>
    <mergeCell ref="E559:E560"/>
    <mergeCell ref="D570:D573"/>
    <mergeCell ref="E570:E573"/>
    <mergeCell ref="D525:D529"/>
    <mergeCell ref="E525:E529"/>
    <mergeCell ref="U631:U632"/>
    <mergeCell ref="U633:U637"/>
    <mergeCell ref="U641:U642"/>
    <mergeCell ref="R622:R626"/>
    <mergeCell ref="U629:U630"/>
    <mergeCell ref="U617:U618"/>
    <mergeCell ref="R643:R648"/>
    <mergeCell ref="D622:D626"/>
    <mergeCell ref="E622:E626"/>
    <mergeCell ref="D617:D618"/>
    <mergeCell ref="E617:E618"/>
    <mergeCell ref="J631:J632"/>
    <mergeCell ref="E629:E630"/>
    <mergeCell ref="F631:F632"/>
    <mergeCell ref="D633:D637"/>
    <mergeCell ref="E633:E637"/>
    <mergeCell ref="F633:F637"/>
    <mergeCell ref="D631:D632"/>
    <mergeCell ref="E631:E632"/>
    <mergeCell ref="E641:E642"/>
    <mergeCell ref="D641:D642"/>
    <mergeCell ref="L622:L626"/>
    <mergeCell ref="F622:F626"/>
    <mergeCell ref="J622:J626"/>
    <mergeCell ref="F629:F630"/>
    <mergeCell ref="J629:J630"/>
    <mergeCell ref="J633:J637"/>
    <mergeCell ref="F641:F642"/>
    <mergeCell ref="J641:J642"/>
    <mergeCell ref="F674:F677"/>
    <mergeCell ref="J674:J677"/>
    <mergeCell ref="F690:F692"/>
    <mergeCell ref="J690:J692"/>
    <mergeCell ref="R674:R677"/>
    <mergeCell ref="U678:U680"/>
    <mergeCell ref="F678:F680"/>
    <mergeCell ref="J678:J680"/>
    <mergeCell ref="R683:R684"/>
    <mergeCell ref="F683:F684"/>
    <mergeCell ref="J683:J684"/>
    <mergeCell ref="E674:E677"/>
    <mergeCell ref="L678:L680"/>
    <mergeCell ref="L683:L684"/>
    <mergeCell ref="E693:E697"/>
    <mergeCell ref="F693:F697"/>
    <mergeCell ref="J693:J697"/>
    <mergeCell ref="U693:U697"/>
    <mergeCell ref="R698:R699"/>
    <mergeCell ref="F701:F702"/>
    <mergeCell ref="J701:J702"/>
    <mergeCell ref="U701:U702"/>
    <mergeCell ref="U717:U718"/>
    <mergeCell ref="U714:U715"/>
    <mergeCell ref="D719:D721"/>
    <mergeCell ref="E719:E721"/>
    <mergeCell ref="F719:F721"/>
    <mergeCell ref="J719:J721"/>
    <mergeCell ref="F717:F718"/>
    <mergeCell ref="J717:J718"/>
    <mergeCell ref="S719:S721"/>
    <mergeCell ref="E714:E715"/>
    <mergeCell ref="L717:L718"/>
    <mergeCell ref="F714:F715"/>
    <mergeCell ref="J714:J715"/>
    <mergeCell ref="F723:F725"/>
    <mergeCell ref="J723:J725"/>
    <mergeCell ref="R723:R725"/>
    <mergeCell ref="R726:R728"/>
    <mergeCell ref="S734:S735"/>
    <mergeCell ref="D742:D745"/>
    <mergeCell ref="E742:E745"/>
    <mergeCell ref="F742:F745"/>
    <mergeCell ref="J742:J745"/>
    <mergeCell ref="F726:F728"/>
    <mergeCell ref="J726:J728"/>
    <mergeCell ref="F734:F735"/>
    <mergeCell ref="J734:J735"/>
    <mergeCell ref="D726:D728"/>
    <mergeCell ref="E726:E728"/>
    <mergeCell ref="D734:D735"/>
    <mergeCell ref="L742:L743"/>
    <mergeCell ref="R763:R766"/>
    <mergeCell ref="U761:U762"/>
    <mergeCell ref="E761:E762"/>
    <mergeCell ref="D738:D741"/>
    <mergeCell ref="E738:E741"/>
    <mergeCell ref="F738:F741"/>
    <mergeCell ref="J738:J741"/>
    <mergeCell ref="S738:S741"/>
    <mergeCell ref="S746:S753"/>
    <mergeCell ref="S754:S755"/>
    <mergeCell ref="R756:R758"/>
    <mergeCell ref="E746:E753"/>
    <mergeCell ref="U742:U745"/>
    <mergeCell ref="F746:F753"/>
    <mergeCell ref="J746:J753"/>
    <mergeCell ref="D600:D606"/>
    <mergeCell ref="E601:E606"/>
    <mergeCell ref="F601:F606"/>
    <mergeCell ref="J601:J606"/>
    <mergeCell ref="D607:D611"/>
    <mergeCell ref="E607:E611"/>
    <mergeCell ref="F607:F611"/>
    <mergeCell ref="J607:J611"/>
    <mergeCell ref="R600:R606"/>
    <mergeCell ref="R607:R611"/>
    <mergeCell ref="F617:F618"/>
    <mergeCell ref="J617:J618"/>
    <mergeCell ref="U710:U711"/>
    <mergeCell ref="E712:E713"/>
    <mergeCell ref="D712:D713"/>
    <mergeCell ref="F710:F711"/>
    <mergeCell ref="J710:J711"/>
    <mergeCell ref="K710:K711"/>
    <mergeCell ref="U690:U692"/>
    <mergeCell ref="F708:F709"/>
    <mergeCell ref="J708:J709"/>
    <mergeCell ref="D706:D707"/>
    <mergeCell ref="E706:E707"/>
    <mergeCell ref="F706:F707"/>
    <mergeCell ref="J706:J707"/>
    <mergeCell ref="S706:S707"/>
    <mergeCell ref="U708:U709"/>
    <mergeCell ref="R712:R713"/>
    <mergeCell ref="F712:F713"/>
    <mergeCell ref="J712:J713"/>
    <mergeCell ref="F698:F699"/>
    <mergeCell ref="J698:J699"/>
    <mergeCell ref="D690:D692"/>
    <mergeCell ref="E690:E692"/>
    <mergeCell ref="R249:R251"/>
    <mergeCell ref="D249:D251"/>
    <mergeCell ref="E249:E251"/>
    <mergeCell ref="F249:F251"/>
    <mergeCell ref="J249:J251"/>
    <mergeCell ref="K249:K251"/>
    <mergeCell ref="D252:D254"/>
    <mergeCell ref="E252:E254"/>
    <mergeCell ref="F252:F254"/>
    <mergeCell ref="J252:J254"/>
    <mergeCell ref="K252:K254"/>
    <mergeCell ref="G252:G254"/>
    <mergeCell ref="U252:U254"/>
    <mergeCell ref="K255:K257"/>
    <mergeCell ref="D255:D257"/>
    <mergeCell ref="E255:E257"/>
    <mergeCell ref="F255:F257"/>
    <mergeCell ref="J255:J257"/>
    <mergeCell ref="S255:S257"/>
    <mergeCell ref="D258:D259"/>
    <mergeCell ref="E258:E259"/>
    <mergeCell ref="F258:F259"/>
    <mergeCell ref="J258:J259"/>
    <mergeCell ref="K258:K259"/>
    <mergeCell ref="R258:R259"/>
  </mergeCells>
  <pageMargins left="0.7" right="0.7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828"/>
  <sheetViews>
    <sheetView tabSelected="1" topLeftCell="B1" zoomScale="48" zoomScaleNormal="48" workbookViewId="0">
      <pane xSplit="1" ySplit="4" topLeftCell="C5" activePane="bottomRight" state="frozen"/>
      <selection activeCell="B1" sqref="B1"/>
      <selection pane="topRight" activeCell="C1" sqref="C1"/>
      <selection pane="bottomLeft" activeCell="B5" sqref="B5"/>
      <selection pane="bottomRight" activeCell="N11" sqref="N11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0" customWidth="1"/>
    <col min="6" max="6" width="28" style="12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991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118"/>
      <c r="H3" s="118"/>
      <c r="I3" s="118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118" t="s">
        <v>1840</v>
      </c>
      <c r="H4" s="118" t="s">
        <v>1841</v>
      </c>
      <c r="I4" s="118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118" t="s">
        <v>8</v>
      </c>
      <c r="W4" s="118" t="s">
        <v>9</v>
      </c>
      <c r="X4" s="118" t="s">
        <v>935</v>
      </c>
      <c r="Y4" s="118" t="s">
        <v>38</v>
      </c>
      <c r="Z4" s="118" t="s">
        <v>465</v>
      </c>
      <c r="AA4" s="118" t="s">
        <v>936</v>
      </c>
      <c r="AB4" s="44"/>
      <c r="AC4" s="44"/>
      <c r="AD4" s="44"/>
      <c r="AE4" s="44"/>
    </row>
    <row r="5" spans="1:31" s="123" customFormat="1" ht="34.5" customHeight="1">
      <c r="A5" s="117"/>
      <c r="B5" s="118" t="s">
        <v>215</v>
      </c>
      <c r="C5" s="118">
        <f>SUBTOTAL(9,C6:C828)</f>
        <v>543</v>
      </c>
      <c r="D5" s="118">
        <f>SUBTOTAL(9,D6:D828)</f>
        <v>257</v>
      </c>
      <c r="E5" s="118"/>
      <c r="F5" s="118"/>
      <c r="G5" s="118">
        <f t="shared" ref="G5:I5" si="0">SUBTOTAL(9,G6:G828)</f>
        <v>70</v>
      </c>
      <c r="H5" s="118">
        <f t="shared" si="0"/>
        <v>12</v>
      </c>
      <c r="I5" s="118">
        <f t="shared" si="0"/>
        <v>20</v>
      </c>
      <c r="J5" s="118"/>
      <c r="K5" s="118"/>
      <c r="L5" s="118"/>
      <c r="M5" s="118"/>
      <c r="N5" s="118">
        <f t="shared" ref="N5:AA5" si="1">SUBTOTAL(9,N6:N828)</f>
        <v>1</v>
      </c>
      <c r="O5" s="118">
        <f t="shared" si="1"/>
        <v>2</v>
      </c>
      <c r="P5" s="118">
        <f t="shared" si="1"/>
        <v>69</v>
      </c>
      <c r="Q5" s="118">
        <f t="shared" si="1"/>
        <v>471</v>
      </c>
      <c r="R5" s="118">
        <f t="shared" si="1"/>
        <v>92</v>
      </c>
      <c r="S5" s="118">
        <f t="shared" si="1"/>
        <v>50</v>
      </c>
      <c r="T5" s="118">
        <f t="shared" si="1"/>
        <v>16</v>
      </c>
      <c r="U5" s="118">
        <f t="shared" si="1"/>
        <v>99</v>
      </c>
      <c r="V5" s="118">
        <f t="shared" si="1"/>
        <v>387</v>
      </c>
      <c r="W5" s="118">
        <f t="shared" si="1"/>
        <v>84</v>
      </c>
      <c r="X5" s="118">
        <f t="shared" si="1"/>
        <v>1</v>
      </c>
      <c r="Y5" s="118">
        <f t="shared" si="1"/>
        <v>65</v>
      </c>
      <c r="Z5" s="118">
        <f t="shared" si="1"/>
        <v>4</v>
      </c>
      <c r="AA5" s="118">
        <f t="shared" si="1"/>
        <v>2</v>
      </c>
    </row>
    <row r="6" spans="1:31" s="2" customFormat="1" ht="45" customHeight="1">
      <c r="A6" s="117">
        <v>1</v>
      </c>
      <c r="B6" s="118" t="s">
        <v>902</v>
      </c>
      <c r="C6" s="118">
        <f>COUNTA(C7:C8)</f>
        <v>0</v>
      </c>
      <c r="D6" s="118">
        <f t="shared" ref="D6:AA6" si="2">COUNTA(D7:D8)</f>
        <v>0</v>
      </c>
      <c r="E6" s="118">
        <f t="shared" si="2"/>
        <v>0</v>
      </c>
      <c r="F6" s="118">
        <f t="shared" si="2"/>
        <v>0</v>
      </c>
      <c r="G6" s="118">
        <f t="shared" si="2"/>
        <v>0</v>
      </c>
      <c r="H6" s="118">
        <f t="shared" si="2"/>
        <v>0</v>
      </c>
      <c r="I6" s="118">
        <f t="shared" si="2"/>
        <v>0</v>
      </c>
      <c r="J6" s="118"/>
      <c r="K6" s="118"/>
      <c r="L6" s="118"/>
      <c r="M6" s="118"/>
      <c r="N6" s="118">
        <f t="shared" si="2"/>
        <v>0</v>
      </c>
      <c r="O6" s="118">
        <f t="shared" si="2"/>
        <v>0</v>
      </c>
      <c r="P6" s="118">
        <f t="shared" si="2"/>
        <v>0</v>
      </c>
      <c r="Q6" s="118">
        <f t="shared" si="2"/>
        <v>0</v>
      </c>
      <c r="R6" s="118">
        <f t="shared" si="2"/>
        <v>0</v>
      </c>
      <c r="S6" s="118">
        <f t="shared" si="2"/>
        <v>0</v>
      </c>
      <c r="T6" s="118">
        <f t="shared" si="2"/>
        <v>0</v>
      </c>
      <c r="U6" s="118">
        <f t="shared" si="2"/>
        <v>0</v>
      </c>
      <c r="V6" s="118">
        <f t="shared" si="2"/>
        <v>0</v>
      </c>
      <c r="W6" s="118">
        <f t="shared" si="2"/>
        <v>0</v>
      </c>
      <c r="X6" s="118">
        <f t="shared" si="2"/>
        <v>0</v>
      </c>
      <c r="Y6" s="118">
        <f t="shared" si="2"/>
        <v>0</v>
      </c>
      <c r="Z6" s="118">
        <f t="shared" si="2"/>
        <v>0</v>
      </c>
      <c r="AA6" s="118">
        <f t="shared" si="2"/>
        <v>0</v>
      </c>
      <c r="AB6" s="44"/>
      <c r="AC6" s="44"/>
      <c r="AD6" s="44"/>
      <c r="AE6" s="44"/>
    </row>
    <row r="7" spans="1:31" s="2" customFormat="1">
      <c r="A7" s="117"/>
      <c r="B7" s="118"/>
      <c r="C7" s="118"/>
      <c r="D7" s="118"/>
      <c r="E7" s="118"/>
      <c r="F7" s="118"/>
      <c r="G7" s="118"/>
      <c r="H7" s="118"/>
      <c r="I7" s="118"/>
      <c r="J7" s="132"/>
      <c r="K7" s="118"/>
      <c r="L7" s="118"/>
      <c r="M7" s="118"/>
      <c r="N7" s="118"/>
      <c r="O7" s="118"/>
      <c r="P7" s="118"/>
      <c r="Q7" s="118"/>
      <c r="R7" s="118"/>
      <c r="S7" s="117"/>
      <c r="T7" s="117"/>
      <c r="U7" s="118"/>
      <c r="V7" s="118"/>
      <c r="W7" s="118"/>
      <c r="X7" s="118"/>
      <c r="Y7" s="118"/>
      <c r="Z7" s="118"/>
      <c r="AA7" s="118"/>
      <c r="AB7" s="44"/>
      <c r="AC7" s="44"/>
      <c r="AD7" s="44"/>
      <c r="AE7" s="44"/>
    </row>
    <row r="8" spans="1:31" s="2" customFormat="1">
      <c r="A8" s="117"/>
      <c r="B8" s="118"/>
      <c r="C8" s="118"/>
      <c r="D8" s="118"/>
      <c r="E8" s="118"/>
      <c r="F8" s="118"/>
      <c r="G8" s="118"/>
      <c r="H8" s="118"/>
      <c r="I8" s="118"/>
      <c r="J8" s="132"/>
      <c r="K8" s="118"/>
      <c r="L8" s="118"/>
      <c r="M8" s="118"/>
      <c r="N8" s="118"/>
      <c r="O8" s="118"/>
      <c r="P8" s="118"/>
      <c r="Q8" s="118"/>
      <c r="R8" s="118"/>
      <c r="S8" s="117"/>
      <c r="T8" s="117"/>
      <c r="U8" s="118"/>
      <c r="V8" s="118"/>
      <c r="W8" s="118"/>
      <c r="X8" s="118"/>
      <c r="Y8" s="118"/>
      <c r="Z8" s="118"/>
      <c r="AA8" s="118"/>
      <c r="AB8" s="44"/>
      <c r="AC8" s="44"/>
      <c r="AD8" s="44"/>
      <c r="AE8" s="44"/>
    </row>
    <row r="9" spans="1:31" s="2" customFormat="1" ht="47.25">
      <c r="A9" s="117">
        <v>2</v>
      </c>
      <c r="B9" s="118" t="s">
        <v>901</v>
      </c>
      <c r="C9" s="118">
        <f>COUNTA(C10:C29)</f>
        <v>13</v>
      </c>
      <c r="D9" s="118">
        <f t="shared" ref="D9:AA9" si="3">COUNTA(D10:D29)</f>
        <v>4</v>
      </c>
      <c r="E9" s="118">
        <f t="shared" si="3"/>
        <v>4</v>
      </c>
      <c r="F9" s="118">
        <f t="shared" si="3"/>
        <v>4</v>
      </c>
      <c r="G9" s="118">
        <f t="shared" si="3"/>
        <v>2</v>
      </c>
      <c r="H9" s="118">
        <f t="shared" si="3"/>
        <v>0</v>
      </c>
      <c r="I9" s="118">
        <f t="shared" si="3"/>
        <v>4</v>
      </c>
      <c r="J9" s="118"/>
      <c r="K9" s="118"/>
      <c r="L9" s="118"/>
      <c r="M9" s="118"/>
      <c r="N9" s="118">
        <f t="shared" si="3"/>
        <v>0</v>
      </c>
      <c r="O9" s="118">
        <f t="shared" si="3"/>
        <v>0</v>
      </c>
      <c r="P9" s="118">
        <f t="shared" si="3"/>
        <v>4</v>
      </c>
      <c r="Q9" s="118">
        <f t="shared" si="3"/>
        <v>9</v>
      </c>
      <c r="R9" s="118">
        <f t="shared" si="3"/>
        <v>4</v>
      </c>
      <c r="S9" s="118">
        <f t="shared" si="3"/>
        <v>0</v>
      </c>
      <c r="T9" s="118">
        <f t="shared" si="3"/>
        <v>0</v>
      </c>
      <c r="U9" s="118">
        <f t="shared" si="3"/>
        <v>0</v>
      </c>
      <c r="V9" s="118">
        <f t="shared" si="3"/>
        <v>9</v>
      </c>
      <c r="W9" s="118">
        <f t="shared" si="3"/>
        <v>4</v>
      </c>
      <c r="X9" s="118">
        <f t="shared" si="3"/>
        <v>0</v>
      </c>
      <c r="Y9" s="118">
        <f t="shared" si="3"/>
        <v>0</v>
      </c>
      <c r="Z9" s="118">
        <f t="shared" si="3"/>
        <v>0</v>
      </c>
      <c r="AA9" s="118">
        <f t="shared" si="3"/>
        <v>0</v>
      </c>
      <c r="AB9" s="44"/>
      <c r="AC9" s="44"/>
      <c r="AD9" s="44"/>
      <c r="AE9" s="44"/>
    </row>
    <row r="10" spans="1:31" s="2" customFormat="1" ht="32.25" customHeight="1">
      <c r="A10" s="123"/>
      <c r="B10" s="116"/>
      <c r="C10" s="116" t="s">
        <v>554</v>
      </c>
      <c r="D10" s="273" t="s">
        <v>555</v>
      </c>
      <c r="E10" s="273" t="s">
        <v>556</v>
      </c>
      <c r="F10" s="273" t="s">
        <v>557</v>
      </c>
      <c r="G10" s="116"/>
      <c r="H10" s="116"/>
      <c r="I10" s="116"/>
      <c r="J10" s="307" t="s">
        <v>558</v>
      </c>
      <c r="K10" s="311" t="s">
        <v>546</v>
      </c>
      <c r="L10" s="133"/>
      <c r="M10" s="123">
        <v>64</v>
      </c>
      <c r="N10" s="123"/>
      <c r="O10" s="123"/>
      <c r="P10" s="123"/>
      <c r="Q10" s="123" t="s">
        <v>227</v>
      </c>
      <c r="R10" s="273" t="s">
        <v>966</v>
      </c>
      <c r="S10" s="123"/>
      <c r="T10" s="123"/>
      <c r="U10" s="116"/>
      <c r="V10" s="116" t="s">
        <v>966</v>
      </c>
      <c r="W10" s="116"/>
      <c r="X10" s="116"/>
      <c r="Y10" s="116"/>
      <c r="Z10" s="116"/>
      <c r="AA10" s="116"/>
      <c r="AB10" s="44"/>
      <c r="AC10" s="44"/>
      <c r="AD10" s="44"/>
      <c r="AE10" s="44"/>
    </row>
    <row r="11" spans="1:31" s="2" customFormat="1" ht="37.5" customHeight="1">
      <c r="A11" s="123"/>
      <c r="B11" s="116"/>
      <c r="C11" s="116" t="s">
        <v>559</v>
      </c>
      <c r="D11" s="273"/>
      <c r="E11" s="273"/>
      <c r="F11" s="273"/>
      <c r="G11" s="116"/>
      <c r="H11" s="116"/>
      <c r="I11" s="116"/>
      <c r="J11" s="307"/>
      <c r="K11" s="311"/>
      <c r="L11" s="133"/>
      <c r="M11" s="123">
        <v>64</v>
      </c>
      <c r="N11" s="123"/>
      <c r="O11" s="123"/>
      <c r="P11" s="123"/>
      <c r="Q11" s="123" t="s">
        <v>227</v>
      </c>
      <c r="R11" s="273"/>
      <c r="S11" s="123"/>
      <c r="T11" s="123"/>
      <c r="U11" s="116"/>
      <c r="V11" s="116" t="s">
        <v>966</v>
      </c>
      <c r="W11" s="116"/>
      <c r="X11" s="116"/>
      <c r="Y11" s="116"/>
      <c r="Z11" s="116"/>
      <c r="AA11" s="116"/>
      <c r="AB11" s="44"/>
      <c r="AC11" s="44"/>
      <c r="AD11" s="44"/>
      <c r="AE11" s="44"/>
    </row>
    <row r="12" spans="1:31" s="2" customFormat="1" ht="39" customHeight="1">
      <c r="A12" s="123"/>
      <c r="B12" s="116"/>
      <c r="C12" s="116" t="s">
        <v>560</v>
      </c>
      <c r="D12" s="273"/>
      <c r="E12" s="273"/>
      <c r="F12" s="273"/>
      <c r="G12" s="116"/>
      <c r="H12" s="116"/>
      <c r="I12" s="116"/>
      <c r="J12" s="307"/>
      <c r="K12" s="311"/>
      <c r="L12" s="133"/>
      <c r="M12" s="123">
        <v>64</v>
      </c>
      <c r="N12" s="123"/>
      <c r="O12" s="123"/>
      <c r="P12" s="123"/>
      <c r="Q12" s="123" t="s">
        <v>227</v>
      </c>
      <c r="R12" s="273"/>
      <c r="S12" s="123"/>
      <c r="T12" s="123"/>
      <c r="U12" s="116"/>
      <c r="V12" s="116" t="s">
        <v>966</v>
      </c>
      <c r="W12" s="116"/>
      <c r="X12" s="116"/>
      <c r="Y12" s="116"/>
      <c r="Z12" s="116"/>
      <c r="AA12" s="116"/>
      <c r="AB12" s="44"/>
      <c r="AC12" s="44"/>
      <c r="AD12" s="44"/>
      <c r="AE12" s="44"/>
    </row>
    <row r="13" spans="1:31" s="2" customFormat="1" ht="36.75" customHeight="1">
      <c r="A13" s="123"/>
      <c r="B13" s="116"/>
      <c r="C13" s="116" t="s">
        <v>440</v>
      </c>
      <c r="D13" s="273" t="s">
        <v>445</v>
      </c>
      <c r="E13" s="273" t="s">
        <v>446</v>
      </c>
      <c r="F13" s="273" t="s">
        <v>23</v>
      </c>
      <c r="G13" s="116"/>
      <c r="H13" s="116"/>
      <c r="I13" s="116"/>
      <c r="J13" s="306" t="s">
        <v>447</v>
      </c>
      <c r="K13" s="273" t="s">
        <v>944</v>
      </c>
      <c r="L13" s="116"/>
      <c r="M13" s="123">
        <v>62</v>
      </c>
      <c r="N13" s="123"/>
      <c r="O13" s="123"/>
      <c r="P13" s="123"/>
      <c r="Q13" s="123" t="s">
        <v>227</v>
      </c>
      <c r="R13" s="273" t="s">
        <v>966</v>
      </c>
      <c r="S13" s="123"/>
      <c r="T13" s="123"/>
      <c r="U13" s="116"/>
      <c r="V13" s="116" t="s">
        <v>966</v>
      </c>
      <c r="W13" s="116"/>
      <c r="X13" s="116"/>
      <c r="Y13" s="116"/>
      <c r="Z13" s="116"/>
      <c r="AA13" s="116"/>
      <c r="AB13" s="44"/>
      <c r="AC13" s="44"/>
      <c r="AD13" s="44"/>
      <c r="AE13" s="44"/>
    </row>
    <row r="14" spans="1:31" s="2" customFormat="1" ht="33" customHeight="1">
      <c r="A14" s="123"/>
      <c r="B14" s="116"/>
      <c r="C14" s="116" t="s">
        <v>441</v>
      </c>
      <c r="D14" s="273"/>
      <c r="E14" s="273"/>
      <c r="F14" s="273"/>
      <c r="G14" s="116"/>
      <c r="H14" s="116"/>
      <c r="I14" s="116"/>
      <c r="J14" s="306"/>
      <c r="K14" s="273"/>
      <c r="L14" s="116"/>
      <c r="M14" s="123">
        <v>63</v>
      </c>
      <c r="N14" s="123"/>
      <c r="O14" s="123"/>
      <c r="P14" s="123"/>
      <c r="Q14" s="123" t="s">
        <v>227</v>
      </c>
      <c r="R14" s="273"/>
      <c r="S14" s="123"/>
      <c r="T14" s="123"/>
      <c r="U14" s="116"/>
      <c r="V14" s="116" t="s">
        <v>966</v>
      </c>
      <c r="W14" s="116"/>
      <c r="X14" s="116"/>
      <c r="Y14" s="116"/>
      <c r="Z14" s="116"/>
      <c r="AA14" s="116"/>
      <c r="AB14" s="44"/>
      <c r="AC14" s="44"/>
      <c r="AD14" s="44"/>
      <c r="AE14" s="44"/>
    </row>
    <row r="15" spans="1:31" s="2" customFormat="1" ht="32.25" customHeight="1">
      <c r="A15" s="123"/>
      <c r="B15" s="116"/>
      <c r="C15" s="116" t="s">
        <v>442</v>
      </c>
      <c r="D15" s="273"/>
      <c r="E15" s="273"/>
      <c r="F15" s="273"/>
      <c r="G15" s="116"/>
      <c r="H15" s="116"/>
      <c r="I15" s="116"/>
      <c r="J15" s="306"/>
      <c r="K15" s="273"/>
      <c r="L15" s="116"/>
      <c r="M15" s="123">
        <v>63</v>
      </c>
      <c r="N15" s="123"/>
      <c r="O15" s="123"/>
      <c r="P15" s="123"/>
      <c r="Q15" s="123" t="s">
        <v>227</v>
      </c>
      <c r="R15" s="273"/>
      <c r="S15" s="123"/>
      <c r="T15" s="123"/>
      <c r="U15" s="116"/>
      <c r="V15" s="116" t="s">
        <v>966</v>
      </c>
      <c r="W15" s="116"/>
      <c r="X15" s="116"/>
      <c r="Y15" s="116"/>
      <c r="Z15" s="116"/>
      <c r="AA15" s="116"/>
      <c r="AB15" s="44"/>
      <c r="AC15" s="44"/>
      <c r="AD15" s="44"/>
      <c r="AE15" s="44"/>
    </row>
    <row r="16" spans="1:31" s="2" customFormat="1" ht="36.75" customHeight="1">
      <c r="A16" s="123"/>
      <c r="B16" s="116"/>
      <c r="C16" s="116" t="s">
        <v>443</v>
      </c>
      <c r="D16" s="273"/>
      <c r="E16" s="273"/>
      <c r="F16" s="273"/>
      <c r="G16" s="116"/>
      <c r="H16" s="116"/>
      <c r="I16" s="116"/>
      <c r="J16" s="306"/>
      <c r="K16" s="273"/>
      <c r="L16" s="116"/>
      <c r="M16" s="123">
        <v>62</v>
      </c>
      <c r="N16" s="123"/>
      <c r="O16" s="123"/>
      <c r="P16" s="123"/>
      <c r="Q16" s="123" t="s">
        <v>227</v>
      </c>
      <c r="R16" s="273"/>
      <c r="S16" s="123"/>
      <c r="T16" s="123"/>
      <c r="U16" s="116"/>
      <c r="V16" s="116" t="s">
        <v>966</v>
      </c>
      <c r="W16" s="116"/>
      <c r="X16" s="116"/>
      <c r="Y16" s="116"/>
      <c r="Z16" s="116"/>
      <c r="AA16" s="116"/>
      <c r="AB16" s="44"/>
      <c r="AC16" s="44"/>
      <c r="AD16" s="44"/>
      <c r="AE16" s="44"/>
    </row>
    <row r="17" spans="1:31" s="2" customFormat="1" ht="40.5" customHeight="1">
      <c r="A17" s="123"/>
      <c r="B17" s="116"/>
      <c r="C17" s="116" t="s">
        <v>444</v>
      </c>
      <c r="D17" s="273"/>
      <c r="E17" s="273"/>
      <c r="F17" s="273"/>
      <c r="G17" s="116"/>
      <c r="H17" s="116"/>
      <c r="I17" s="116"/>
      <c r="J17" s="306"/>
      <c r="K17" s="273"/>
      <c r="L17" s="116"/>
      <c r="M17" s="123">
        <v>62</v>
      </c>
      <c r="N17" s="123"/>
      <c r="O17" s="123"/>
      <c r="P17" s="123"/>
      <c r="Q17" s="123" t="s">
        <v>227</v>
      </c>
      <c r="R17" s="273"/>
      <c r="S17" s="123"/>
      <c r="T17" s="123"/>
      <c r="U17" s="116"/>
      <c r="V17" s="116" t="s">
        <v>966</v>
      </c>
      <c r="W17" s="116"/>
      <c r="X17" s="116"/>
      <c r="Y17" s="116"/>
      <c r="Z17" s="116"/>
      <c r="AA17" s="116"/>
      <c r="AB17" s="44"/>
      <c r="AC17" s="44"/>
      <c r="AD17" s="44"/>
      <c r="AE17" s="44"/>
    </row>
    <row r="18" spans="1:31" s="2" customFormat="1" ht="63">
      <c r="A18" s="123"/>
      <c r="B18" s="116"/>
      <c r="C18" s="116" t="s">
        <v>460</v>
      </c>
      <c r="D18" s="116" t="s">
        <v>461</v>
      </c>
      <c r="E18" s="116" t="s">
        <v>462</v>
      </c>
      <c r="F18" s="116" t="s">
        <v>463</v>
      </c>
      <c r="G18" s="116" t="s">
        <v>966</v>
      </c>
      <c r="H18" s="116"/>
      <c r="I18" s="116"/>
      <c r="J18" s="130" t="s">
        <v>464</v>
      </c>
      <c r="K18" s="116" t="s">
        <v>945</v>
      </c>
      <c r="L18" s="116"/>
      <c r="M18" s="123">
        <v>66</v>
      </c>
      <c r="N18" s="123"/>
      <c r="O18" s="123"/>
      <c r="P18" s="123"/>
      <c r="Q18" s="123" t="s">
        <v>227</v>
      </c>
      <c r="R18" s="116" t="s">
        <v>966</v>
      </c>
      <c r="S18" s="123"/>
      <c r="T18" s="123"/>
      <c r="U18" s="116"/>
      <c r="V18" s="116" t="s">
        <v>966</v>
      </c>
      <c r="W18" s="116"/>
      <c r="X18" s="116"/>
      <c r="Y18" s="116"/>
      <c r="Z18" s="116"/>
      <c r="AA18" s="116"/>
      <c r="AB18" s="44"/>
      <c r="AC18" s="44"/>
      <c r="AD18" s="44"/>
      <c r="AE18" s="44"/>
    </row>
    <row r="19" spans="1:31" s="2" customFormat="1">
      <c r="A19" s="123"/>
      <c r="B19" s="116"/>
      <c r="C19" s="116"/>
      <c r="D19" s="273"/>
      <c r="E19" s="273"/>
      <c r="F19" s="273"/>
      <c r="G19" s="116"/>
      <c r="H19" s="116"/>
      <c r="I19" s="116"/>
      <c r="J19" s="306"/>
      <c r="K19" s="273"/>
      <c r="L19" s="293"/>
      <c r="M19" s="123"/>
      <c r="N19" s="123"/>
      <c r="O19" s="123"/>
      <c r="P19" s="123"/>
      <c r="Q19" s="123"/>
      <c r="R19" s="273"/>
      <c r="S19" s="123"/>
      <c r="T19" s="123"/>
      <c r="U19" s="116"/>
      <c r="V19" s="116"/>
      <c r="W19" s="116"/>
      <c r="X19" s="116"/>
      <c r="Y19" s="116"/>
      <c r="Z19" s="116"/>
      <c r="AA19" s="116"/>
      <c r="AB19" s="44"/>
      <c r="AC19" s="44"/>
      <c r="AD19" s="44"/>
      <c r="AE19" s="44"/>
    </row>
    <row r="20" spans="1:31" s="2" customFormat="1">
      <c r="A20" s="123"/>
      <c r="B20" s="116"/>
      <c r="C20" s="116"/>
      <c r="D20" s="273"/>
      <c r="E20" s="273"/>
      <c r="F20" s="273"/>
      <c r="G20" s="116"/>
      <c r="H20" s="116"/>
      <c r="I20" s="116"/>
      <c r="J20" s="306"/>
      <c r="K20" s="273"/>
      <c r="L20" s="295"/>
      <c r="M20" s="123"/>
      <c r="N20" s="123"/>
      <c r="O20" s="123"/>
      <c r="P20" s="123"/>
      <c r="Q20" s="123"/>
      <c r="R20" s="273"/>
      <c r="S20" s="123"/>
      <c r="T20" s="123"/>
      <c r="U20" s="116"/>
      <c r="V20" s="116"/>
      <c r="W20" s="116"/>
      <c r="X20" s="116"/>
      <c r="Y20" s="116"/>
      <c r="Z20" s="116"/>
      <c r="AA20" s="116"/>
      <c r="AB20" s="44"/>
      <c r="AC20" s="44"/>
      <c r="AD20" s="44"/>
      <c r="AE20" s="44"/>
    </row>
    <row r="21" spans="1:31" s="2" customFormat="1">
      <c r="A21" s="123"/>
      <c r="B21" s="116"/>
      <c r="C21" s="116"/>
      <c r="D21" s="273"/>
      <c r="E21" s="273"/>
      <c r="F21" s="273"/>
      <c r="G21" s="116"/>
      <c r="H21" s="116"/>
      <c r="I21" s="116"/>
      <c r="J21" s="306"/>
      <c r="K21" s="273"/>
      <c r="L21" s="295"/>
      <c r="M21" s="123"/>
      <c r="N21" s="123"/>
      <c r="O21" s="123"/>
      <c r="P21" s="123"/>
      <c r="Q21" s="123"/>
      <c r="R21" s="273"/>
      <c r="S21" s="123"/>
      <c r="T21" s="123"/>
      <c r="U21" s="116"/>
      <c r="V21" s="116"/>
      <c r="W21" s="116"/>
      <c r="X21" s="116"/>
      <c r="Y21" s="116"/>
      <c r="Z21" s="116"/>
      <c r="AA21" s="116"/>
      <c r="AB21" s="44"/>
      <c r="AC21" s="44"/>
      <c r="AD21" s="44"/>
      <c r="AE21" s="44"/>
    </row>
    <row r="22" spans="1:31" s="44" customFormat="1">
      <c r="B22" s="135"/>
      <c r="C22" s="116"/>
      <c r="D22" s="273"/>
      <c r="E22" s="273"/>
      <c r="F22" s="273"/>
      <c r="G22" s="116"/>
      <c r="H22" s="116"/>
      <c r="I22" s="116"/>
      <c r="J22" s="306"/>
      <c r="K22" s="273"/>
      <c r="L22" s="295"/>
      <c r="M22" s="123"/>
      <c r="R22" s="273"/>
      <c r="S22" s="123"/>
      <c r="T22" s="123"/>
      <c r="U22" s="116"/>
      <c r="V22" s="116"/>
      <c r="W22" s="116"/>
      <c r="X22" s="116"/>
      <c r="Y22" s="116"/>
      <c r="Z22" s="116"/>
      <c r="AA22" s="116"/>
    </row>
    <row r="23" spans="1:31" s="2" customFormat="1">
      <c r="A23" s="123"/>
      <c r="B23" s="116"/>
      <c r="C23" s="116"/>
      <c r="D23" s="273"/>
      <c r="E23" s="273"/>
      <c r="F23" s="273"/>
      <c r="G23" s="116"/>
      <c r="H23" s="116"/>
      <c r="I23" s="116"/>
      <c r="J23" s="306"/>
      <c r="K23" s="273"/>
      <c r="L23" s="294"/>
      <c r="M23" s="123"/>
      <c r="N23" s="123"/>
      <c r="O23" s="123"/>
      <c r="P23" s="123"/>
      <c r="Q23" s="123"/>
      <c r="R23" s="273"/>
      <c r="S23" s="123"/>
      <c r="T23" s="123"/>
      <c r="U23" s="116"/>
      <c r="V23" s="116"/>
      <c r="W23" s="116"/>
      <c r="X23" s="116"/>
      <c r="Y23" s="116"/>
      <c r="Z23" s="116"/>
      <c r="AA23" s="116"/>
      <c r="AB23" s="44"/>
      <c r="AC23" s="44"/>
      <c r="AD23" s="44"/>
      <c r="AE23" s="44"/>
    </row>
    <row r="24" spans="1:31" s="2" customFormat="1" ht="38.25" customHeight="1">
      <c r="A24" s="123"/>
      <c r="B24" s="116"/>
      <c r="C24" s="116" t="s">
        <v>25</v>
      </c>
      <c r="D24" s="273" t="s">
        <v>26</v>
      </c>
      <c r="E24" s="273" t="s">
        <v>740</v>
      </c>
      <c r="F24" s="273" t="s">
        <v>27</v>
      </c>
      <c r="G24" s="116"/>
      <c r="H24" s="116"/>
      <c r="I24" s="116" t="s">
        <v>1685</v>
      </c>
      <c r="J24" s="306" t="s">
        <v>28</v>
      </c>
      <c r="K24" s="273" t="s">
        <v>741</v>
      </c>
      <c r="L24" s="116"/>
      <c r="M24" s="123">
        <v>76</v>
      </c>
      <c r="N24" s="123"/>
      <c r="O24" s="123"/>
      <c r="P24" s="123" t="s">
        <v>438</v>
      </c>
      <c r="Q24" s="123"/>
      <c r="R24" s="273" t="s">
        <v>966</v>
      </c>
      <c r="S24" s="123"/>
      <c r="T24" s="123"/>
      <c r="U24" s="116"/>
      <c r="V24" s="116"/>
      <c r="W24" s="116" t="s">
        <v>966</v>
      </c>
      <c r="X24" s="116"/>
      <c r="Y24" s="116"/>
      <c r="Z24" s="116"/>
      <c r="AA24" s="116"/>
      <c r="AB24" s="44"/>
      <c r="AC24" s="44"/>
      <c r="AD24" s="44"/>
      <c r="AE24" s="44"/>
    </row>
    <row r="25" spans="1:31" s="2" customFormat="1" ht="42" customHeight="1">
      <c r="A25" s="123"/>
      <c r="B25" s="116"/>
      <c r="C25" s="116" t="s">
        <v>29</v>
      </c>
      <c r="D25" s="273"/>
      <c r="E25" s="273"/>
      <c r="F25" s="273"/>
      <c r="G25" s="116" t="s">
        <v>966</v>
      </c>
      <c r="H25" s="116"/>
      <c r="I25" s="116" t="s">
        <v>1685</v>
      </c>
      <c r="J25" s="306"/>
      <c r="K25" s="273"/>
      <c r="L25" s="116"/>
      <c r="M25" s="123">
        <v>76.92</v>
      </c>
      <c r="N25" s="123"/>
      <c r="O25" s="123"/>
      <c r="P25" s="123" t="s">
        <v>438</v>
      </c>
      <c r="Q25" s="123"/>
      <c r="R25" s="273"/>
      <c r="S25" s="123"/>
      <c r="T25" s="123"/>
      <c r="U25" s="116"/>
      <c r="V25" s="116"/>
      <c r="W25" s="116" t="s">
        <v>966</v>
      </c>
      <c r="X25" s="116"/>
      <c r="Y25" s="116"/>
      <c r="Z25" s="116"/>
      <c r="AA25" s="116"/>
      <c r="AB25" s="44"/>
      <c r="AC25" s="44"/>
      <c r="AD25" s="44"/>
      <c r="AE25" s="44"/>
    </row>
    <row r="26" spans="1:31" s="2" customFormat="1" ht="43.5" customHeight="1">
      <c r="A26" s="123"/>
      <c r="B26" s="116"/>
      <c r="C26" s="116" t="s">
        <v>30</v>
      </c>
      <c r="D26" s="273"/>
      <c r="E26" s="273"/>
      <c r="F26" s="273"/>
      <c r="G26" s="116"/>
      <c r="H26" s="116"/>
      <c r="I26" s="116" t="s">
        <v>1685</v>
      </c>
      <c r="J26" s="306"/>
      <c r="K26" s="273"/>
      <c r="L26" s="116"/>
      <c r="M26" s="123">
        <v>76</v>
      </c>
      <c r="N26" s="123"/>
      <c r="O26" s="123"/>
      <c r="P26" s="123" t="s">
        <v>438</v>
      </c>
      <c r="Q26" s="123"/>
      <c r="R26" s="273"/>
      <c r="S26" s="123"/>
      <c r="T26" s="123"/>
      <c r="U26" s="116"/>
      <c r="V26" s="116"/>
      <c r="W26" s="116" t="s">
        <v>966</v>
      </c>
      <c r="X26" s="116"/>
      <c r="Y26" s="116"/>
      <c r="Z26" s="116"/>
      <c r="AA26" s="116"/>
      <c r="AB26" s="44"/>
      <c r="AC26" s="44"/>
      <c r="AD26" s="44"/>
      <c r="AE26" s="44"/>
    </row>
    <row r="27" spans="1:31" s="2" customFormat="1" ht="43.5" customHeight="1">
      <c r="A27" s="123"/>
      <c r="B27" s="116"/>
      <c r="C27" s="116" t="s">
        <v>31</v>
      </c>
      <c r="D27" s="273"/>
      <c r="E27" s="273"/>
      <c r="F27" s="273"/>
      <c r="G27" s="116"/>
      <c r="H27" s="116"/>
      <c r="I27" s="116" t="s">
        <v>1685</v>
      </c>
      <c r="J27" s="306"/>
      <c r="K27" s="273"/>
      <c r="L27" s="116"/>
      <c r="M27" s="123">
        <v>76</v>
      </c>
      <c r="N27" s="123"/>
      <c r="O27" s="123"/>
      <c r="P27" s="123" t="s">
        <v>438</v>
      </c>
      <c r="Q27" s="123"/>
      <c r="R27" s="273"/>
      <c r="S27" s="123"/>
      <c r="T27" s="123"/>
      <c r="U27" s="116"/>
      <c r="V27" s="116"/>
      <c r="W27" s="116" t="s">
        <v>966</v>
      </c>
      <c r="X27" s="116"/>
      <c r="Y27" s="116"/>
      <c r="Z27" s="116"/>
      <c r="AA27" s="116"/>
      <c r="AB27" s="44"/>
      <c r="AC27" s="44"/>
      <c r="AD27" s="44"/>
      <c r="AE27" s="44"/>
    </row>
    <row r="28" spans="1:31" s="2" customFormat="1">
      <c r="A28" s="117"/>
      <c r="B28" s="118"/>
      <c r="C28" s="118"/>
      <c r="D28" s="118"/>
      <c r="E28" s="118"/>
      <c r="F28" s="118"/>
      <c r="G28" s="118"/>
      <c r="H28" s="118"/>
      <c r="I28" s="118"/>
      <c r="J28" s="132"/>
      <c r="K28" s="118"/>
      <c r="L28" s="118"/>
      <c r="M28" s="118"/>
      <c r="N28" s="118"/>
      <c r="O28" s="118"/>
      <c r="P28" s="118"/>
      <c r="Q28" s="118"/>
      <c r="R28" s="118"/>
      <c r="S28" s="117"/>
      <c r="T28" s="117"/>
      <c r="U28" s="118"/>
      <c r="V28" s="118"/>
      <c r="W28" s="118"/>
      <c r="X28" s="118"/>
      <c r="Y28" s="118"/>
      <c r="Z28" s="118"/>
      <c r="AA28" s="118"/>
      <c r="AB28" s="44"/>
      <c r="AC28" s="44"/>
      <c r="AD28" s="44"/>
      <c r="AE28" s="44"/>
    </row>
    <row r="29" spans="1:31" s="2" customFormat="1">
      <c r="A29" s="117"/>
      <c r="B29" s="118"/>
      <c r="C29" s="118"/>
      <c r="D29" s="118"/>
      <c r="E29" s="118"/>
      <c r="F29" s="118"/>
      <c r="G29" s="118"/>
      <c r="H29" s="118"/>
      <c r="I29" s="118"/>
      <c r="J29" s="132"/>
      <c r="K29" s="118"/>
      <c r="L29" s="118"/>
      <c r="M29" s="118"/>
      <c r="N29" s="118"/>
      <c r="O29" s="118"/>
      <c r="P29" s="118"/>
      <c r="Q29" s="118"/>
      <c r="R29" s="118"/>
      <c r="S29" s="117"/>
      <c r="T29" s="117"/>
      <c r="U29" s="118"/>
      <c r="V29" s="118"/>
      <c r="W29" s="118"/>
      <c r="X29" s="118"/>
      <c r="Y29" s="118"/>
      <c r="Z29" s="118"/>
      <c r="AA29" s="118"/>
      <c r="AB29" s="44"/>
      <c r="AC29" s="44"/>
      <c r="AD29" s="44"/>
      <c r="AE29" s="44"/>
    </row>
    <row r="30" spans="1:31" s="2" customFormat="1" ht="47.25">
      <c r="A30" s="117">
        <v>3</v>
      </c>
      <c r="B30" s="118" t="s">
        <v>898</v>
      </c>
      <c r="C30" s="118">
        <f>COUNTA(C31:C36)</f>
        <v>4</v>
      </c>
      <c r="D30" s="118">
        <f>COUNTA(D31:D36)</f>
        <v>3</v>
      </c>
      <c r="E30" s="118">
        <f t="shared" ref="E30:I30" si="4">COUNTA(E31:E36)</f>
        <v>3</v>
      </c>
      <c r="F30" s="118">
        <f t="shared" si="4"/>
        <v>2</v>
      </c>
      <c r="G30" s="118">
        <f t="shared" si="4"/>
        <v>1</v>
      </c>
      <c r="H30" s="118">
        <f t="shared" si="4"/>
        <v>0</v>
      </c>
      <c r="I30" s="118">
        <f t="shared" si="4"/>
        <v>0</v>
      </c>
      <c r="J30" s="118"/>
      <c r="K30" s="118"/>
      <c r="L30" s="118"/>
      <c r="M30" s="118"/>
      <c r="N30" s="118">
        <f t="shared" ref="N30:AA30" si="5">COUNTA(N31:N36)</f>
        <v>0</v>
      </c>
      <c r="O30" s="118">
        <f t="shared" si="5"/>
        <v>0</v>
      </c>
      <c r="P30" s="118">
        <f t="shared" si="5"/>
        <v>0</v>
      </c>
      <c r="Q30" s="118">
        <f t="shared" si="5"/>
        <v>4</v>
      </c>
      <c r="R30" s="118">
        <f t="shared" si="5"/>
        <v>1</v>
      </c>
      <c r="S30" s="118">
        <f t="shared" si="5"/>
        <v>0</v>
      </c>
      <c r="T30" s="118">
        <f t="shared" si="5"/>
        <v>0</v>
      </c>
      <c r="U30" s="118">
        <f t="shared" si="5"/>
        <v>2</v>
      </c>
      <c r="V30" s="118">
        <f t="shared" si="5"/>
        <v>2</v>
      </c>
      <c r="W30" s="118">
        <f t="shared" si="5"/>
        <v>0</v>
      </c>
      <c r="X30" s="118">
        <f t="shared" si="5"/>
        <v>0</v>
      </c>
      <c r="Y30" s="118">
        <f t="shared" si="5"/>
        <v>1</v>
      </c>
      <c r="Z30" s="118">
        <f t="shared" si="5"/>
        <v>1</v>
      </c>
      <c r="AA30" s="118">
        <f t="shared" si="5"/>
        <v>0</v>
      </c>
      <c r="AB30" s="44"/>
      <c r="AC30" s="44"/>
      <c r="AD30" s="44"/>
      <c r="AE30" s="44"/>
    </row>
    <row r="31" spans="1:31" s="2" customFormat="1" ht="31.5">
      <c r="A31" s="123"/>
      <c r="B31" s="116"/>
      <c r="C31" s="116" t="s">
        <v>903</v>
      </c>
      <c r="D31" s="273" t="s">
        <v>542</v>
      </c>
      <c r="E31" s="273" t="s">
        <v>543</v>
      </c>
      <c r="F31" s="273" t="s">
        <v>544</v>
      </c>
      <c r="G31" s="116"/>
      <c r="H31" s="116"/>
      <c r="I31" s="116"/>
      <c r="J31" s="307" t="s">
        <v>545</v>
      </c>
      <c r="K31" s="273" t="s">
        <v>546</v>
      </c>
      <c r="L31" s="116"/>
      <c r="M31" s="123">
        <v>60</v>
      </c>
      <c r="N31" s="123"/>
      <c r="O31" s="123"/>
      <c r="P31" s="123"/>
      <c r="Q31" s="123" t="s">
        <v>3</v>
      </c>
      <c r="R31" s="273" t="s">
        <v>966</v>
      </c>
      <c r="S31" s="116"/>
      <c r="T31" s="123"/>
      <c r="U31" s="116"/>
      <c r="V31" s="116" t="s">
        <v>966</v>
      </c>
      <c r="W31" s="116"/>
      <c r="X31" s="116"/>
      <c r="Y31" s="116"/>
      <c r="Z31" s="116"/>
      <c r="AA31" s="116"/>
      <c r="AB31" s="44"/>
      <c r="AC31" s="44"/>
      <c r="AD31" s="44"/>
      <c r="AE31" s="44"/>
    </row>
    <row r="32" spans="1:31" s="2" customFormat="1" ht="58.5" customHeight="1">
      <c r="A32" s="123"/>
      <c r="B32" s="116"/>
      <c r="C32" s="116" t="s">
        <v>904</v>
      </c>
      <c r="D32" s="273"/>
      <c r="E32" s="273"/>
      <c r="F32" s="273"/>
      <c r="G32" s="116"/>
      <c r="H32" s="116"/>
      <c r="I32" s="116"/>
      <c r="J32" s="307"/>
      <c r="K32" s="273"/>
      <c r="L32" s="116"/>
      <c r="M32" s="123">
        <v>59</v>
      </c>
      <c r="N32" s="123"/>
      <c r="O32" s="123"/>
      <c r="P32" s="123"/>
      <c r="Q32" s="123" t="s">
        <v>3</v>
      </c>
      <c r="R32" s="273"/>
      <c r="S32" s="116"/>
      <c r="T32" s="123"/>
      <c r="U32" s="116"/>
      <c r="V32" s="116" t="s">
        <v>966</v>
      </c>
      <c r="W32" s="116"/>
      <c r="X32" s="116"/>
      <c r="Y32" s="116"/>
      <c r="Z32" s="116"/>
      <c r="AA32" s="116"/>
      <c r="AB32" s="44"/>
      <c r="AC32" s="44"/>
      <c r="AD32" s="44"/>
      <c r="AE32" s="44"/>
    </row>
    <row r="33" spans="1:31" s="2" customFormat="1" ht="63">
      <c r="A33" s="123"/>
      <c r="B33" s="116"/>
      <c r="C33" s="116" t="s">
        <v>561</v>
      </c>
      <c r="D33" s="116" t="s">
        <v>562</v>
      </c>
      <c r="E33" s="116" t="s">
        <v>563</v>
      </c>
      <c r="F33" s="116" t="s">
        <v>564</v>
      </c>
      <c r="G33" s="116" t="s">
        <v>966</v>
      </c>
      <c r="H33" s="116"/>
      <c r="I33" s="116"/>
      <c r="J33" s="129" t="s">
        <v>565</v>
      </c>
      <c r="K33" s="116" t="s">
        <v>546</v>
      </c>
      <c r="L33" s="116"/>
      <c r="M33" s="123">
        <v>53</v>
      </c>
      <c r="N33" s="123"/>
      <c r="O33" s="123"/>
      <c r="P33" s="123"/>
      <c r="Q33" s="123" t="s">
        <v>3</v>
      </c>
      <c r="R33" s="116"/>
      <c r="S33" s="123"/>
      <c r="T33" s="123"/>
      <c r="U33" s="116" t="s">
        <v>966</v>
      </c>
      <c r="V33" s="116"/>
      <c r="W33" s="116"/>
      <c r="X33" s="116"/>
      <c r="Y33" s="116" t="s">
        <v>966</v>
      </c>
      <c r="Z33" s="116"/>
      <c r="AA33" s="116"/>
      <c r="AB33" s="44"/>
      <c r="AC33" s="44"/>
      <c r="AD33" s="44"/>
      <c r="AE33" s="44"/>
    </row>
    <row r="34" spans="1:31" s="2" customFormat="1" ht="63">
      <c r="A34" s="123"/>
      <c r="B34" s="116"/>
      <c r="C34" s="116" t="s">
        <v>466</v>
      </c>
      <c r="D34" s="116" t="s">
        <v>467</v>
      </c>
      <c r="E34" s="116" t="s">
        <v>468</v>
      </c>
      <c r="F34" s="116"/>
      <c r="G34" s="116"/>
      <c r="H34" s="116"/>
      <c r="I34" s="116"/>
      <c r="J34" s="129"/>
      <c r="K34" s="116" t="s">
        <v>945</v>
      </c>
      <c r="L34" s="116"/>
      <c r="M34" s="123">
        <v>57</v>
      </c>
      <c r="N34" s="123"/>
      <c r="O34" s="123"/>
      <c r="P34" s="123"/>
      <c r="Q34" s="123" t="s">
        <v>3</v>
      </c>
      <c r="R34" s="116"/>
      <c r="S34" s="123"/>
      <c r="T34" s="123"/>
      <c r="U34" s="116" t="s">
        <v>966</v>
      </c>
      <c r="V34" s="116"/>
      <c r="W34" s="116"/>
      <c r="X34" s="116"/>
      <c r="Y34" s="116"/>
      <c r="Z34" s="116" t="s">
        <v>966</v>
      </c>
      <c r="AA34" s="116"/>
      <c r="AB34" s="44"/>
      <c r="AC34" s="44"/>
      <c r="AD34" s="44"/>
      <c r="AE34" s="44"/>
    </row>
    <row r="35" spans="1:31" s="2" customFormat="1">
      <c r="A35" s="117"/>
      <c r="B35" s="118"/>
      <c r="C35" s="118"/>
      <c r="D35" s="118"/>
      <c r="E35" s="118"/>
      <c r="F35" s="118"/>
      <c r="G35" s="118"/>
      <c r="H35" s="118"/>
      <c r="I35" s="118"/>
      <c r="J35" s="132"/>
      <c r="K35" s="118"/>
      <c r="L35" s="118"/>
      <c r="M35" s="118"/>
      <c r="N35" s="118"/>
      <c r="O35" s="118"/>
      <c r="P35" s="118"/>
      <c r="Q35" s="118"/>
      <c r="R35" s="118"/>
      <c r="S35" s="117"/>
      <c r="T35" s="117"/>
      <c r="U35" s="118"/>
      <c r="V35" s="118"/>
      <c r="W35" s="118"/>
      <c r="X35" s="118"/>
      <c r="Y35" s="118"/>
      <c r="Z35" s="118"/>
      <c r="AA35" s="118"/>
      <c r="AB35" s="44"/>
      <c r="AC35" s="44"/>
      <c r="AD35" s="44"/>
      <c r="AE35" s="44"/>
    </row>
    <row r="36" spans="1:31" s="2" customFormat="1">
      <c r="A36" s="117"/>
      <c r="B36" s="118"/>
      <c r="C36" s="118"/>
      <c r="D36" s="118"/>
      <c r="E36" s="118"/>
      <c r="F36" s="118"/>
      <c r="G36" s="118"/>
      <c r="H36" s="118"/>
      <c r="I36" s="118"/>
      <c r="J36" s="132"/>
      <c r="K36" s="118"/>
      <c r="L36" s="118"/>
      <c r="M36" s="118"/>
      <c r="N36" s="118"/>
      <c r="O36" s="118"/>
      <c r="P36" s="118"/>
      <c r="Q36" s="118"/>
      <c r="R36" s="118"/>
      <c r="S36" s="117"/>
      <c r="T36" s="117"/>
      <c r="U36" s="118"/>
      <c r="V36" s="118"/>
      <c r="W36" s="118"/>
      <c r="X36" s="118"/>
      <c r="Y36" s="118"/>
      <c r="Z36" s="118"/>
      <c r="AA36" s="118"/>
      <c r="AB36" s="44"/>
      <c r="AC36" s="44"/>
      <c r="AD36" s="44"/>
      <c r="AE36" s="44"/>
    </row>
    <row r="37" spans="1:31" s="2" customFormat="1" ht="47.25">
      <c r="A37" s="117">
        <v>4</v>
      </c>
      <c r="B37" s="118" t="s">
        <v>900</v>
      </c>
      <c r="C37" s="118">
        <f>COUNTA(C38:C51)</f>
        <v>7</v>
      </c>
      <c r="D37" s="118">
        <f>COUNTA(D38:D51)</f>
        <v>3</v>
      </c>
      <c r="E37" s="118">
        <f t="shared" ref="E37:I37" si="6">COUNTA(E38:E51)</f>
        <v>3</v>
      </c>
      <c r="F37" s="118">
        <f t="shared" si="6"/>
        <v>3</v>
      </c>
      <c r="G37" s="118">
        <f t="shared" si="6"/>
        <v>2</v>
      </c>
      <c r="H37" s="118">
        <f t="shared" si="6"/>
        <v>0</v>
      </c>
      <c r="I37" s="118">
        <f t="shared" si="6"/>
        <v>0</v>
      </c>
      <c r="J37" s="118"/>
      <c r="K37" s="118"/>
      <c r="L37" s="118"/>
      <c r="M37" s="118"/>
      <c r="N37" s="118">
        <f t="shared" ref="N37:AA37" si="7">COUNTA(N38:N51)</f>
        <v>0</v>
      </c>
      <c r="O37" s="118">
        <f t="shared" si="7"/>
        <v>0</v>
      </c>
      <c r="P37" s="118">
        <f t="shared" si="7"/>
        <v>0</v>
      </c>
      <c r="Q37" s="118">
        <f t="shared" si="7"/>
        <v>7</v>
      </c>
      <c r="R37" s="118">
        <f t="shared" si="7"/>
        <v>3</v>
      </c>
      <c r="S37" s="118">
        <f t="shared" si="7"/>
        <v>0</v>
      </c>
      <c r="T37" s="118">
        <f t="shared" si="7"/>
        <v>0</v>
      </c>
      <c r="U37" s="118">
        <f t="shared" si="7"/>
        <v>0</v>
      </c>
      <c r="V37" s="118">
        <f t="shared" si="7"/>
        <v>7</v>
      </c>
      <c r="W37" s="118">
        <f t="shared" si="7"/>
        <v>0</v>
      </c>
      <c r="X37" s="118">
        <f t="shared" si="7"/>
        <v>0</v>
      </c>
      <c r="Y37" s="118">
        <f t="shared" si="7"/>
        <v>0</v>
      </c>
      <c r="Z37" s="118">
        <f t="shared" si="7"/>
        <v>0</v>
      </c>
      <c r="AA37" s="118">
        <f t="shared" si="7"/>
        <v>0</v>
      </c>
      <c r="AB37" s="44"/>
      <c r="AC37" s="44"/>
      <c r="AD37" s="44"/>
      <c r="AE37" s="44"/>
    </row>
    <row r="38" spans="1:31" s="2" customFormat="1" ht="47.25">
      <c r="A38" s="123"/>
      <c r="B38" s="116"/>
      <c r="C38" s="116" t="s">
        <v>547</v>
      </c>
      <c r="D38" s="273" t="s">
        <v>548</v>
      </c>
      <c r="E38" s="273" t="s">
        <v>549</v>
      </c>
      <c r="F38" s="273" t="s">
        <v>550</v>
      </c>
      <c r="G38" s="116"/>
      <c r="H38" s="116"/>
      <c r="I38" s="116"/>
      <c r="J38" s="307" t="s">
        <v>551</v>
      </c>
      <c r="K38" s="273" t="s">
        <v>546</v>
      </c>
      <c r="L38" s="116"/>
      <c r="M38" s="116">
        <v>65</v>
      </c>
      <c r="N38" s="135"/>
      <c r="O38" s="135"/>
      <c r="P38" s="135"/>
      <c r="Q38" s="123" t="s">
        <v>227</v>
      </c>
      <c r="R38" s="273" t="s">
        <v>966</v>
      </c>
      <c r="S38" s="116"/>
      <c r="T38" s="116"/>
      <c r="U38" s="116"/>
      <c r="V38" s="116" t="s">
        <v>966</v>
      </c>
      <c r="W38" s="116"/>
      <c r="X38" s="116"/>
      <c r="Y38" s="116"/>
      <c r="Z38" s="116"/>
      <c r="AA38" s="116"/>
      <c r="AB38" s="44"/>
      <c r="AC38" s="44"/>
      <c r="AD38" s="44"/>
      <c r="AE38" s="44"/>
    </row>
    <row r="39" spans="1:31" s="2" customFormat="1" ht="47.25">
      <c r="A39" s="123"/>
      <c r="B39" s="6"/>
      <c r="C39" s="116" t="s">
        <v>552</v>
      </c>
      <c r="D39" s="273"/>
      <c r="E39" s="273"/>
      <c r="F39" s="273"/>
      <c r="G39" s="116" t="s">
        <v>966</v>
      </c>
      <c r="H39" s="116"/>
      <c r="I39" s="116"/>
      <c r="J39" s="307"/>
      <c r="K39" s="273"/>
      <c r="L39" s="116"/>
      <c r="M39" s="116">
        <v>66</v>
      </c>
      <c r="N39" s="135"/>
      <c r="O39" s="135"/>
      <c r="P39" s="135"/>
      <c r="Q39" s="123" t="s">
        <v>227</v>
      </c>
      <c r="R39" s="273"/>
      <c r="S39" s="6"/>
      <c r="T39" s="6"/>
      <c r="U39" s="6"/>
      <c r="V39" s="116" t="s">
        <v>966</v>
      </c>
      <c r="W39" s="6"/>
      <c r="X39" s="6"/>
      <c r="Y39" s="6"/>
      <c r="Z39" s="6"/>
      <c r="AA39" s="6"/>
      <c r="AB39" s="44"/>
      <c r="AC39" s="44"/>
      <c r="AD39" s="44"/>
      <c r="AE39" s="44"/>
    </row>
    <row r="40" spans="1:31" s="2" customFormat="1" ht="47.25">
      <c r="A40" s="123"/>
      <c r="B40" s="6"/>
      <c r="C40" s="116" t="s">
        <v>553</v>
      </c>
      <c r="D40" s="273"/>
      <c r="E40" s="273"/>
      <c r="F40" s="273"/>
      <c r="G40" s="116"/>
      <c r="H40" s="116"/>
      <c r="I40" s="116"/>
      <c r="J40" s="307"/>
      <c r="K40" s="273"/>
      <c r="L40" s="116"/>
      <c r="M40" s="116">
        <v>66</v>
      </c>
      <c r="N40" s="135"/>
      <c r="O40" s="135"/>
      <c r="P40" s="135"/>
      <c r="Q40" s="123" t="s">
        <v>227</v>
      </c>
      <c r="R40" s="273"/>
      <c r="S40" s="6"/>
      <c r="T40" s="6"/>
      <c r="U40" s="6"/>
      <c r="V40" s="116" t="s">
        <v>966</v>
      </c>
      <c r="W40" s="6"/>
      <c r="X40" s="6"/>
      <c r="Y40" s="6"/>
      <c r="Z40" s="6"/>
      <c r="AA40" s="6"/>
      <c r="AB40" s="44"/>
      <c r="AC40" s="44"/>
      <c r="AD40" s="44"/>
      <c r="AE40" s="44"/>
    </row>
    <row r="41" spans="1:31" s="14" customFormat="1" ht="60" customHeight="1">
      <c r="A41" s="123"/>
      <c r="B41" s="116"/>
      <c r="C41" s="116" t="s">
        <v>448</v>
      </c>
      <c r="D41" s="273" t="s">
        <v>451</v>
      </c>
      <c r="E41" s="273" t="s">
        <v>452</v>
      </c>
      <c r="F41" s="273" t="s">
        <v>453</v>
      </c>
      <c r="G41" s="116"/>
      <c r="H41" s="116"/>
      <c r="I41" s="116"/>
      <c r="J41" s="307" t="s">
        <v>454</v>
      </c>
      <c r="K41" s="273" t="s">
        <v>945</v>
      </c>
      <c r="L41" s="116"/>
      <c r="M41" s="123">
        <v>61</v>
      </c>
      <c r="N41" s="123"/>
      <c r="O41" s="123"/>
      <c r="P41" s="123"/>
      <c r="Q41" s="123" t="s">
        <v>227</v>
      </c>
      <c r="R41" s="273" t="s">
        <v>966</v>
      </c>
      <c r="S41" s="123"/>
      <c r="T41" s="123"/>
      <c r="U41" s="116"/>
      <c r="V41" s="116" t="s">
        <v>966</v>
      </c>
      <c r="W41" s="116"/>
      <c r="X41" s="116"/>
      <c r="Y41" s="116"/>
      <c r="Z41" s="116"/>
      <c r="AA41" s="116"/>
      <c r="AB41" s="123"/>
      <c r="AC41" s="123"/>
      <c r="AD41" s="123"/>
      <c r="AE41" s="123"/>
    </row>
    <row r="42" spans="1:31" s="14" customFormat="1" ht="47.25" customHeight="1">
      <c r="A42" s="123"/>
      <c r="B42" s="116"/>
      <c r="C42" s="116" t="s">
        <v>449</v>
      </c>
      <c r="D42" s="273"/>
      <c r="E42" s="273"/>
      <c r="F42" s="273"/>
      <c r="G42" s="116"/>
      <c r="H42" s="116"/>
      <c r="I42" s="116"/>
      <c r="J42" s="307"/>
      <c r="K42" s="273"/>
      <c r="L42" s="116"/>
      <c r="M42" s="123">
        <v>60</v>
      </c>
      <c r="N42" s="123"/>
      <c r="O42" s="123"/>
      <c r="P42" s="123"/>
      <c r="Q42" s="123" t="s">
        <v>227</v>
      </c>
      <c r="R42" s="273"/>
      <c r="S42" s="123"/>
      <c r="T42" s="123"/>
      <c r="U42" s="116"/>
      <c r="V42" s="116" t="s">
        <v>966</v>
      </c>
      <c r="W42" s="116"/>
      <c r="X42" s="116"/>
      <c r="Y42" s="116"/>
      <c r="Z42" s="116"/>
      <c r="AA42" s="116"/>
      <c r="AB42" s="123"/>
      <c r="AC42" s="123"/>
      <c r="AD42" s="123"/>
      <c r="AE42" s="123"/>
    </row>
    <row r="43" spans="1:31" s="14" customFormat="1" ht="47.25" customHeight="1">
      <c r="A43" s="123"/>
      <c r="B43" s="116"/>
      <c r="C43" s="116" t="s">
        <v>450</v>
      </c>
      <c r="D43" s="273"/>
      <c r="E43" s="273"/>
      <c r="F43" s="273"/>
      <c r="G43" s="116"/>
      <c r="H43" s="116"/>
      <c r="I43" s="116"/>
      <c r="J43" s="307"/>
      <c r="K43" s="273"/>
      <c r="L43" s="116"/>
      <c r="M43" s="123">
        <v>57</v>
      </c>
      <c r="N43" s="123"/>
      <c r="O43" s="123"/>
      <c r="P43" s="123"/>
      <c r="Q43" s="123" t="s">
        <v>227</v>
      </c>
      <c r="R43" s="273"/>
      <c r="S43" s="123"/>
      <c r="T43" s="123"/>
      <c r="U43" s="116"/>
      <c r="V43" s="116" t="s">
        <v>966</v>
      </c>
      <c r="W43" s="116"/>
      <c r="X43" s="116"/>
      <c r="Y43" s="116"/>
      <c r="Z43" s="116"/>
      <c r="AA43" s="116"/>
      <c r="AB43" s="123"/>
      <c r="AC43" s="123"/>
      <c r="AD43" s="123"/>
      <c r="AE43" s="123"/>
    </row>
    <row r="44" spans="1:31" s="2" customFormat="1">
      <c r="A44" s="123"/>
      <c r="B44" s="116"/>
      <c r="C44" s="116"/>
      <c r="D44" s="273"/>
      <c r="E44" s="273"/>
      <c r="F44" s="273"/>
      <c r="G44" s="116"/>
      <c r="H44" s="116"/>
      <c r="I44" s="116"/>
      <c r="J44" s="307"/>
      <c r="K44" s="273"/>
      <c r="L44" s="293"/>
      <c r="M44" s="123"/>
      <c r="N44" s="123"/>
      <c r="O44" s="123"/>
      <c r="P44" s="123"/>
      <c r="Q44" s="123"/>
      <c r="R44" s="273"/>
      <c r="S44" s="123"/>
      <c r="T44" s="123"/>
      <c r="U44" s="116"/>
      <c r="V44" s="116"/>
      <c r="W44" s="116"/>
      <c r="X44" s="116"/>
      <c r="Y44" s="116"/>
      <c r="Z44" s="116"/>
      <c r="AA44" s="116"/>
      <c r="AB44" s="44"/>
      <c r="AC44" s="44"/>
      <c r="AD44" s="44"/>
      <c r="AE44" s="44"/>
    </row>
    <row r="45" spans="1:31" s="2" customFormat="1">
      <c r="A45" s="123"/>
      <c r="B45" s="116"/>
      <c r="C45" s="116"/>
      <c r="D45" s="273"/>
      <c r="E45" s="273"/>
      <c r="F45" s="273"/>
      <c r="G45" s="116"/>
      <c r="H45" s="116"/>
      <c r="I45" s="116"/>
      <c r="J45" s="307"/>
      <c r="K45" s="273"/>
      <c r="L45" s="295"/>
      <c r="M45" s="123"/>
      <c r="N45" s="123"/>
      <c r="O45" s="123"/>
      <c r="P45" s="123"/>
      <c r="Q45" s="123"/>
      <c r="R45" s="273"/>
      <c r="S45" s="123"/>
      <c r="T45" s="123"/>
      <c r="U45" s="116"/>
      <c r="V45" s="116"/>
      <c r="W45" s="116"/>
      <c r="X45" s="116"/>
      <c r="Y45" s="116"/>
      <c r="Z45" s="116"/>
      <c r="AA45" s="116"/>
      <c r="AB45" s="44"/>
      <c r="AC45" s="44"/>
      <c r="AD45" s="44"/>
      <c r="AE45" s="44"/>
    </row>
    <row r="46" spans="1:31" s="2" customFormat="1">
      <c r="A46" s="123"/>
      <c r="B46" s="116"/>
      <c r="C46" s="116"/>
      <c r="D46" s="273"/>
      <c r="E46" s="273"/>
      <c r="F46" s="273"/>
      <c r="G46" s="116"/>
      <c r="H46" s="116"/>
      <c r="I46" s="116"/>
      <c r="J46" s="307"/>
      <c r="K46" s="273"/>
      <c r="L46" s="295"/>
      <c r="M46" s="123"/>
      <c r="N46" s="123"/>
      <c r="O46" s="123"/>
      <c r="P46" s="123"/>
      <c r="Q46" s="123"/>
      <c r="R46" s="273"/>
      <c r="S46" s="123"/>
      <c r="T46" s="123"/>
      <c r="U46" s="116"/>
      <c r="V46" s="116"/>
      <c r="W46" s="116"/>
      <c r="X46" s="116"/>
      <c r="Y46" s="116"/>
      <c r="Z46" s="116"/>
      <c r="AA46" s="116"/>
      <c r="AB46" s="44"/>
      <c r="AC46" s="44"/>
      <c r="AD46" s="44"/>
      <c r="AE46" s="44"/>
    </row>
    <row r="47" spans="1:31" s="2" customFormat="1">
      <c r="A47" s="123"/>
      <c r="B47" s="116"/>
      <c r="C47" s="116"/>
      <c r="D47" s="273"/>
      <c r="E47" s="273"/>
      <c r="F47" s="273"/>
      <c r="G47" s="116"/>
      <c r="H47" s="116"/>
      <c r="I47" s="116"/>
      <c r="J47" s="307"/>
      <c r="K47" s="273"/>
      <c r="L47" s="294"/>
      <c r="M47" s="123"/>
      <c r="N47" s="123"/>
      <c r="O47" s="123"/>
      <c r="P47" s="123"/>
      <c r="Q47" s="123"/>
      <c r="R47" s="273"/>
      <c r="S47" s="123"/>
      <c r="T47" s="123"/>
      <c r="U47" s="116"/>
      <c r="V47" s="116"/>
      <c r="W47" s="116"/>
      <c r="X47" s="116"/>
      <c r="Y47" s="116"/>
      <c r="Z47" s="116"/>
      <c r="AA47" s="116"/>
      <c r="AB47" s="44"/>
      <c r="AC47" s="44"/>
      <c r="AD47" s="44"/>
      <c r="AE47" s="44"/>
    </row>
    <row r="48" spans="1:31" s="14" customFormat="1" ht="92.25" customHeight="1">
      <c r="A48" s="123"/>
      <c r="B48" s="116"/>
      <c r="C48" s="116" t="s">
        <v>455</v>
      </c>
      <c r="D48" s="116" t="s">
        <v>456</v>
      </c>
      <c r="E48" s="116" t="s">
        <v>457</v>
      </c>
      <c r="F48" s="116" t="s">
        <v>458</v>
      </c>
      <c r="G48" s="116" t="s">
        <v>966</v>
      </c>
      <c r="H48" s="116"/>
      <c r="I48" s="116"/>
      <c r="J48" s="129" t="s">
        <v>459</v>
      </c>
      <c r="K48" s="116" t="s">
        <v>945</v>
      </c>
      <c r="L48" s="116"/>
      <c r="M48" s="123">
        <v>60</v>
      </c>
      <c r="N48" s="123"/>
      <c r="O48" s="123"/>
      <c r="P48" s="123"/>
      <c r="Q48" s="123" t="s">
        <v>227</v>
      </c>
      <c r="R48" s="123" t="s">
        <v>966</v>
      </c>
      <c r="S48" s="123"/>
      <c r="T48" s="123"/>
      <c r="U48" s="116"/>
      <c r="V48" s="116" t="s">
        <v>966</v>
      </c>
      <c r="W48" s="116"/>
      <c r="X48" s="116"/>
      <c r="Y48" s="116"/>
      <c r="Z48" s="116"/>
      <c r="AA48" s="116"/>
      <c r="AB48" s="123"/>
      <c r="AC48" s="123"/>
      <c r="AD48" s="123"/>
      <c r="AE48" s="123"/>
    </row>
    <row r="49" spans="1:31" s="2" customFormat="1">
      <c r="A49" s="117"/>
      <c r="B49" s="118"/>
      <c r="C49" s="118"/>
      <c r="D49" s="118"/>
      <c r="E49" s="118"/>
      <c r="F49" s="118"/>
      <c r="G49" s="118"/>
      <c r="H49" s="118"/>
      <c r="I49" s="118"/>
      <c r="J49" s="132"/>
      <c r="K49" s="118"/>
      <c r="L49" s="118"/>
      <c r="M49" s="118"/>
      <c r="N49" s="118"/>
      <c r="O49" s="118"/>
      <c r="P49" s="118"/>
      <c r="Q49" s="118"/>
      <c r="R49" s="118"/>
      <c r="S49" s="117"/>
      <c r="T49" s="117"/>
      <c r="U49" s="118"/>
      <c r="V49" s="118"/>
      <c r="W49" s="118"/>
      <c r="X49" s="118"/>
      <c r="Y49" s="118"/>
      <c r="Z49" s="118"/>
      <c r="AA49" s="118"/>
      <c r="AB49" s="44"/>
      <c r="AC49" s="44"/>
      <c r="AD49" s="44"/>
      <c r="AE49" s="44"/>
    </row>
    <row r="50" spans="1:31" s="2" customFormat="1">
      <c r="A50" s="117"/>
      <c r="B50" s="118"/>
      <c r="C50" s="118"/>
      <c r="D50" s="118"/>
      <c r="E50" s="118"/>
      <c r="F50" s="118"/>
      <c r="G50" s="118"/>
      <c r="H50" s="118"/>
      <c r="I50" s="118"/>
      <c r="J50" s="132"/>
      <c r="K50" s="118"/>
      <c r="L50" s="118"/>
      <c r="M50" s="118"/>
      <c r="N50" s="118"/>
      <c r="O50" s="118"/>
      <c r="P50" s="118"/>
      <c r="Q50" s="118"/>
      <c r="R50" s="118"/>
      <c r="S50" s="117"/>
      <c r="T50" s="117"/>
      <c r="U50" s="118"/>
      <c r="V50" s="118"/>
      <c r="W50" s="118"/>
      <c r="X50" s="118"/>
      <c r="Y50" s="118"/>
      <c r="Z50" s="118"/>
      <c r="AA50" s="118"/>
      <c r="AB50" s="44"/>
      <c r="AC50" s="44"/>
      <c r="AD50" s="44"/>
      <c r="AE50" s="44"/>
    </row>
    <row r="51" spans="1:31" s="2" customFormat="1">
      <c r="A51" s="117"/>
      <c r="B51" s="118"/>
      <c r="C51" s="118"/>
      <c r="D51" s="118"/>
      <c r="E51" s="118"/>
      <c r="F51" s="118"/>
      <c r="G51" s="118"/>
      <c r="H51" s="118"/>
      <c r="I51" s="118"/>
      <c r="J51" s="132"/>
      <c r="K51" s="118"/>
      <c r="L51" s="118"/>
      <c r="M51" s="118"/>
      <c r="N51" s="118"/>
      <c r="O51" s="118"/>
      <c r="P51" s="118"/>
      <c r="Q51" s="118"/>
      <c r="R51" s="118"/>
      <c r="S51" s="117"/>
      <c r="T51" s="117"/>
      <c r="U51" s="118"/>
      <c r="V51" s="118"/>
      <c r="W51" s="118"/>
      <c r="X51" s="118"/>
      <c r="Y51" s="118"/>
      <c r="Z51" s="118"/>
      <c r="AA51" s="118"/>
      <c r="AB51" s="44"/>
      <c r="AC51" s="44"/>
      <c r="AD51" s="44"/>
      <c r="AE51" s="44"/>
    </row>
    <row r="52" spans="1:31" s="2" customFormat="1" ht="47.25">
      <c r="A52" s="117">
        <v>5</v>
      </c>
      <c r="B52" s="118" t="s">
        <v>905</v>
      </c>
      <c r="C52" s="118">
        <f>COUNTA(C53:C66)</f>
        <v>10</v>
      </c>
      <c r="D52" s="118">
        <f t="shared" ref="D52:AA52" si="8">COUNTA(D53:D66)</f>
        <v>7</v>
      </c>
      <c r="E52" s="118">
        <f t="shared" si="8"/>
        <v>7</v>
      </c>
      <c r="F52" s="118">
        <f t="shared" si="8"/>
        <v>7</v>
      </c>
      <c r="G52" s="118">
        <f t="shared" si="8"/>
        <v>3</v>
      </c>
      <c r="H52" s="118">
        <f t="shared" si="8"/>
        <v>0</v>
      </c>
      <c r="I52" s="118"/>
      <c r="J52" s="118"/>
      <c r="K52" s="118"/>
      <c r="L52" s="118"/>
      <c r="M52" s="118"/>
      <c r="N52" s="118">
        <f t="shared" si="8"/>
        <v>0</v>
      </c>
      <c r="O52" s="118">
        <f t="shared" si="8"/>
        <v>0</v>
      </c>
      <c r="P52" s="118">
        <f t="shared" si="8"/>
        <v>0</v>
      </c>
      <c r="Q52" s="118">
        <f t="shared" si="8"/>
        <v>10</v>
      </c>
      <c r="R52" s="118">
        <f t="shared" si="8"/>
        <v>1</v>
      </c>
      <c r="S52" s="118">
        <f t="shared" si="8"/>
        <v>1</v>
      </c>
      <c r="T52" s="118">
        <f t="shared" si="8"/>
        <v>2</v>
      </c>
      <c r="U52" s="118">
        <f t="shared" si="8"/>
        <v>3</v>
      </c>
      <c r="V52" s="118">
        <f t="shared" si="8"/>
        <v>10</v>
      </c>
      <c r="W52" s="118">
        <f t="shared" si="8"/>
        <v>0</v>
      </c>
      <c r="X52" s="118">
        <f t="shared" si="8"/>
        <v>0</v>
      </c>
      <c r="Y52" s="118">
        <f t="shared" si="8"/>
        <v>0</v>
      </c>
      <c r="Z52" s="118">
        <f t="shared" si="8"/>
        <v>0</v>
      </c>
      <c r="AA52" s="118">
        <f t="shared" si="8"/>
        <v>0</v>
      </c>
      <c r="AB52" s="44"/>
      <c r="AC52" s="44"/>
      <c r="AD52" s="44"/>
      <c r="AE52" s="44"/>
    </row>
    <row r="53" spans="1:31" s="2" customFormat="1" ht="75.75" customHeight="1">
      <c r="A53" s="117"/>
      <c r="B53" s="116"/>
      <c r="C53" s="116" t="s">
        <v>266</v>
      </c>
      <c r="D53" s="273" t="s">
        <v>268</v>
      </c>
      <c r="E53" s="273" t="s">
        <v>269</v>
      </c>
      <c r="F53" s="273" t="s">
        <v>270</v>
      </c>
      <c r="G53" s="116" t="s">
        <v>966</v>
      </c>
      <c r="H53" s="116"/>
      <c r="I53" s="116"/>
      <c r="J53" s="306" t="s">
        <v>271</v>
      </c>
      <c r="K53" s="273" t="s">
        <v>947</v>
      </c>
      <c r="L53" s="116"/>
      <c r="M53" s="123">
        <v>56</v>
      </c>
      <c r="N53" s="123"/>
      <c r="O53" s="123"/>
      <c r="P53" s="123"/>
      <c r="Q53" s="123" t="s">
        <v>227</v>
      </c>
      <c r="R53" s="305" t="s">
        <v>966</v>
      </c>
      <c r="S53" s="123"/>
      <c r="T53" s="123"/>
      <c r="U53" s="123"/>
      <c r="V53" s="123" t="s">
        <v>966</v>
      </c>
      <c r="W53" s="123"/>
      <c r="X53" s="123"/>
      <c r="Y53" s="123"/>
      <c r="Z53" s="123"/>
      <c r="AA53" s="123"/>
      <c r="AB53" s="44"/>
      <c r="AC53" s="44"/>
      <c r="AD53" s="44"/>
      <c r="AE53" s="44"/>
    </row>
    <row r="54" spans="1:31" s="2" customFormat="1" ht="52.5" customHeight="1">
      <c r="A54" s="117"/>
      <c r="B54" s="116"/>
      <c r="C54" s="116" t="s">
        <v>267</v>
      </c>
      <c r="D54" s="273"/>
      <c r="E54" s="273"/>
      <c r="F54" s="273"/>
      <c r="G54" s="116"/>
      <c r="H54" s="116"/>
      <c r="I54" s="116"/>
      <c r="J54" s="306"/>
      <c r="K54" s="273"/>
      <c r="L54" s="116"/>
      <c r="M54" s="123">
        <v>56</v>
      </c>
      <c r="N54" s="123"/>
      <c r="O54" s="123"/>
      <c r="P54" s="123"/>
      <c r="Q54" s="123" t="s">
        <v>227</v>
      </c>
      <c r="R54" s="305"/>
      <c r="S54" s="123"/>
      <c r="T54" s="123"/>
      <c r="U54" s="123"/>
      <c r="V54" s="123" t="s">
        <v>966</v>
      </c>
      <c r="W54" s="123"/>
      <c r="X54" s="123"/>
      <c r="Y54" s="123"/>
      <c r="Z54" s="123"/>
      <c r="AA54" s="123"/>
      <c r="AB54" s="44"/>
      <c r="AC54" s="44"/>
      <c r="AD54" s="44"/>
      <c r="AE54" s="44"/>
    </row>
    <row r="55" spans="1:31" s="2" customFormat="1">
      <c r="A55" s="117"/>
      <c r="B55" s="116"/>
      <c r="C55" s="116"/>
      <c r="D55" s="116"/>
      <c r="E55" s="116"/>
      <c r="F55" s="116"/>
      <c r="G55" s="116"/>
      <c r="H55" s="116"/>
      <c r="I55" s="116"/>
      <c r="J55" s="129"/>
      <c r="K55" s="116"/>
      <c r="L55" s="95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44"/>
      <c r="AC55" s="44"/>
      <c r="AD55" s="44"/>
      <c r="AE55" s="44"/>
    </row>
    <row r="56" spans="1:31" s="123" customFormat="1">
      <c r="A56" s="117"/>
      <c r="B56" s="116"/>
      <c r="C56" s="116"/>
      <c r="D56" s="116"/>
      <c r="E56" s="116"/>
      <c r="F56" s="116"/>
      <c r="G56" s="116"/>
      <c r="H56" s="116"/>
      <c r="I56" s="116"/>
      <c r="J56" s="130"/>
      <c r="K56" s="116"/>
      <c r="L56" s="95"/>
    </row>
    <row r="57" spans="1:31" s="14" customFormat="1" ht="63">
      <c r="A57" s="17"/>
      <c r="B57" s="46"/>
      <c r="C57" s="116" t="s">
        <v>625</v>
      </c>
      <c r="D57" s="116" t="s">
        <v>1815</v>
      </c>
      <c r="E57" s="116" t="s">
        <v>626</v>
      </c>
      <c r="F57" s="116" t="s">
        <v>627</v>
      </c>
      <c r="G57" s="116"/>
      <c r="H57" s="116"/>
      <c r="I57" s="116"/>
      <c r="J57" s="130" t="s">
        <v>628</v>
      </c>
      <c r="K57" s="116" t="s">
        <v>629</v>
      </c>
      <c r="L57" s="116"/>
      <c r="M57" s="123">
        <v>56</v>
      </c>
      <c r="N57" s="123"/>
      <c r="O57" s="123"/>
      <c r="P57" s="123"/>
      <c r="Q57" s="123" t="s">
        <v>227</v>
      </c>
      <c r="R57" s="123"/>
      <c r="S57" s="123"/>
      <c r="T57" s="123" t="s">
        <v>966</v>
      </c>
      <c r="U57" s="123"/>
      <c r="V57" s="123" t="s">
        <v>966</v>
      </c>
      <c r="W57" s="123"/>
      <c r="X57" s="123"/>
      <c r="Y57" s="123"/>
      <c r="Z57" s="123"/>
      <c r="AA57" s="123"/>
      <c r="AB57" s="123"/>
      <c r="AC57" s="123"/>
      <c r="AD57" s="123"/>
      <c r="AE57" s="123"/>
    </row>
    <row r="58" spans="1:31" s="166" customFormat="1" ht="63">
      <c r="A58" s="178"/>
      <c r="B58" s="179"/>
      <c r="C58" s="164" t="s">
        <v>1915</v>
      </c>
      <c r="D58" s="164" t="s">
        <v>1920</v>
      </c>
      <c r="E58" s="164" t="s">
        <v>1921</v>
      </c>
      <c r="F58" s="164" t="s">
        <v>1922</v>
      </c>
      <c r="G58" s="164" t="s">
        <v>966</v>
      </c>
      <c r="H58" s="164"/>
      <c r="I58" s="164"/>
      <c r="J58" s="165" t="s">
        <v>1923</v>
      </c>
      <c r="K58" s="164" t="s">
        <v>1850</v>
      </c>
      <c r="L58" s="164"/>
      <c r="M58" s="163">
        <v>70</v>
      </c>
      <c r="N58" s="163"/>
      <c r="O58" s="163"/>
      <c r="P58" s="163"/>
      <c r="Q58" s="163" t="s">
        <v>227</v>
      </c>
      <c r="R58" s="163"/>
      <c r="S58" s="163"/>
      <c r="T58" s="163"/>
      <c r="U58" s="163" t="s">
        <v>966</v>
      </c>
      <c r="V58" s="163" t="s">
        <v>966</v>
      </c>
      <c r="W58" s="163"/>
      <c r="X58" s="163"/>
      <c r="Y58" s="163"/>
      <c r="Z58" s="163"/>
      <c r="AA58" s="163"/>
      <c r="AB58" s="163"/>
      <c r="AC58" s="163"/>
      <c r="AD58" s="163"/>
      <c r="AE58" s="163"/>
    </row>
    <row r="59" spans="1:31" s="166" customFormat="1" ht="47.25">
      <c r="A59" s="178"/>
      <c r="B59" s="179"/>
      <c r="C59" s="164" t="s">
        <v>1916</v>
      </c>
      <c r="D59" s="164" t="s">
        <v>1924</v>
      </c>
      <c r="E59" s="164" t="s">
        <v>1925</v>
      </c>
      <c r="F59" s="164" t="s">
        <v>1926</v>
      </c>
      <c r="G59" s="164"/>
      <c r="H59" s="164"/>
      <c r="I59" s="164"/>
      <c r="J59" s="165" t="s">
        <v>1927</v>
      </c>
      <c r="K59" s="164" t="s">
        <v>1850</v>
      </c>
      <c r="L59" s="164"/>
      <c r="M59" s="163">
        <v>66</v>
      </c>
      <c r="N59" s="163"/>
      <c r="O59" s="163"/>
      <c r="P59" s="163"/>
      <c r="Q59" s="163" t="s">
        <v>227</v>
      </c>
      <c r="R59" s="163"/>
      <c r="S59" s="163"/>
      <c r="T59" s="163"/>
      <c r="U59" s="163" t="s">
        <v>966</v>
      </c>
      <c r="V59" s="163" t="s">
        <v>966</v>
      </c>
      <c r="W59" s="163"/>
      <c r="X59" s="163"/>
      <c r="Y59" s="163"/>
      <c r="Z59" s="163"/>
      <c r="AA59" s="163"/>
      <c r="AB59" s="163"/>
      <c r="AC59" s="163"/>
      <c r="AD59" s="163"/>
      <c r="AE59" s="163"/>
    </row>
    <row r="60" spans="1:31" s="166" customFormat="1" ht="47.25" customHeight="1">
      <c r="A60" s="178"/>
      <c r="B60" s="179"/>
      <c r="C60" s="164" t="s">
        <v>1917</v>
      </c>
      <c r="D60" s="253" t="s">
        <v>1928</v>
      </c>
      <c r="E60" s="253" t="s">
        <v>1929</v>
      </c>
      <c r="F60" s="253" t="s">
        <v>1930</v>
      </c>
      <c r="G60" s="164"/>
      <c r="H60" s="164"/>
      <c r="I60" s="164"/>
      <c r="J60" s="256" t="s">
        <v>1935</v>
      </c>
      <c r="K60" s="253" t="s">
        <v>1850</v>
      </c>
      <c r="L60" s="164"/>
      <c r="M60" s="163">
        <v>63</v>
      </c>
      <c r="N60" s="163"/>
      <c r="O60" s="163"/>
      <c r="P60" s="163"/>
      <c r="Q60" s="163" t="s">
        <v>227</v>
      </c>
      <c r="R60" s="163"/>
      <c r="S60" s="163"/>
      <c r="T60" s="259" t="s">
        <v>966</v>
      </c>
      <c r="U60" s="163"/>
      <c r="V60" s="163" t="s">
        <v>966</v>
      </c>
      <c r="W60" s="163"/>
      <c r="X60" s="163"/>
      <c r="Y60" s="163"/>
      <c r="Z60" s="163"/>
      <c r="AA60" s="163"/>
      <c r="AB60" s="163"/>
      <c r="AC60" s="163"/>
      <c r="AD60" s="163"/>
      <c r="AE60" s="163"/>
    </row>
    <row r="61" spans="1:31" s="166" customFormat="1" ht="40.5" customHeight="1">
      <c r="A61" s="178"/>
      <c r="B61" s="179"/>
      <c r="C61" s="164" t="s">
        <v>604</v>
      </c>
      <c r="D61" s="254"/>
      <c r="E61" s="254"/>
      <c r="F61" s="254"/>
      <c r="G61" s="164"/>
      <c r="H61" s="164"/>
      <c r="I61" s="164"/>
      <c r="J61" s="328"/>
      <c r="K61" s="254"/>
      <c r="L61" s="164"/>
      <c r="M61" s="163">
        <v>61</v>
      </c>
      <c r="N61" s="163"/>
      <c r="O61" s="163"/>
      <c r="P61" s="163"/>
      <c r="Q61" s="163" t="s">
        <v>227</v>
      </c>
      <c r="R61" s="163"/>
      <c r="S61" s="163"/>
      <c r="T61" s="260"/>
      <c r="U61" s="163"/>
      <c r="V61" s="163" t="s">
        <v>966</v>
      </c>
      <c r="W61" s="163"/>
      <c r="X61" s="163"/>
      <c r="Y61" s="163"/>
      <c r="Z61" s="163"/>
      <c r="AA61" s="163"/>
      <c r="AB61" s="163"/>
      <c r="AC61" s="163"/>
      <c r="AD61" s="163"/>
      <c r="AE61" s="163"/>
    </row>
    <row r="62" spans="1:31" s="166" customFormat="1" ht="54.75" customHeight="1">
      <c r="A62" s="178"/>
      <c r="B62" s="179"/>
      <c r="C62" s="164" t="s">
        <v>1918</v>
      </c>
      <c r="D62" s="255"/>
      <c r="E62" s="255"/>
      <c r="F62" s="255"/>
      <c r="G62" s="164"/>
      <c r="H62" s="164"/>
      <c r="I62" s="164"/>
      <c r="J62" s="324"/>
      <c r="K62" s="255"/>
      <c r="L62" s="164"/>
      <c r="M62" s="163">
        <v>60</v>
      </c>
      <c r="N62" s="163"/>
      <c r="O62" s="163"/>
      <c r="P62" s="163"/>
      <c r="Q62" s="163" t="s">
        <v>227</v>
      </c>
      <c r="R62" s="163"/>
      <c r="S62" s="163"/>
      <c r="T62" s="261"/>
      <c r="U62" s="163"/>
      <c r="V62" s="163" t="s">
        <v>966</v>
      </c>
      <c r="W62" s="163"/>
      <c r="X62" s="163"/>
      <c r="Y62" s="163"/>
      <c r="Z62" s="163"/>
      <c r="AA62" s="163"/>
      <c r="AB62" s="163"/>
      <c r="AC62" s="163"/>
      <c r="AD62" s="163"/>
      <c r="AE62" s="163"/>
    </row>
    <row r="63" spans="1:31" s="169" customFormat="1" ht="78.75">
      <c r="A63" s="167"/>
      <c r="B63" s="180"/>
      <c r="C63" s="164" t="s">
        <v>1919</v>
      </c>
      <c r="D63" s="180" t="s">
        <v>1931</v>
      </c>
      <c r="E63" s="180" t="s">
        <v>1932</v>
      </c>
      <c r="F63" s="180" t="s">
        <v>1933</v>
      </c>
      <c r="G63" s="180" t="s">
        <v>966</v>
      </c>
      <c r="H63" s="180"/>
      <c r="I63" s="180"/>
      <c r="J63" s="181" t="s">
        <v>1934</v>
      </c>
      <c r="K63" s="180" t="s">
        <v>1850</v>
      </c>
      <c r="L63" s="180"/>
      <c r="M63" s="180">
        <v>63</v>
      </c>
      <c r="N63" s="180"/>
      <c r="O63" s="180"/>
      <c r="P63" s="180"/>
      <c r="Q63" s="180" t="s">
        <v>227</v>
      </c>
      <c r="R63" s="180"/>
      <c r="S63" s="167"/>
      <c r="T63" s="167"/>
      <c r="U63" s="180" t="s">
        <v>966</v>
      </c>
      <c r="V63" s="180" t="s">
        <v>966</v>
      </c>
      <c r="W63" s="180"/>
      <c r="X63" s="180"/>
      <c r="Y63" s="180"/>
      <c r="Z63" s="180"/>
      <c r="AA63" s="180"/>
      <c r="AB63" s="168"/>
      <c r="AC63" s="168"/>
      <c r="AD63" s="168"/>
      <c r="AE63" s="168"/>
    </row>
    <row r="64" spans="1:31" s="169" customFormat="1" ht="63">
      <c r="A64" s="167"/>
      <c r="B64" s="180"/>
      <c r="C64" s="164" t="s">
        <v>118</v>
      </c>
      <c r="D64" s="180" t="s">
        <v>1936</v>
      </c>
      <c r="E64" s="180" t="s">
        <v>1937</v>
      </c>
      <c r="F64" s="180" t="s">
        <v>121</v>
      </c>
      <c r="G64" s="180"/>
      <c r="H64" s="180"/>
      <c r="I64" s="180" t="s">
        <v>966</v>
      </c>
      <c r="J64" s="181" t="s">
        <v>1938</v>
      </c>
      <c r="K64" s="180" t="s">
        <v>1850</v>
      </c>
      <c r="L64" s="180"/>
      <c r="M64" s="180">
        <v>64.88</v>
      </c>
      <c r="N64" s="180"/>
      <c r="O64" s="180"/>
      <c r="P64" s="180"/>
      <c r="Q64" s="180" t="s">
        <v>1910</v>
      </c>
      <c r="R64" s="180"/>
      <c r="S64" s="167" t="s">
        <v>966</v>
      </c>
      <c r="T64" s="167"/>
      <c r="U64" s="180"/>
      <c r="V64" s="180" t="s">
        <v>966</v>
      </c>
      <c r="W64" s="180"/>
      <c r="X64" s="180"/>
      <c r="Y64" s="180"/>
      <c r="Z64" s="180"/>
      <c r="AA64" s="180"/>
      <c r="AB64" s="168"/>
      <c r="AC64" s="168"/>
      <c r="AD64" s="168"/>
      <c r="AE64" s="168"/>
    </row>
    <row r="65" spans="1:31" s="2" customFormat="1">
      <c r="A65" s="117"/>
      <c r="B65" s="118"/>
      <c r="C65" s="118"/>
      <c r="D65" s="118"/>
      <c r="E65" s="118"/>
      <c r="F65" s="118"/>
      <c r="G65" s="118"/>
      <c r="H65" s="118"/>
      <c r="I65" s="118"/>
      <c r="J65" s="132"/>
      <c r="K65" s="118"/>
      <c r="L65" s="118"/>
      <c r="M65" s="118"/>
      <c r="N65" s="118"/>
      <c r="O65" s="118"/>
      <c r="P65" s="118"/>
      <c r="Q65" s="118"/>
      <c r="R65" s="118"/>
      <c r="S65" s="117"/>
      <c r="T65" s="117"/>
      <c r="U65" s="118"/>
      <c r="V65" s="118"/>
      <c r="W65" s="118"/>
      <c r="X65" s="118"/>
      <c r="Y65" s="118"/>
      <c r="Z65" s="118"/>
      <c r="AA65" s="118"/>
      <c r="AB65" s="44"/>
      <c r="AC65" s="44"/>
      <c r="AD65" s="44"/>
      <c r="AE65" s="44"/>
    </row>
    <row r="66" spans="1:31" s="14" customFormat="1" ht="41.25" customHeight="1">
      <c r="A66" s="123"/>
      <c r="B66" s="118"/>
      <c r="C66" s="118"/>
      <c r="D66" s="117"/>
      <c r="E66" s="117"/>
      <c r="F66" s="118"/>
      <c r="G66" s="118"/>
      <c r="H66" s="118"/>
      <c r="I66" s="118"/>
      <c r="J66" s="132"/>
      <c r="K66" s="118"/>
      <c r="L66" s="118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23"/>
      <c r="AC66" s="123"/>
      <c r="AD66" s="123"/>
      <c r="AE66" s="123"/>
    </row>
    <row r="67" spans="1:31" s="15" customFormat="1" ht="52.5" customHeight="1">
      <c r="A67" s="117">
        <v>6</v>
      </c>
      <c r="B67" s="118" t="s">
        <v>906</v>
      </c>
      <c r="C67" s="118">
        <f>COUNTA(C68:C69)</f>
        <v>0</v>
      </c>
      <c r="D67" s="117">
        <f t="shared" ref="D67:AA67" si="9">COUNTA(D68:D69)</f>
        <v>0</v>
      </c>
      <c r="E67" s="117"/>
      <c r="F67" s="117"/>
      <c r="G67" s="117"/>
      <c r="H67" s="117"/>
      <c r="I67" s="117"/>
      <c r="J67" s="118"/>
      <c r="K67" s="117"/>
      <c r="L67" s="117"/>
      <c r="M67" s="117"/>
      <c r="N67" s="117">
        <f t="shared" si="9"/>
        <v>0</v>
      </c>
      <c r="O67" s="117">
        <f t="shared" si="9"/>
        <v>0</v>
      </c>
      <c r="P67" s="117">
        <f t="shared" si="9"/>
        <v>0</v>
      </c>
      <c r="Q67" s="117">
        <f t="shared" si="9"/>
        <v>0</v>
      </c>
      <c r="R67" s="117">
        <f t="shared" si="9"/>
        <v>0</v>
      </c>
      <c r="S67" s="117">
        <f t="shared" si="9"/>
        <v>0</v>
      </c>
      <c r="T67" s="117">
        <f t="shared" si="9"/>
        <v>0</v>
      </c>
      <c r="U67" s="117">
        <f t="shared" si="9"/>
        <v>0</v>
      </c>
      <c r="V67" s="117">
        <f t="shared" si="9"/>
        <v>0</v>
      </c>
      <c r="W67" s="117">
        <f t="shared" si="9"/>
        <v>0</v>
      </c>
      <c r="X67" s="117">
        <f t="shared" si="9"/>
        <v>0</v>
      </c>
      <c r="Y67" s="117">
        <f t="shared" si="9"/>
        <v>0</v>
      </c>
      <c r="Z67" s="117">
        <f t="shared" si="9"/>
        <v>0</v>
      </c>
      <c r="AA67" s="117">
        <f t="shared" si="9"/>
        <v>0</v>
      </c>
      <c r="AB67" s="75"/>
      <c r="AC67" s="75"/>
      <c r="AD67" s="75"/>
      <c r="AE67" s="75"/>
    </row>
    <row r="68" spans="1:31" s="15" customFormat="1">
      <c r="A68" s="117"/>
      <c r="B68" s="118"/>
      <c r="C68" s="118"/>
      <c r="D68" s="118"/>
      <c r="E68" s="118"/>
      <c r="F68" s="118"/>
      <c r="G68" s="118"/>
      <c r="H68" s="118"/>
      <c r="I68" s="118"/>
      <c r="J68" s="132"/>
      <c r="K68" s="118"/>
      <c r="L68" s="118"/>
      <c r="M68" s="118"/>
      <c r="N68" s="118"/>
      <c r="O68" s="118"/>
      <c r="P68" s="118"/>
      <c r="Q68" s="118"/>
      <c r="R68" s="118"/>
      <c r="S68" s="117"/>
      <c r="T68" s="117"/>
      <c r="U68" s="118"/>
      <c r="V68" s="118"/>
      <c r="W68" s="118"/>
      <c r="X68" s="118"/>
      <c r="Y68" s="118"/>
      <c r="Z68" s="118"/>
      <c r="AA68" s="118"/>
      <c r="AB68" s="75"/>
      <c r="AC68" s="75"/>
      <c r="AD68" s="75"/>
      <c r="AE68" s="75"/>
    </row>
    <row r="69" spans="1:31" s="15" customFormat="1">
      <c r="A69" s="117"/>
      <c r="B69" s="118"/>
      <c r="C69" s="118"/>
      <c r="D69" s="118"/>
      <c r="E69" s="118"/>
      <c r="F69" s="118"/>
      <c r="G69" s="118"/>
      <c r="H69" s="118"/>
      <c r="I69" s="118"/>
      <c r="J69" s="132"/>
      <c r="K69" s="118"/>
      <c r="L69" s="118"/>
      <c r="M69" s="118"/>
      <c r="N69" s="118"/>
      <c r="O69" s="118"/>
      <c r="P69" s="118"/>
      <c r="Q69" s="118"/>
      <c r="R69" s="118"/>
      <c r="S69" s="117"/>
      <c r="T69" s="117"/>
      <c r="U69" s="118"/>
      <c r="V69" s="118"/>
      <c r="W69" s="118"/>
      <c r="X69" s="118"/>
      <c r="Y69" s="118"/>
      <c r="Z69" s="118"/>
      <c r="AA69" s="118"/>
      <c r="AB69" s="75"/>
      <c r="AC69" s="75"/>
      <c r="AD69" s="75"/>
      <c r="AE69" s="75"/>
    </row>
    <row r="70" spans="1:31" s="15" customFormat="1" ht="59.25" customHeight="1">
      <c r="A70" s="117">
        <v>7</v>
      </c>
      <c r="B70" s="118" t="s">
        <v>221</v>
      </c>
      <c r="C70" s="118">
        <f>COUNTA(C71:C72)</f>
        <v>0</v>
      </c>
      <c r="D70" s="118">
        <f t="shared" ref="D70:AA70" si="10">COUNTA(D71:D72)</f>
        <v>0</v>
      </c>
      <c r="E70" s="118"/>
      <c r="F70" s="118"/>
      <c r="G70" s="118"/>
      <c r="H70" s="118"/>
      <c r="I70" s="118"/>
      <c r="J70" s="118"/>
      <c r="K70" s="118"/>
      <c r="L70" s="118"/>
      <c r="M70" s="118"/>
      <c r="N70" s="118">
        <f t="shared" si="10"/>
        <v>0</v>
      </c>
      <c r="O70" s="118">
        <f t="shared" si="10"/>
        <v>0</v>
      </c>
      <c r="P70" s="118">
        <f t="shared" si="10"/>
        <v>0</v>
      </c>
      <c r="Q70" s="118">
        <f t="shared" si="10"/>
        <v>0</v>
      </c>
      <c r="R70" s="118">
        <f t="shared" si="10"/>
        <v>0</v>
      </c>
      <c r="S70" s="118">
        <f t="shared" si="10"/>
        <v>0</v>
      </c>
      <c r="T70" s="118">
        <f t="shared" si="10"/>
        <v>0</v>
      </c>
      <c r="U70" s="118">
        <f t="shared" si="10"/>
        <v>0</v>
      </c>
      <c r="V70" s="118">
        <f t="shared" si="10"/>
        <v>0</v>
      </c>
      <c r="W70" s="118">
        <f t="shared" si="10"/>
        <v>0</v>
      </c>
      <c r="X70" s="118">
        <f t="shared" si="10"/>
        <v>0</v>
      </c>
      <c r="Y70" s="118">
        <f t="shared" si="10"/>
        <v>0</v>
      </c>
      <c r="Z70" s="118">
        <f t="shared" si="10"/>
        <v>0</v>
      </c>
      <c r="AA70" s="118">
        <f t="shared" si="10"/>
        <v>0</v>
      </c>
      <c r="AB70" s="75"/>
      <c r="AC70" s="75"/>
      <c r="AD70" s="75"/>
      <c r="AE70" s="75"/>
    </row>
    <row r="71" spans="1:31" s="2" customFormat="1">
      <c r="A71" s="123"/>
      <c r="B71" s="6"/>
      <c r="C71" s="6"/>
      <c r="D71" s="6"/>
      <c r="E71" s="6"/>
      <c r="F71" s="6"/>
      <c r="G71" s="6"/>
      <c r="H71" s="6"/>
      <c r="I71" s="6"/>
      <c r="J71" s="16"/>
      <c r="K71" s="6"/>
      <c r="L71" s="6"/>
      <c r="M71" s="6"/>
      <c r="N71" s="5"/>
      <c r="O71" s="5"/>
      <c r="P71" s="5"/>
      <c r="Q71" s="5"/>
      <c r="R71" s="6"/>
      <c r="S71" s="6"/>
      <c r="T71" s="6"/>
      <c r="U71" s="6"/>
      <c r="V71" s="6"/>
      <c r="W71" s="6"/>
      <c r="X71" s="6"/>
      <c r="Y71" s="6"/>
      <c r="Z71" s="6"/>
      <c r="AA71" s="6"/>
      <c r="AB71" s="44"/>
      <c r="AC71" s="44"/>
      <c r="AD71" s="44"/>
      <c r="AE71" s="44"/>
    </row>
    <row r="72" spans="1:31" s="2" customFormat="1">
      <c r="A72" s="123"/>
      <c r="B72" s="135"/>
      <c r="C72" s="116"/>
      <c r="D72" s="123"/>
      <c r="E72" s="123"/>
      <c r="F72" s="116"/>
      <c r="G72" s="116"/>
      <c r="H72" s="116"/>
      <c r="I72" s="116"/>
      <c r="J72" s="130"/>
      <c r="K72" s="116"/>
      <c r="L72" s="116"/>
      <c r="M72" s="123"/>
      <c r="N72" s="44"/>
      <c r="O72" s="44"/>
      <c r="P72" s="44"/>
      <c r="Q72" s="44"/>
      <c r="R72" s="116"/>
      <c r="S72" s="123"/>
      <c r="T72" s="123"/>
      <c r="U72" s="116"/>
      <c r="V72" s="116"/>
      <c r="W72" s="116"/>
      <c r="X72" s="116"/>
      <c r="Y72" s="116"/>
      <c r="Z72" s="116"/>
      <c r="AA72" s="116"/>
      <c r="AB72" s="44"/>
      <c r="AC72" s="44"/>
      <c r="AD72" s="44"/>
      <c r="AE72" s="44"/>
    </row>
    <row r="73" spans="1:31" s="17" customFormat="1" ht="31.5">
      <c r="A73" s="117">
        <v>8</v>
      </c>
      <c r="B73" s="118" t="s">
        <v>220</v>
      </c>
      <c r="C73" s="118">
        <f>COUNTA(C74:C76)</f>
        <v>0</v>
      </c>
      <c r="D73" s="117">
        <f t="shared" ref="D73:AA73" si="11">COUNTA(D74:D76)</f>
        <v>0</v>
      </c>
      <c r="E73" s="117">
        <f t="shared" si="11"/>
        <v>0</v>
      </c>
      <c r="F73" s="117">
        <f t="shared" si="11"/>
        <v>0</v>
      </c>
      <c r="G73" s="117">
        <f t="shared" si="11"/>
        <v>0</v>
      </c>
      <c r="H73" s="117">
        <f t="shared" si="11"/>
        <v>0</v>
      </c>
      <c r="I73" s="117">
        <f t="shared" si="11"/>
        <v>0</v>
      </c>
      <c r="J73" s="118"/>
      <c r="K73" s="117"/>
      <c r="L73" s="117"/>
      <c r="M73" s="117"/>
      <c r="N73" s="117">
        <f t="shared" si="11"/>
        <v>0</v>
      </c>
      <c r="O73" s="117">
        <f t="shared" si="11"/>
        <v>0</v>
      </c>
      <c r="P73" s="117">
        <f t="shared" si="11"/>
        <v>0</v>
      </c>
      <c r="Q73" s="117">
        <f t="shared" si="11"/>
        <v>0</v>
      </c>
      <c r="R73" s="117">
        <f t="shared" si="11"/>
        <v>0</v>
      </c>
      <c r="S73" s="117">
        <f t="shared" si="11"/>
        <v>0</v>
      </c>
      <c r="T73" s="117">
        <f t="shared" si="11"/>
        <v>0</v>
      </c>
      <c r="U73" s="117">
        <f t="shared" si="11"/>
        <v>0</v>
      </c>
      <c r="V73" s="117">
        <f t="shared" si="11"/>
        <v>0</v>
      </c>
      <c r="W73" s="117">
        <f t="shared" si="11"/>
        <v>0</v>
      </c>
      <c r="X73" s="117">
        <f t="shared" si="11"/>
        <v>0</v>
      </c>
      <c r="Y73" s="117">
        <f t="shared" si="11"/>
        <v>0</v>
      </c>
      <c r="Z73" s="117">
        <f t="shared" si="11"/>
        <v>0</v>
      </c>
      <c r="AA73" s="117">
        <f t="shared" si="11"/>
        <v>0</v>
      </c>
      <c r="AB73" s="117"/>
      <c r="AC73" s="117"/>
      <c r="AD73" s="117"/>
      <c r="AE73" s="117"/>
    </row>
    <row r="74" spans="1:31" s="2" customFormat="1">
      <c r="A74" s="117"/>
      <c r="B74" s="116"/>
      <c r="C74" s="116"/>
      <c r="D74" s="116"/>
      <c r="E74" s="116"/>
      <c r="F74" s="116"/>
      <c r="G74" s="116"/>
      <c r="H74" s="116"/>
      <c r="I74" s="116"/>
      <c r="J74" s="129"/>
      <c r="K74" s="116"/>
      <c r="L74" s="95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44"/>
      <c r="AC74" s="44"/>
      <c r="AD74" s="44"/>
      <c r="AE74" s="44"/>
    </row>
    <row r="75" spans="1:31" s="2" customFormat="1">
      <c r="A75" s="123"/>
      <c r="B75" s="135"/>
      <c r="C75" s="116"/>
      <c r="D75" s="123"/>
      <c r="E75" s="123"/>
      <c r="F75" s="116"/>
      <c r="G75" s="116"/>
      <c r="H75" s="116"/>
      <c r="I75" s="116"/>
      <c r="J75" s="130"/>
      <c r="K75" s="116"/>
      <c r="L75" s="116"/>
      <c r="M75" s="123"/>
      <c r="N75" s="44"/>
      <c r="O75" s="44"/>
      <c r="P75" s="44"/>
      <c r="Q75" s="44"/>
      <c r="R75" s="116"/>
      <c r="S75" s="123"/>
      <c r="T75" s="123"/>
      <c r="U75" s="116"/>
      <c r="V75" s="116"/>
      <c r="W75" s="116"/>
      <c r="X75" s="116"/>
      <c r="Y75" s="116"/>
      <c r="Z75" s="116"/>
      <c r="AA75" s="116"/>
      <c r="AB75" s="44"/>
      <c r="AC75" s="44"/>
      <c r="AD75" s="44"/>
      <c r="AE75" s="44"/>
    </row>
    <row r="76" spans="1:31" s="2" customFormat="1">
      <c r="A76" s="123"/>
      <c r="B76" s="135"/>
      <c r="C76" s="116"/>
      <c r="D76" s="123"/>
      <c r="E76" s="123"/>
      <c r="F76" s="116"/>
      <c r="G76" s="116"/>
      <c r="H76" s="116"/>
      <c r="I76" s="116"/>
      <c r="J76" s="130"/>
      <c r="K76" s="116"/>
      <c r="L76" s="116"/>
      <c r="M76" s="123"/>
      <c r="N76" s="44"/>
      <c r="O76" s="44"/>
      <c r="P76" s="44"/>
      <c r="Q76" s="44"/>
      <c r="R76" s="116"/>
      <c r="S76" s="123"/>
      <c r="T76" s="123"/>
      <c r="U76" s="116"/>
      <c r="V76" s="116"/>
      <c r="W76" s="116"/>
      <c r="X76" s="116"/>
      <c r="Y76" s="116"/>
      <c r="Z76" s="116"/>
      <c r="AA76" s="116"/>
      <c r="AB76" s="44"/>
      <c r="AC76" s="44"/>
      <c r="AD76" s="44"/>
      <c r="AE76" s="44"/>
    </row>
    <row r="77" spans="1:31" s="17" customFormat="1" ht="48" customHeight="1">
      <c r="A77" s="117">
        <v>9</v>
      </c>
      <c r="B77" s="118" t="s">
        <v>907</v>
      </c>
      <c r="C77" s="118">
        <f>COUNTA(C78:C86)</f>
        <v>6</v>
      </c>
      <c r="D77" s="117">
        <f t="shared" ref="D77:AA77" si="12">COUNTA(D78:D86)</f>
        <v>5</v>
      </c>
      <c r="E77" s="117">
        <f t="shared" si="12"/>
        <v>5</v>
      </c>
      <c r="F77" s="117">
        <f t="shared" si="12"/>
        <v>5</v>
      </c>
      <c r="G77" s="117">
        <f t="shared" si="12"/>
        <v>2</v>
      </c>
      <c r="H77" s="117">
        <f t="shared" si="12"/>
        <v>0</v>
      </c>
      <c r="I77" s="117">
        <f t="shared" si="12"/>
        <v>1</v>
      </c>
      <c r="J77" s="118"/>
      <c r="K77" s="117"/>
      <c r="L77" s="117"/>
      <c r="M77" s="117"/>
      <c r="N77" s="117">
        <f t="shared" si="12"/>
        <v>0</v>
      </c>
      <c r="O77" s="117">
        <f t="shared" si="12"/>
        <v>0</v>
      </c>
      <c r="P77" s="117">
        <f t="shared" si="12"/>
        <v>0</v>
      </c>
      <c r="Q77" s="117">
        <f t="shared" si="12"/>
        <v>6</v>
      </c>
      <c r="R77" s="117">
        <f t="shared" si="12"/>
        <v>2</v>
      </c>
      <c r="S77" s="117">
        <f t="shared" si="12"/>
        <v>1</v>
      </c>
      <c r="T77" s="117">
        <f t="shared" si="12"/>
        <v>0</v>
      </c>
      <c r="U77" s="117">
        <f t="shared" si="12"/>
        <v>2</v>
      </c>
      <c r="V77" s="117">
        <f t="shared" si="12"/>
        <v>3</v>
      </c>
      <c r="W77" s="117">
        <f t="shared" si="12"/>
        <v>2</v>
      </c>
      <c r="X77" s="117">
        <f t="shared" si="12"/>
        <v>0</v>
      </c>
      <c r="Y77" s="117">
        <f t="shared" si="12"/>
        <v>0</v>
      </c>
      <c r="Z77" s="117">
        <f t="shared" si="12"/>
        <v>0</v>
      </c>
      <c r="AA77" s="117">
        <f t="shared" si="12"/>
        <v>1</v>
      </c>
      <c r="AB77" s="117"/>
      <c r="AC77" s="117"/>
      <c r="AD77" s="117"/>
      <c r="AE77" s="117"/>
    </row>
    <row r="78" spans="1:31" s="2" customFormat="1">
      <c r="A78" s="117"/>
      <c r="B78" s="116"/>
      <c r="C78" s="116"/>
      <c r="D78" s="116"/>
      <c r="E78" s="116"/>
      <c r="F78" s="116"/>
      <c r="G78" s="116"/>
      <c r="H78" s="116"/>
      <c r="I78" s="116"/>
      <c r="J78" s="129"/>
      <c r="K78" s="116"/>
      <c r="L78" s="95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44"/>
      <c r="AC78" s="44"/>
      <c r="AD78" s="44"/>
      <c r="AE78" s="44"/>
    </row>
    <row r="79" spans="1:31" s="14" customFormat="1" ht="63">
      <c r="A79" s="117"/>
      <c r="B79" s="116"/>
      <c r="C79" s="116" t="s">
        <v>630</v>
      </c>
      <c r="D79" s="116" t="s">
        <v>631</v>
      </c>
      <c r="E79" s="116" t="s">
        <v>632</v>
      </c>
      <c r="F79" s="116" t="s">
        <v>633</v>
      </c>
      <c r="G79" s="116"/>
      <c r="H79" s="116"/>
      <c r="I79" s="116"/>
      <c r="J79" s="129" t="s">
        <v>634</v>
      </c>
      <c r="K79" s="116" t="s">
        <v>629</v>
      </c>
      <c r="L79" s="116"/>
      <c r="M79" s="123">
        <v>63</v>
      </c>
      <c r="N79" s="123"/>
      <c r="O79" s="123"/>
      <c r="P79" s="123"/>
      <c r="Q79" s="123" t="s">
        <v>3</v>
      </c>
      <c r="R79" s="123"/>
      <c r="S79" s="123" t="s">
        <v>966</v>
      </c>
      <c r="T79" s="123"/>
      <c r="U79" s="123"/>
      <c r="V79" s="123" t="s">
        <v>966</v>
      </c>
      <c r="W79" s="123"/>
      <c r="X79" s="123"/>
      <c r="Y79" s="123"/>
      <c r="Z79" s="123"/>
      <c r="AA79" s="123"/>
      <c r="AB79" s="123"/>
      <c r="AC79" s="123"/>
      <c r="AD79" s="123"/>
      <c r="AE79" s="123"/>
    </row>
    <row r="80" spans="1:31" s="2" customFormat="1" ht="63">
      <c r="A80" s="117"/>
      <c r="B80" s="116"/>
      <c r="C80" s="116" t="s">
        <v>272</v>
      </c>
      <c r="D80" s="116" t="s">
        <v>273</v>
      </c>
      <c r="E80" s="116" t="s">
        <v>274</v>
      </c>
      <c r="F80" s="116" t="s">
        <v>275</v>
      </c>
      <c r="G80" s="116"/>
      <c r="H80" s="116"/>
      <c r="I80" s="116"/>
      <c r="J80" s="130"/>
      <c r="K80" s="116" t="s">
        <v>948</v>
      </c>
      <c r="L80" s="116"/>
      <c r="M80" s="123">
        <v>52</v>
      </c>
      <c r="N80" s="123"/>
      <c r="O80" s="123"/>
      <c r="P80" s="123"/>
      <c r="Q80" s="123" t="s">
        <v>227</v>
      </c>
      <c r="R80" s="123" t="s">
        <v>966</v>
      </c>
      <c r="S80" s="123"/>
      <c r="T80" s="123"/>
      <c r="U80" s="123"/>
      <c r="V80" s="123"/>
      <c r="W80" s="123" t="s">
        <v>966</v>
      </c>
      <c r="X80" s="123"/>
      <c r="Y80" s="123"/>
      <c r="Z80" s="123"/>
      <c r="AA80" s="123"/>
      <c r="AB80" s="44"/>
      <c r="AC80" s="44"/>
      <c r="AD80" s="44"/>
      <c r="AE80" s="44"/>
    </row>
    <row r="81" spans="1:31" s="14" customFormat="1" ht="63">
      <c r="A81" s="117"/>
      <c r="B81" s="116"/>
      <c r="C81" s="116" t="s">
        <v>635</v>
      </c>
      <c r="D81" s="116" t="s">
        <v>636</v>
      </c>
      <c r="E81" s="116" t="s">
        <v>637</v>
      </c>
      <c r="F81" s="116" t="s">
        <v>638</v>
      </c>
      <c r="G81" s="116" t="s">
        <v>966</v>
      </c>
      <c r="H81" s="116"/>
      <c r="I81" s="116"/>
      <c r="J81" s="129" t="s">
        <v>639</v>
      </c>
      <c r="K81" s="116" t="s">
        <v>629</v>
      </c>
      <c r="L81" s="116"/>
      <c r="M81" s="123">
        <v>54</v>
      </c>
      <c r="N81" s="123"/>
      <c r="O81" s="123"/>
      <c r="P81" s="123"/>
      <c r="Q81" s="123" t="s">
        <v>227</v>
      </c>
      <c r="R81" s="123"/>
      <c r="S81" s="123"/>
      <c r="T81" s="123"/>
      <c r="U81" s="123" t="s">
        <v>966</v>
      </c>
      <c r="V81" s="123"/>
      <c r="W81" s="123" t="s">
        <v>966</v>
      </c>
      <c r="X81" s="123"/>
      <c r="Y81" s="123"/>
      <c r="Z81" s="123"/>
      <c r="AA81" s="123"/>
      <c r="AB81" s="123"/>
      <c r="AC81" s="123"/>
      <c r="AD81" s="123"/>
      <c r="AE81" s="123"/>
    </row>
    <row r="82" spans="1:31" s="14" customFormat="1" ht="83.25" customHeight="1">
      <c r="A82" s="117"/>
      <c r="B82" s="116"/>
      <c r="C82" s="116" t="s">
        <v>640</v>
      </c>
      <c r="D82" s="116" t="s">
        <v>641</v>
      </c>
      <c r="E82" s="116" t="s">
        <v>642</v>
      </c>
      <c r="F82" s="116" t="s">
        <v>643</v>
      </c>
      <c r="G82" s="116" t="s">
        <v>966</v>
      </c>
      <c r="H82" s="116"/>
      <c r="I82" s="116"/>
      <c r="J82" s="129" t="s">
        <v>644</v>
      </c>
      <c r="K82" s="116" t="s">
        <v>629</v>
      </c>
      <c r="L82" s="116"/>
      <c r="M82" s="123">
        <v>56</v>
      </c>
      <c r="N82" s="123"/>
      <c r="O82" s="123"/>
      <c r="P82" s="123"/>
      <c r="Q82" s="123" t="s">
        <v>227</v>
      </c>
      <c r="R82" s="123"/>
      <c r="S82" s="123"/>
      <c r="T82" s="123"/>
      <c r="U82" s="123" t="s">
        <v>966</v>
      </c>
      <c r="V82" s="123"/>
      <c r="W82" s="123"/>
      <c r="X82" s="123"/>
      <c r="Y82" s="123"/>
      <c r="Z82" s="123"/>
      <c r="AA82" s="123" t="s">
        <v>966</v>
      </c>
      <c r="AB82" s="123"/>
      <c r="AC82" s="123"/>
      <c r="AD82" s="123"/>
      <c r="AE82" s="123"/>
    </row>
    <row r="83" spans="1:31" s="166" customFormat="1" ht="83.25" customHeight="1">
      <c r="A83" s="167"/>
      <c r="B83" s="164"/>
      <c r="C83" s="164" t="s">
        <v>1939</v>
      </c>
      <c r="D83" s="253" t="s">
        <v>1941</v>
      </c>
      <c r="E83" s="253" t="s">
        <v>1942</v>
      </c>
      <c r="F83" s="253" t="s">
        <v>1943</v>
      </c>
      <c r="G83" s="164"/>
      <c r="H83" s="164"/>
      <c r="I83" s="164" t="s">
        <v>966</v>
      </c>
      <c r="J83" s="256" t="s">
        <v>1944</v>
      </c>
      <c r="K83" s="253" t="s">
        <v>1945</v>
      </c>
      <c r="L83" s="164"/>
      <c r="M83" s="163">
        <v>67</v>
      </c>
      <c r="N83" s="163"/>
      <c r="O83" s="163"/>
      <c r="P83" s="163"/>
      <c r="Q83" s="163" t="s">
        <v>227</v>
      </c>
      <c r="R83" s="259" t="s">
        <v>966</v>
      </c>
      <c r="S83" s="163"/>
      <c r="T83" s="163"/>
      <c r="U83" s="163"/>
      <c r="V83" s="163" t="s">
        <v>966</v>
      </c>
      <c r="W83" s="163"/>
      <c r="X83" s="163"/>
      <c r="Y83" s="163"/>
      <c r="Z83" s="163"/>
      <c r="AA83" s="163"/>
      <c r="AB83" s="163"/>
      <c r="AC83" s="163"/>
      <c r="AD83" s="163"/>
      <c r="AE83" s="163"/>
    </row>
    <row r="84" spans="1:31" s="166" customFormat="1" ht="83.25" customHeight="1">
      <c r="A84" s="167"/>
      <c r="B84" s="164"/>
      <c r="C84" s="164" t="s">
        <v>1940</v>
      </c>
      <c r="D84" s="255"/>
      <c r="E84" s="255"/>
      <c r="F84" s="255"/>
      <c r="G84" s="164"/>
      <c r="H84" s="164"/>
      <c r="I84" s="164"/>
      <c r="J84" s="258"/>
      <c r="K84" s="255"/>
      <c r="L84" s="164"/>
      <c r="M84" s="163">
        <v>67</v>
      </c>
      <c r="N84" s="163"/>
      <c r="O84" s="163"/>
      <c r="P84" s="163"/>
      <c r="Q84" s="163" t="s">
        <v>227</v>
      </c>
      <c r="R84" s="261"/>
      <c r="S84" s="163"/>
      <c r="T84" s="163"/>
      <c r="U84" s="163"/>
      <c r="V84" s="163" t="s">
        <v>966</v>
      </c>
      <c r="W84" s="163"/>
      <c r="X84" s="163"/>
      <c r="Y84" s="163"/>
      <c r="Z84" s="163"/>
      <c r="AA84" s="163"/>
      <c r="AB84" s="163"/>
      <c r="AC84" s="163"/>
      <c r="AD84" s="163"/>
      <c r="AE84" s="163"/>
    </row>
    <row r="85" spans="1:31" s="14" customFormat="1" ht="21.75" customHeight="1">
      <c r="A85" s="117"/>
      <c r="B85" s="116"/>
      <c r="C85" s="116"/>
      <c r="D85" s="116"/>
      <c r="E85" s="116"/>
      <c r="F85" s="116"/>
      <c r="G85" s="116"/>
      <c r="H85" s="116"/>
      <c r="I85" s="116"/>
      <c r="J85" s="129"/>
      <c r="K85" s="116"/>
      <c r="L85" s="116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</row>
    <row r="86" spans="1:31" s="2" customFormat="1">
      <c r="A86" s="123"/>
      <c r="B86" s="135"/>
      <c r="C86" s="116"/>
      <c r="D86" s="123"/>
      <c r="E86" s="123"/>
      <c r="F86" s="116"/>
      <c r="G86" s="116"/>
      <c r="H86" s="116"/>
      <c r="I86" s="116"/>
      <c r="J86" s="130"/>
      <c r="K86" s="116"/>
      <c r="L86" s="116"/>
      <c r="M86" s="123"/>
      <c r="N86" s="44"/>
      <c r="O86" s="44"/>
      <c r="P86" s="44"/>
      <c r="Q86" s="44"/>
      <c r="R86" s="116"/>
      <c r="S86" s="123"/>
      <c r="T86" s="123"/>
      <c r="U86" s="116"/>
      <c r="V86" s="116"/>
      <c r="W86" s="116"/>
      <c r="X86" s="116"/>
      <c r="Y86" s="116"/>
      <c r="Z86" s="116"/>
      <c r="AA86" s="116"/>
      <c r="AB86" s="44"/>
      <c r="AC86" s="44"/>
      <c r="AD86" s="44"/>
      <c r="AE86" s="44"/>
    </row>
    <row r="87" spans="1:31" s="17" customFormat="1" ht="64.5" customHeight="1">
      <c r="A87" s="117">
        <v>10</v>
      </c>
      <c r="B87" s="118" t="s">
        <v>908</v>
      </c>
      <c r="C87" s="118">
        <f>COUNTA(C88:C107)</f>
        <v>15</v>
      </c>
      <c r="D87" s="117">
        <f t="shared" ref="D87:AA87" si="13">COUNTA(D88:D107)</f>
        <v>4</v>
      </c>
      <c r="E87" s="117">
        <f t="shared" si="13"/>
        <v>4</v>
      </c>
      <c r="F87" s="117">
        <f t="shared" si="13"/>
        <v>4</v>
      </c>
      <c r="G87" s="117">
        <f t="shared" si="13"/>
        <v>1</v>
      </c>
      <c r="H87" s="117">
        <f t="shared" si="13"/>
        <v>0</v>
      </c>
      <c r="I87" s="117">
        <f t="shared" si="13"/>
        <v>0</v>
      </c>
      <c r="J87" s="118"/>
      <c r="K87" s="117"/>
      <c r="L87" s="117"/>
      <c r="M87" s="117"/>
      <c r="N87" s="117">
        <f t="shared" si="13"/>
        <v>0</v>
      </c>
      <c r="O87" s="117">
        <f t="shared" si="13"/>
        <v>0</v>
      </c>
      <c r="P87" s="117">
        <f t="shared" si="13"/>
        <v>0</v>
      </c>
      <c r="Q87" s="117">
        <f t="shared" si="13"/>
        <v>15</v>
      </c>
      <c r="R87" s="117">
        <f t="shared" si="13"/>
        <v>3</v>
      </c>
      <c r="S87" s="117">
        <f t="shared" si="13"/>
        <v>0</v>
      </c>
      <c r="T87" s="117">
        <f t="shared" si="13"/>
        <v>0</v>
      </c>
      <c r="U87" s="117">
        <f t="shared" si="13"/>
        <v>1</v>
      </c>
      <c r="V87" s="117">
        <f t="shared" si="13"/>
        <v>14</v>
      </c>
      <c r="W87" s="117">
        <f t="shared" si="13"/>
        <v>0</v>
      </c>
      <c r="X87" s="117">
        <f t="shared" si="13"/>
        <v>1</v>
      </c>
      <c r="Y87" s="117">
        <f t="shared" si="13"/>
        <v>0</v>
      </c>
      <c r="Z87" s="117">
        <f t="shared" si="13"/>
        <v>0</v>
      </c>
      <c r="AA87" s="117">
        <f t="shared" si="13"/>
        <v>0</v>
      </c>
      <c r="AB87" s="117"/>
      <c r="AC87" s="117"/>
      <c r="AD87" s="117"/>
      <c r="AE87" s="117"/>
    </row>
    <row r="88" spans="1:31" s="2" customFormat="1">
      <c r="A88" s="117"/>
      <c r="B88" s="116"/>
      <c r="C88" s="116"/>
      <c r="D88" s="116"/>
      <c r="E88" s="116"/>
      <c r="F88" s="123"/>
      <c r="G88" s="123"/>
      <c r="H88" s="123"/>
      <c r="I88" s="123"/>
      <c r="J88" s="129"/>
      <c r="K88" s="116"/>
      <c r="L88" s="95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44"/>
      <c r="AC88" s="44"/>
      <c r="AD88" s="44"/>
      <c r="AE88" s="44"/>
    </row>
    <row r="89" spans="1:31" s="2" customFormat="1" ht="76.5" customHeight="1">
      <c r="A89" s="117"/>
      <c r="B89" s="116"/>
      <c r="C89" s="116" t="s">
        <v>385</v>
      </c>
      <c r="D89" s="116" t="s">
        <v>386</v>
      </c>
      <c r="E89" s="116" t="s">
        <v>47</v>
      </c>
      <c r="F89" s="123" t="s">
        <v>387</v>
      </c>
      <c r="G89" s="123"/>
      <c r="H89" s="123"/>
      <c r="I89" s="123"/>
      <c r="J89" s="129" t="s">
        <v>388</v>
      </c>
      <c r="K89" s="116" t="s">
        <v>318</v>
      </c>
      <c r="L89" s="116"/>
      <c r="M89" s="123">
        <v>51</v>
      </c>
      <c r="N89" s="123"/>
      <c r="O89" s="123"/>
      <c r="P89" s="123"/>
      <c r="Q89" s="123" t="s">
        <v>227</v>
      </c>
      <c r="R89" s="123" t="s">
        <v>966</v>
      </c>
      <c r="S89" s="123"/>
      <c r="T89" s="123"/>
      <c r="U89" s="123"/>
      <c r="V89" s="123"/>
      <c r="W89" s="123"/>
      <c r="X89" s="123" t="s">
        <v>966</v>
      </c>
      <c r="Y89" s="123"/>
      <c r="Z89" s="123"/>
      <c r="AA89" s="123"/>
      <c r="AB89" s="44"/>
      <c r="AC89" s="44"/>
      <c r="AD89" s="44"/>
      <c r="AE89" s="44"/>
    </row>
    <row r="90" spans="1:31" s="2" customFormat="1">
      <c r="A90" s="117"/>
      <c r="B90" s="116"/>
      <c r="C90" s="116"/>
      <c r="D90" s="54"/>
      <c r="E90" s="54"/>
      <c r="F90" s="63"/>
      <c r="G90" s="123"/>
      <c r="H90" s="123"/>
      <c r="I90" s="123"/>
      <c r="J90" s="56"/>
      <c r="K90" s="268"/>
      <c r="L90" s="293"/>
      <c r="M90" s="123"/>
      <c r="N90" s="123"/>
      <c r="O90" s="123"/>
      <c r="P90" s="123"/>
      <c r="Q90" s="123"/>
      <c r="R90" s="63"/>
      <c r="S90" s="123"/>
      <c r="T90" s="123"/>
      <c r="U90" s="123"/>
      <c r="V90" s="123"/>
      <c r="W90" s="123"/>
      <c r="X90" s="123"/>
      <c r="Y90" s="123"/>
      <c r="Z90" s="123"/>
      <c r="AA90" s="123"/>
      <c r="AB90" s="44"/>
      <c r="AC90" s="44"/>
      <c r="AD90" s="44"/>
      <c r="AE90" s="44"/>
    </row>
    <row r="91" spans="1:31" s="2" customFormat="1">
      <c r="A91" s="117"/>
      <c r="B91" s="116"/>
      <c r="C91" s="116"/>
      <c r="D91" s="68"/>
      <c r="E91" s="68"/>
      <c r="F91" s="70"/>
      <c r="G91" s="123"/>
      <c r="H91" s="123"/>
      <c r="I91" s="123"/>
      <c r="J91" s="71"/>
      <c r="K91" s="269"/>
      <c r="L91" s="294"/>
      <c r="M91" s="123"/>
      <c r="N91" s="123"/>
      <c r="O91" s="123"/>
      <c r="P91" s="123"/>
      <c r="Q91" s="123"/>
      <c r="R91" s="70"/>
      <c r="S91" s="123"/>
      <c r="T91" s="123"/>
      <c r="U91" s="123"/>
      <c r="V91" s="123"/>
      <c r="W91" s="123"/>
      <c r="X91" s="123"/>
      <c r="Y91" s="123"/>
      <c r="Z91" s="123"/>
      <c r="AA91" s="123"/>
      <c r="AB91" s="44"/>
      <c r="AC91" s="44"/>
      <c r="AD91" s="44"/>
      <c r="AE91" s="44"/>
    </row>
    <row r="92" spans="1:31" s="2" customFormat="1" ht="15" customHeight="1">
      <c r="A92" s="117"/>
      <c r="B92" s="116"/>
      <c r="C92" s="116" t="s">
        <v>360</v>
      </c>
      <c r="D92" s="68"/>
      <c r="E92" s="68"/>
      <c r="F92" s="70"/>
      <c r="G92" s="123"/>
      <c r="H92" s="123"/>
      <c r="I92" s="123"/>
      <c r="J92" s="71"/>
      <c r="K92" s="273" t="s">
        <v>949</v>
      </c>
      <c r="L92" s="116"/>
      <c r="M92" s="123">
        <v>59</v>
      </c>
      <c r="N92" s="123"/>
      <c r="O92" s="123"/>
      <c r="P92" s="123"/>
      <c r="Q92" s="123" t="s">
        <v>227</v>
      </c>
      <c r="R92" s="70"/>
      <c r="S92" s="123"/>
      <c r="T92" s="123"/>
      <c r="U92" s="123"/>
      <c r="V92" s="123" t="s">
        <v>966</v>
      </c>
      <c r="W92" s="123"/>
      <c r="X92" s="123"/>
      <c r="Y92" s="123"/>
      <c r="Z92" s="123"/>
      <c r="AA92" s="123"/>
      <c r="AB92" s="44"/>
      <c r="AC92" s="44"/>
      <c r="AD92" s="44"/>
      <c r="AE92" s="44"/>
    </row>
    <row r="93" spans="1:31" s="2" customFormat="1" ht="41.25" customHeight="1">
      <c r="A93" s="117"/>
      <c r="B93" s="116"/>
      <c r="C93" s="116" t="s">
        <v>361</v>
      </c>
      <c r="D93" s="268" t="s">
        <v>53</v>
      </c>
      <c r="E93" s="268" t="s">
        <v>54</v>
      </c>
      <c r="F93" s="262" t="s">
        <v>55</v>
      </c>
      <c r="G93" s="123"/>
      <c r="H93" s="123"/>
      <c r="I93" s="123"/>
      <c r="J93" s="271" t="s">
        <v>56</v>
      </c>
      <c r="K93" s="273"/>
      <c r="L93" s="116"/>
      <c r="M93" s="123">
        <v>56</v>
      </c>
      <c r="N93" s="123"/>
      <c r="O93" s="123"/>
      <c r="P93" s="123"/>
      <c r="Q93" s="123" t="s">
        <v>227</v>
      </c>
      <c r="R93" s="63" t="s">
        <v>966</v>
      </c>
      <c r="S93" s="123"/>
      <c r="T93" s="123"/>
      <c r="U93" s="123"/>
      <c r="V93" s="123" t="s">
        <v>966</v>
      </c>
      <c r="W93" s="123"/>
      <c r="X93" s="123"/>
      <c r="Y93" s="123"/>
      <c r="Z93" s="123"/>
      <c r="AA93" s="123"/>
      <c r="AB93" s="44"/>
      <c r="AC93" s="44"/>
      <c r="AD93" s="44"/>
      <c r="AE93" s="44"/>
    </row>
    <row r="94" spans="1:31" s="2" customFormat="1" ht="41.25" customHeight="1">
      <c r="A94" s="117"/>
      <c r="B94" s="116"/>
      <c r="C94" s="116" t="s">
        <v>362</v>
      </c>
      <c r="D94" s="270"/>
      <c r="E94" s="270"/>
      <c r="F94" s="286"/>
      <c r="G94" s="123"/>
      <c r="H94" s="123"/>
      <c r="I94" s="123"/>
      <c r="J94" s="287"/>
      <c r="K94" s="273"/>
      <c r="L94" s="116"/>
      <c r="M94" s="123">
        <v>55</v>
      </c>
      <c r="N94" s="123"/>
      <c r="O94" s="123"/>
      <c r="P94" s="123"/>
      <c r="Q94" s="123" t="s">
        <v>227</v>
      </c>
      <c r="R94" s="70"/>
      <c r="S94" s="123"/>
      <c r="T94" s="123"/>
      <c r="U94" s="123"/>
      <c r="V94" s="123" t="s">
        <v>966</v>
      </c>
      <c r="W94" s="123"/>
      <c r="X94" s="123"/>
      <c r="Y94" s="123"/>
      <c r="Z94" s="123"/>
      <c r="AA94" s="123"/>
      <c r="AB94" s="44"/>
      <c r="AC94" s="44"/>
      <c r="AD94" s="44"/>
      <c r="AE94" s="44"/>
    </row>
    <row r="95" spans="1:31" s="2" customFormat="1" ht="41.25" customHeight="1">
      <c r="A95" s="117"/>
      <c r="B95" s="116"/>
      <c r="C95" s="116" t="s">
        <v>363</v>
      </c>
      <c r="D95" s="270"/>
      <c r="E95" s="270"/>
      <c r="F95" s="286"/>
      <c r="G95" s="123"/>
      <c r="H95" s="123"/>
      <c r="I95" s="123"/>
      <c r="J95" s="287"/>
      <c r="K95" s="273"/>
      <c r="L95" s="116"/>
      <c r="M95" s="123">
        <v>55</v>
      </c>
      <c r="N95" s="123"/>
      <c r="O95" s="123"/>
      <c r="P95" s="123"/>
      <c r="Q95" s="123" t="s">
        <v>227</v>
      </c>
      <c r="R95" s="70"/>
      <c r="S95" s="123"/>
      <c r="T95" s="123"/>
      <c r="U95" s="123"/>
      <c r="V95" s="123" t="s">
        <v>966</v>
      </c>
      <c r="W95" s="123"/>
      <c r="X95" s="123"/>
      <c r="Y95" s="123"/>
      <c r="Z95" s="123"/>
      <c r="AA95" s="123"/>
      <c r="AB95" s="44"/>
      <c r="AC95" s="44"/>
      <c r="AD95" s="44"/>
      <c r="AE95" s="44"/>
    </row>
    <row r="96" spans="1:31" s="2" customFormat="1" ht="41.25" customHeight="1">
      <c r="A96" s="117"/>
      <c r="B96" s="116"/>
      <c r="C96" s="116" t="s">
        <v>364</v>
      </c>
      <c r="D96" s="270"/>
      <c r="E96" s="270"/>
      <c r="F96" s="286"/>
      <c r="G96" s="123"/>
      <c r="H96" s="123"/>
      <c r="I96" s="123"/>
      <c r="J96" s="287"/>
      <c r="K96" s="273"/>
      <c r="L96" s="116"/>
      <c r="M96" s="123">
        <v>54</v>
      </c>
      <c r="N96" s="123"/>
      <c r="O96" s="123"/>
      <c r="P96" s="123"/>
      <c r="Q96" s="123" t="s">
        <v>227</v>
      </c>
      <c r="R96" s="70"/>
      <c r="S96" s="123"/>
      <c r="T96" s="123"/>
      <c r="U96" s="123"/>
      <c r="V96" s="123" t="s">
        <v>966</v>
      </c>
      <c r="W96" s="123"/>
      <c r="X96" s="123"/>
      <c r="Y96" s="123"/>
      <c r="Z96" s="123"/>
      <c r="AA96" s="123"/>
      <c r="AB96" s="44"/>
      <c r="AC96" s="44"/>
      <c r="AD96" s="44"/>
      <c r="AE96" s="44"/>
    </row>
    <row r="97" spans="1:31" s="2" customFormat="1" ht="41.25" customHeight="1">
      <c r="A97" s="117"/>
      <c r="B97" s="116"/>
      <c r="C97" s="116" t="s">
        <v>365</v>
      </c>
      <c r="D97" s="270"/>
      <c r="E97" s="270"/>
      <c r="F97" s="286"/>
      <c r="G97" s="123"/>
      <c r="H97" s="123"/>
      <c r="I97" s="123"/>
      <c r="J97" s="287"/>
      <c r="K97" s="273"/>
      <c r="L97" s="116"/>
      <c r="M97" s="123">
        <v>53</v>
      </c>
      <c r="N97" s="123"/>
      <c r="O97" s="123"/>
      <c r="P97" s="123"/>
      <c r="Q97" s="123" t="s">
        <v>227</v>
      </c>
      <c r="R97" s="70"/>
      <c r="S97" s="123"/>
      <c r="T97" s="123"/>
      <c r="U97" s="123"/>
      <c r="V97" s="123" t="s">
        <v>966</v>
      </c>
      <c r="W97" s="123"/>
      <c r="X97" s="123"/>
      <c r="Y97" s="123"/>
      <c r="Z97" s="123"/>
      <c r="AA97" s="123"/>
      <c r="AB97" s="44"/>
      <c r="AC97" s="44"/>
      <c r="AD97" s="44"/>
      <c r="AE97" s="44"/>
    </row>
    <row r="98" spans="1:31" s="2" customFormat="1" ht="41.25" customHeight="1">
      <c r="A98" s="117"/>
      <c r="B98" s="116"/>
      <c r="C98" s="116" t="s">
        <v>366</v>
      </c>
      <c r="D98" s="270"/>
      <c r="E98" s="270"/>
      <c r="F98" s="286"/>
      <c r="G98" s="123"/>
      <c r="H98" s="123"/>
      <c r="I98" s="123"/>
      <c r="J98" s="287"/>
      <c r="K98" s="273"/>
      <c r="L98" s="116"/>
      <c r="M98" s="123">
        <v>54</v>
      </c>
      <c r="N98" s="123"/>
      <c r="O98" s="123"/>
      <c r="P98" s="123"/>
      <c r="Q98" s="123" t="s">
        <v>227</v>
      </c>
      <c r="R98" s="70"/>
      <c r="S98" s="123"/>
      <c r="T98" s="123"/>
      <c r="U98" s="123"/>
      <c r="V98" s="123" t="s">
        <v>966</v>
      </c>
      <c r="W98" s="123"/>
      <c r="X98" s="123"/>
      <c r="Y98" s="123"/>
      <c r="Z98" s="123"/>
      <c r="AA98" s="123"/>
      <c r="AB98" s="44"/>
      <c r="AC98" s="44"/>
      <c r="AD98" s="44"/>
      <c r="AE98" s="44"/>
    </row>
    <row r="99" spans="1:31" s="2" customFormat="1" ht="41.25" customHeight="1">
      <c r="A99" s="117"/>
      <c r="B99" s="116"/>
      <c r="C99" s="116" t="s">
        <v>367</v>
      </c>
      <c r="D99" s="270"/>
      <c r="E99" s="270"/>
      <c r="F99" s="286"/>
      <c r="G99" s="123"/>
      <c r="H99" s="123"/>
      <c r="I99" s="123"/>
      <c r="J99" s="287"/>
      <c r="K99" s="273"/>
      <c r="L99" s="116"/>
      <c r="M99" s="123">
        <v>54</v>
      </c>
      <c r="N99" s="123"/>
      <c r="O99" s="123"/>
      <c r="P99" s="123"/>
      <c r="Q99" s="123" t="s">
        <v>227</v>
      </c>
      <c r="R99" s="70"/>
      <c r="S99" s="123"/>
      <c r="T99" s="123"/>
      <c r="U99" s="123"/>
      <c r="V99" s="123" t="s">
        <v>966</v>
      </c>
      <c r="W99" s="123"/>
      <c r="X99" s="123"/>
      <c r="Y99" s="123"/>
      <c r="Z99" s="123"/>
      <c r="AA99" s="123"/>
      <c r="AB99" s="44"/>
      <c r="AC99" s="44"/>
      <c r="AD99" s="44"/>
      <c r="AE99" s="44"/>
    </row>
    <row r="100" spans="1:31" s="2" customFormat="1" ht="41.25" customHeight="1">
      <c r="A100" s="117"/>
      <c r="B100" s="116"/>
      <c r="C100" s="116" t="s">
        <v>368</v>
      </c>
      <c r="D100" s="270"/>
      <c r="E100" s="270"/>
      <c r="F100" s="286"/>
      <c r="G100" s="123"/>
      <c r="H100" s="123"/>
      <c r="I100" s="123"/>
      <c r="J100" s="287"/>
      <c r="K100" s="273"/>
      <c r="L100" s="116"/>
      <c r="M100" s="123">
        <v>54</v>
      </c>
      <c r="N100" s="123"/>
      <c r="O100" s="123"/>
      <c r="P100" s="123"/>
      <c r="Q100" s="123" t="s">
        <v>227</v>
      </c>
      <c r="R100" s="70"/>
      <c r="S100" s="123"/>
      <c r="T100" s="123"/>
      <c r="U100" s="123"/>
      <c r="V100" s="123" t="s">
        <v>966</v>
      </c>
      <c r="W100" s="123"/>
      <c r="X100" s="123"/>
      <c r="Y100" s="123"/>
      <c r="Z100" s="123"/>
      <c r="AA100" s="123"/>
      <c r="AB100" s="44"/>
      <c r="AC100" s="44"/>
      <c r="AD100" s="44"/>
      <c r="AE100" s="44"/>
    </row>
    <row r="101" spans="1:31" s="2" customFormat="1" ht="41.25" customHeight="1">
      <c r="A101" s="117"/>
      <c r="B101" s="116"/>
      <c r="C101" s="116" t="s">
        <v>369</v>
      </c>
      <c r="D101" s="270"/>
      <c r="E101" s="270"/>
      <c r="F101" s="286"/>
      <c r="G101" s="123"/>
      <c r="H101" s="123"/>
      <c r="I101" s="123"/>
      <c r="J101" s="287"/>
      <c r="K101" s="273"/>
      <c r="L101" s="116"/>
      <c r="M101" s="123">
        <v>55</v>
      </c>
      <c r="N101" s="123"/>
      <c r="O101" s="123"/>
      <c r="P101" s="123"/>
      <c r="Q101" s="123" t="s">
        <v>227</v>
      </c>
      <c r="R101" s="70"/>
      <c r="S101" s="123"/>
      <c r="T101" s="123"/>
      <c r="U101" s="123"/>
      <c r="V101" s="123" t="s">
        <v>966</v>
      </c>
      <c r="W101" s="123"/>
      <c r="X101" s="123"/>
      <c r="Y101" s="123"/>
      <c r="Z101" s="123"/>
      <c r="AA101" s="123"/>
      <c r="AB101" s="44"/>
      <c r="AC101" s="44"/>
      <c r="AD101" s="44"/>
      <c r="AE101" s="44"/>
    </row>
    <row r="102" spans="1:31" s="2" customFormat="1" ht="41.25" customHeight="1">
      <c r="A102" s="117"/>
      <c r="B102" s="116"/>
      <c r="C102" s="116" t="s">
        <v>371</v>
      </c>
      <c r="D102" s="270"/>
      <c r="E102" s="270"/>
      <c r="F102" s="286"/>
      <c r="G102" s="123"/>
      <c r="H102" s="123"/>
      <c r="I102" s="123"/>
      <c r="J102" s="287"/>
      <c r="K102" s="273"/>
      <c r="L102" s="116"/>
      <c r="M102" s="123">
        <v>54</v>
      </c>
      <c r="N102" s="123"/>
      <c r="O102" s="123"/>
      <c r="P102" s="123"/>
      <c r="Q102" s="123" t="s">
        <v>227</v>
      </c>
      <c r="R102" s="70"/>
      <c r="S102" s="123"/>
      <c r="T102" s="123"/>
      <c r="U102" s="123"/>
      <c r="V102" s="123" t="s">
        <v>966</v>
      </c>
      <c r="W102" s="123"/>
      <c r="X102" s="123"/>
      <c r="Y102" s="123"/>
      <c r="Z102" s="123"/>
      <c r="AA102" s="123"/>
      <c r="AB102" s="44"/>
      <c r="AC102" s="44"/>
      <c r="AD102" s="44"/>
      <c r="AE102" s="44"/>
    </row>
    <row r="103" spans="1:31" s="2" customFormat="1" ht="41.25" customHeight="1">
      <c r="A103" s="117"/>
      <c r="B103" s="116"/>
      <c r="C103" s="116" t="s">
        <v>370</v>
      </c>
      <c r="D103" s="269"/>
      <c r="E103" s="269"/>
      <c r="F103" s="263"/>
      <c r="G103" s="123"/>
      <c r="H103" s="123"/>
      <c r="I103" s="123"/>
      <c r="J103" s="288"/>
      <c r="K103" s="273"/>
      <c r="L103" s="116"/>
      <c r="M103" s="123">
        <v>54</v>
      </c>
      <c r="N103" s="123"/>
      <c r="O103" s="123"/>
      <c r="P103" s="123"/>
      <c r="Q103" s="123" t="s">
        <v>227</v>
      </c>
      <c r="R103" s="96"/>
      <c r="S103" s="123"/>
      <c r="T103" s="123"/>
      <c r="U103" s="123"/>
      <c r="V103" s="123" t="s">
        <v>966</v>
      </c>
      <c r="W103" s="123"/>
      <c r="X103" s="123"/>
      <c r="Y103" s="123"/>
      <c r="Z103" s="123"/>
      <c r="AA103" s="123"/>
      <c r="AB103" s="44"/>
      <c r="AC103" s="44"/>
      <c r="AD103" s="44"/>
      <c r="AE103" s="44"/>
    </row>
    <row r="104" spans="1:31" s="2" customFormat="1" ht="107.25" customHeight="1">
      <c r="A104" s="117"/>
      <c r="B104" s="116"/>
      <c r="C104" s="116" t="s">
        <v>314</v>
      </c>
      <c r="D104" s="116" t="s">
        <v>315</v>
      </c>
      <c r="E104" s="116" t="s">
        <v>54</v>
      </c>
      <c r="F104" s="123" t="s">
        <v>316</v>
      </c>
      <c r="G104" s="123" t="s">
        <v>966</v>
      </c>
      <c r="H104" s="123"/>
      <c r="I104" s="123"/>
      <c r="J104" s="130" t="s">
        <v>317</v>
      </c>
      <c r="K104" s="116" t="s">
        <v>949</v>
      </c>
      <c r="L104" s="116"/>
      <c r="M104" s="123">
        <v>62</v>
      </c>
      <c r="N104" s="123"/>
      <c r="O104" s="123"/>
      <c r="P104" s="123"/>
      <c r="Q104" s="123" t="s">
        <v>319</v>
      </c>
      <c r="R104" s="123" t="s">
        <v>966</v>
      </c>
      <c r="S104" s="123"/>
      <c r="T104" s="123"/>
      <c r="U104" s="123"/>
      <c r="V104" s="123" t="s">
        <v>966</v>
      </c>
      <c r="W104" s="123"/>
      <c r="X104" s="123"/>
      <c r="Y104" s="123"/>
      <c r="Z104" s="123"/>
      <c r="AA104" s="123"/>
      <c r="AB104" s="44"/>
      <c r="AC104" s="44"/>
      <c r="AD104" s="44"/>
      <c r="AE104" s="44"/>
    </row>
    <row r="105" spans="1:31" s="2" customFormat="1" ht="70.5" customHeight="1">
      <c r="A105" s="117"/>
      <c r="B105" s="116"/>
      <c r="C105" s="116" t="s">
        <v>863</v>
      </c>
      <c r="D105" s="116" t="s">
        <v>864</v>
      </c>
      <c r="E105" s="116" t="s">
        <v>865</v>
      </c>
      <c r="F105" s="123" t="s">
        <v>866</v>
      </c>
      <c r="G105" s="123"/>
      <c r="H105" s="123"/>
      <c r="I105" s="123"/>
      <c r="J105" s="129" t="s">
        <v>886</v>
      </c>
      <c r="K105" s="116" t="s">
        <v>822</v>
      </c>
      <c r="L105" s="116"/>
      <c r="M105" s="123">
        <v>57</v>
      </c>
      <c r="N105" s="123"/>
      <c r="O105" s="123"/>
      <c r="P105" s="123"/>
      <c r="Q105" s="123" t="s">
        <v>227</v>
      </c>
      <c r="R105" s="123"/>
      <c r="S105" s="123"/>
      <c r="T105" s="123"/>
      <c r="U105" s="123" t="s">
        <v>966</v>
      </c>
      <c r="V105" s="123" t="s">
        <v>966</v>
      </c>
      <c r="W105" s="123"/>
      <c r="X105" s="123"/>
      <c r="Y105" s="123"/>
      <c r="Z105" s="123"/>
      <c r="AA105" s="123"/>
      <c r="AB105" s="44"/>
      <c r="AC105" s="44"/>
      <c r="AD105" s="44"/>
      <c r="AE105" s="44"/>
    </row>
    <row r="106" spans="1:31" s="2" customFormat="1">
      <c r="A106" s="123"/>
      <c r="B106" s="135"/>
      <c r="C106" s="116"/>
      <c r="D106" s="123"/>
      <c r="E106" s="123"/>
      <c r="F106" s="116"/>
      <c r="G106" s="116"/>
      <c r="H106" s="116"/>
      <c r="I106" s="116"/>
      <c r="J106" s="130"/>
      <c r="K106" s="116"/>
      <c r="L106" s="116"/>
      <c r="M106" s="123"/>
      <c r="N106" s="44"/>
      <c r="O106" s="44"/>
      <c r="P106" s="44"/>
      <c r="Q106" s="44"/>
      <c r="R106" s="116"/>
      <c r="S106" s="123"/>
      <c r="T106" s="123"/>
      <c r="U106" s="116"/>
      <c r="V106" s="116"/>
      <c r="W106" s="116"/>
      <c r="X106" s="116"/>
      <c r="Y106" s="116"/>
      <c r="Z106" s="116"/>
      <c r="AA106" s="116"/>
      <c r="AB106" s="44"/>
      <c r="AC106" s="44"/>
      <c r="AD106" s="44"/>
      <c r="AE106" s="44"/>
    </row>
    <row r="107" spans="1:31" s="2" customFormat="1">
      <c r="A107" s="123"/>
      <c r="B107" s="135"/>
      <c r="C107" s="116"/>
      <c r="D107" s="123"/>
      <c r="E107" s="123"/>
      <c r="F107" s="116"/>
      <c r="G107" s="116"/>
      <c r="H107" s="116"/>
      <c r="I107" s="116"/>
      <c r="J107" s="130"/>
      <c r="K107" s="116"/>
      <c r="L107" s="116"/>
      <c r="M107" s="123"/>
      <c r="N107" s="44"/>
      <c r="O107" s="44"/>
      <c r="P107" s="44"/>
      <c r="Q107" s="44"/>
      <c r="R107" s="116"/>
      <c r="S107" s="123"/>
      <c r="T107" s="123"/>
      <c r="U107" s="116"/>
      <c r="V107" s="116"/>
      <c r="W107" s="116"/>
      <c r="X107" s="116"/>
      <c r="Y107" s="116"/>
      <c r="Z107" s="116"/>
      <c r="AA107" s="116"/>
      <c r="AB107" s="44"/>
      <c r="AC107" s="44"/>
      <c r="AD107" s="44"/>
      <c r="AE107" s="44"/>
    </row>
    <row r="108" spans="1:31" s="17" customFormat="1" ht="31.5">
      <c r="A108" s="117">
        <v>11</v>
      </c>
      <c r="B108" s="118" t="s">
        <v>909</v>
      </c>
      <c r="C108" s="118">
        <f>COUNTA(C109:C124)</f>
        <v>13</v>
      </c>
      <c r="D108" s="117">
        <f t="shared" ref="D108:AA108" si="14">COUNTA(D109:D124)</f>
        <v>6</v>
      </c>
      <c r="E108" s="117">
        <f t="shared" si="14"/>
        <v>6</v>
      </c>
      <c r="F108" s="117">
        <f t="shared" si="14"/>
        <v>6</v>
      </c>
      <c r="G108" s="117">
        <f t="shared" si="14"/>
        <v>0</v>
      </c>
      <c r="H108" s="117">
        <f t="shared" si="14"/>
        <v>0</v>
      </c>
      <c r="I108" s="117"/>
      <c r="J108" s="118"/>
      <c r="K108" s="117"/>
      <c r="L108" s="117"/>
      <c r="M108" s="117"/>
      <c r="N108" s="117">
        <f t="shared" si="14"/>
        <v>0</v>
      </c>
      <c r="O108" s="117">
        <f t="shared" si="14"/>
        <v>0</v>
      </c>
      <c r="P108" s="117">
        <f t="shared" si="14"/>
        <v>0</v>
      </c>
      <c r="Q108" s="117">
        <f t="shared" si="14"/>
        <v>13</v>
      </c>
      <c r="R108" s="117">
        <f t="shared" si="14"/>
        <v>1</v>
      </c>
      <c r="S108" s="117">
        <f t="shared" si="14"/>
        <v>2</v>
      </c>
      <c r="T108" s="117">
        <f t="shared" si="14"/>
        <v>2</v>
      </c>
      <c r="U108" s="117">
        <f t="shared" si="14"/>
        <v>1</v>
      </c>
      <c r="V108" s="117">
        <f t="shared" si="14"/>
        <v>5</v>
      </c>
      <c r="W108" s="117">
        <f t="shared" si="14"/>
        <v>1</v>
      </c>
      <c r="X108" s="117">
        <f t="shared" si="14"/>
        <v>0</v>
      </c>
      <c r="Y108" s="117">
        <f t="shared" si="14"/>
        <v>7</v>
      </c>
      <c r="Z108" s="117">
        <f t="shared" si="14"/>
        <v>0</v>
      </c>
      <c r="AA108" s="117">
        <f t="shared" si="14"/>
        <v>0</v>
      </c>
      <c r="AB108" s="117"/>
      <c r="AC108" s="117"/>
      <c r="AD108" s="117"/>
      <c r="AE108" s="117"/>
    </row>
    <row r="109" spans="1:31" s="2" customFormat="1" ht="87" customHeight="1">
      <c r="A109" s="117"/>
      <c r="B109" s="116"/>
      <c r="C109" s="116" t="s">
        <v>871</v>
      </c>
      <c r="D109" s="273" t="s">
        <v>383</v>
      </c>
      <c r="E109" s="273" t="s">
        <v>384</v>
      </c>
      <c r="F109" s="305" t="s">
        <v>872</v>
      </c>
      <c r="G109" s="123"/>
      <c r="H109" s="123"/>
      <c r="I109" s="123" t="s">
        <v>1685</v>
      </c>
      <c r="J109" s="307" t="s">
        <v>883</v>
      </c>
      <c r="K109" s="116" t="s">
        <v>822</v>
      </c>
      <c r="L109" s="116"/>
      <c r="M109" s="123">
        <v>61</v>
      </c>
      <c r="N109" s="123"/>
      <c r="O109" s="123"/>
      <c r="P109" s="123"/>
      <c r="Q109" s="123" t="s">
        <v>227</v>
      </c>
      <c r="R109" s="123"/>
      <c r="S109" s="305" t="s">
        <v>966</v>
      </c>
      <c r="T109" s="123"/>
      <c r="U109" s="123"/>
      <c r="V109" s="123" t="s">
        <v>966</v>
      </c>
      <c r="W109" s="123"/>
      <c r="X109" s="123"/>
      <c r="Y109" s="123"/>
      <c r="Z109" s="123"/>
      <c r="AA109" s="123"/>
      <c r="AB109" s="44"/>
      <c r="AC109" s="44"/>
      <c r="AD109" s="44"/>
      <c r="AE109" s="44"/>
    </row>
    <row r="110" spans="1:31" s="2" customFormat="1" ht="47.25">
      <c r="A110" s="117"/>
      <c r="B110" s="7"/>
      <c r="C110" s="116" t="s">
        <v>382</v>
      </c>
      <c r="D110" s="273"/>
      <c r="E110" s="273"/>
      <c r="F110" s="305"/>
      <c r="G110" s="123"/>
      <c r="H110" s="123"/>
      <c r="I110" s="123" t="s">
        <v>1685</v>
      </c>
      <c r="J110" s="307"/>
      <c r="K110" s="116" t="s">
        <v>950</v>
      </c>
      <c r="L110" s="116"/>
      <c r="M110" s="123">
        <v>64</v>
      </c>
      <c r="N110" s="123"/>
      <c r="O110" s="123"/>
      <c r="P110" s="123"/>
      <c r="Q110" s="123" t="s">
        <v>227</v>
      </c>
      <c r="R110" s="123"/>
      <c r="S110" s="305"/>
      <c r="T110" s="123"/>
      <c r="U110" s="123"/>
      <c r="V110" s="123"/>
      <c r="W110" s="123" t="s">
        <v>966</v>
      </c>
      <c r="X110" s="123"/>
      <c r="Y110" s="123"/>
      <c r="Z110" s="123"/>
      <c r="AA110" s="123"/>
      <c r="AB110" s="44"/>
      <c r="AC110" s="44"/>
      <c r="AD110" s="44"/>
      <c r="AE110" s="44"/>
    </row>
    <row r="111" spans="1:31" s="2" customFormat="1" ht="103.5" customHeight="1">
      <c r="A111" s="117"/>
      <c r="B111" s="118"/>
      <c r="C111" s="116" t="s">
        <v>355</v>
      </c>
      <c r="D111" s="116" t="s">
        <v>356</v>
      </c>
      <c r="E111" s="116" t="s">
        <v>357</v>
      </c>
      <c r="F111" s="116" t="s">
        <v>358</v>
      </c>
      <c r="G111" s="116"/>
      <c r="H111" s="116"/>
      <c r="I111" s="116"/>
      <c r="J111" s="130" t="s">
        <v>359</v>
      </c>
      <c r="K111" s="116" t="s">
        <v>951</v>
      </c>
      <c r="L111" s="116"/>
      <c r="M111" s="123">
        <v>57</v>
      </c>
      <c r="N111" s="123"/>
      <c r="O111" s="123"/>
      <c r="P111" s="123"/>
      <c r="Q111" s="123" t="s">
        <v>227</v>
      </c>
      <c r="R111" s="123"/>
      <c r="S111" s="123"/>
      <c r="T111" s="123" t="s">
        <v>966</v>
      </c>
      <c r="U111" s="123"/>
      <c r="V111" s="123" t="s">
        <v>966</v>
      </c>
      <c r="W111" s="123"/>
      <c r="X111" s="123"/>
      <c r="Y111" s="123"/>
      <c r="Z111" s="123"/>
      <c r="AA111" s="123"/>
      <c r="AB111" s="44"/>
      <c r="AC111" s="44"/>
      <c r="AD111" s="44"/>
      <c r="AE111" s="44"/>
    </row>
    <row r="112" spans="1:31" s="2" customFormat="1">
      <c r="A112" s="117"/>
      <c r="B112" s="116"/>
      <c r="C112" s="116"/>
      <c r="D112" s="54"/>
      <c r="E112" s="54"/>
      <c r="F112" s="54"/>
      <c r="G112" s="116"/>
      <c r="H112" s="116"/>
      <c r="I112" s="116"/>
      <c r="J112" s="56"/>
      <c r="K112" s="116"/>
      <c r="L112" s="95"/>
      <c r="M112" s="123"/>
      <c r="N112" s="123"/>
      <c r="O112" s="123"/>
      <c r="P112" s="123"/>
      <c r="Q112" s="123"/>
      <c r="R112" s="6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44"/>
      <c r="AC112" s="44"/>
      <c r="AD112" s="44"/>
      <c r="AE112" s="44"/>
    </row>
    <row r="113" spans="1:31" s="2" customFormat="1" ht="63">
      <c r="A113" s="117"/>
      <c r="B113" s="116"/>
      <c r="C113" s="116" t="s">
        <v>334</v>
      </c>
      <c r="D113" s="268" t="s">
        <v>204</v>
      </c>
      <c r="E113" s="268" t="s">
        <v>205</v>
      </c>
      <c r="F113" s="268" t="s">
        <v>206</v>
      </c>
      <c r="G113" s="116"/>
      <c r="H113" s="116"/>
      <c r="I113" s="116"/>
      <c r="J113" s="271" t="s">
        <v>207</v>
      </c>
      <c r="K113" s="116" t="s">
        <v>952</v>
      </c>
      <c r="L113" s="116"/>
      <c r="M113" s="123">
        <v>54</v>
      </c>
      <c r="N113" s="123"/>
      <c r="O113" s="123"/>
      <c r="P113" s="123"/>
      <c r="Q113" s="123" t="s">
        <v>227</v>
      </c>
      <c r="R113" s="262" t="s">
        <v>966</v>
      </c>
      <c r="S113" s="123"/>
      <c r="T113" s="123"/>
      <c r="U113" s="123"/>
      <c r="V113" s="123"/>
      <c r="W113" s="123"/>
      <c r="X113" s="123"/>
      <c r="Y113" s="123" t="s">
        <v>966</v>
      </c>
      <c r="Z113" s="123"/>
      <c r="AA113" s="123"/>
      <c r="AB113" s="44"/>
      <c r="AC113" s="44"/>
      <c r="AD113" s="44"/>
      <c r="AE113" s="44"/>
    </row>
    <row r="114" spans="1:31" s="2" customFormat="1" ht="63">
      <c r="A114" s="117"/>
      <c r="B114" s="116"/>
      <c r="C114" s="116" t="s">
        <v>335</v>
      </c>
      <c r="D114" s="270"/>
      <c r="E114" s="270"/>
      <c r="F114" s="270"/>
      <c r="G114" s="116"/>
      <c r="H114" s="116"/>
      <c r="I114" s="116"/>
      <c r="J114" s="287"/>
      <c r="K114" s="116" t="s">
        <v>336</v>
      </c>
      <c r="L114" s="116"/>
      <c r="M114" s="123">
        <v>53</v>
      </c>
      <c r="N114" s="123"/>
      <c r="O114" s="123"/>
      <c r="P114" s="123"/>
      <c r="Q114" s="123" t="s">
        <v>227</v>
      </c>
      <c r="R114" s="286"/>
      <c r="S114" s="123"/>
      <c r="T114" s="123"/>
      <c r="U114" s="123"/>
      <c r="V114" s="123"/>
      <c r="W114" s="123"/>
      <c r="X114" s="123"/>
      <c r="Y114" s="123" t="s">
        <v>966</v>
      </c>
      <c r="Z114" s="123"/>
      <c r="AA114" s="123"/>
      <c r="AB114" s="44"/>
      <c r="AC114" s="44"/>
      <c r="AD114" s="44"/>
      <c r="AE114" s="44"/>
    </row>
    <row r="115" spans="1:31" s="2" customFormat="1" ht="57.75" customHeight="1">
      <c r="A115" s="117"/>
      <c r="B115" s="116"/>
      <c r="C115" s="116" t="s">
        <v>848</v>
      </c>
      <c r="D115" s="270"/>
      <c r="E115" s="270"/>
      <c r="F115" s="270"/>
      <c r="G115" s="116"/>
      <c r="H115" s="116"/>
      <c r="I115" s="116"/>
      <c r="J115" s="287"/>
      <c r="K115" s="273" t="s">
        <v>850</v>
      </c>
      <c r="L115" s="116"/>
      <c r="M115" s="123">
        <v>55</v>
      </c>
      <c r="N115" s="123"/>
      <c r="O115" s="123"/>
      <c r="P115" s="123"/>
      <c r="Q115" s="123" t="s">
        <v>227</v>
      </c>
      <c r="R115" s="286"/>
      <c r="S115" s="123"/>
      <c r="T115" s="123"/>
      <c r="U115" s="123"/>
      <c r="V115" s="123"/>
      <c r="W115" s="123"/>
      <c r="X115" s="123"/>
      <c r="Y115" s="123" t="s">
        <v>966</v>
      </c>
      <c r="Z115" s="123"/>
      <c r="AA115" s="123"/>
      <c r="AB115" s="44"/>
      <c r="AC115" s="44"/>
      <c r="AD115" s="44"/>
      <c r="AE115" s="44"/>
    </row>
    <row r="116" spans="1:31" s="2" customFormat="1" ht="59.25" customHeight="1">
      <c r="A116" s="117"/>
      <c r="B116" s="116"/>
      <c r="C116" s="116" t="s">
        <v>849</v>
      </c>
      <c r="D116" s="269"/>
      <c r="E116" s="269"/>
      <c r="F116" s="269"/>
      <c r="G116" s="116"/>
      <c r="H116" s="116"/>
      <c r="I116" s="116"/>
      <c r="J116" s="288"/>
      <c r="K116" s="273"/>
      <c r="L116" s="116"/>
      <c r="M116" s="123">
        <v>53</v>
      </c>
      <c r="N116" s="123"/>
      <c r="O116" s="123"/>
      <c r="P116" s="123"/>
      <c r="Q116" s="123" t="s">
        <v>227</v>
      </c>
      <c r="R116" s="263"/>
      <c r="S116" s="123"/>
      <c r="T116" s="123"/>
      <c r="U116" s="123"/>
      <c r="V116" s="123"/>
      <c r="W116" s="123"/>
      <c r="X116" s="123"/>
      <c r="Y116" s="123" t="s">
        <v>966</v>
      </c>
      <c r="Z116" s="123"/>
      <c r="AA116" s="123"/>
      <c r="AB116" s="44"/>
      <c r="AC116" s="44"/>
      <c r="AD116" s="44"/>
      <c r="AE116" s="44"/>
    </row>
    <row r="117" spans="1:31" s="2" customFormat="1" ht="83.25" customHeight="1">
      <c r="A117" s="123"/>
      <c r="B117" s="116"/>
      <c r="C117" s="116" t="s">
        <v>829</v>
      </c>
      <c r="D117" s="273" t="s">
        <v>831</v>
      </c>
      <c r="E117" s="273" t="s">
        <v>832</v>
      </c>
      <c r="F117" s="305" t="s">
        <v>833</v>
      </c>
      <c r="G117" s="123"/>
      <c r="H117" s="123"/>
      <c r="I117" s="123"/>
      <c r="J117" s="307" t="s">
        <v>888</v>
      </c>
      <c r="K117" s="273" t="s">
        <v>822</v>
      </c>
      <c r="L117" s="116"/>
      <c r="M117" s="123">
        <v>59</v>
      </c>
      <c r="N117" s="123"/>
      <c r="O117" s="123"/>
      <c r="P117" s="123"/>
      <c r="Q117" s="123" t="s">
        <v>227</v>
      </c>
      <c r="R117" s="123"/>
      <c r="S117" s="123"/>
      <c r="T117" s="123"/>
      <c r="U117" s="305" t="s">
        <v>966</v>
      </c>
      <c r="V117" s="123" t="s">
        <v>966</v>
      </c>
      <c r="W117" s="123"/>
      <c r="X117" s="123"/>
      <c r="Y117" s="123"/>
      <c r="Z117" s="123"/>
      <c r="AA117" s="123"/>
      <c r="AB117" s="44"/>
      <c r="AC117" s="44"/>
      <c r="AD117" s="44"/>
      <c r="AE117" s="44"/>
    </row>
    <row r="118" spans="1:31" s="2" customFormat="1" ht="34.5" customHeight="1">
      <c r="A118" s="123"/>
      <c r="B118" s="116"/>
      <c r="C118" s="116" t="s">
        <v>830</v>
      </c>
      <c r="D118" s="273"/>
      <c r="E118" s="273"/>
      <c r="F118" s="305"/>
      <c r="G118" s="123"/>
      <c r="H118" s="123"/>
      <c r="I118" s="123"/>
      <c r="J118" s="307"/>
      <c r="K118" s="273"/>
      <c r="L118" s="116"/>
      <c r="M118" s="123">
        <v>57</v>
      </c>
      <c r="N118" s="123"/>
      <c r="O118" s="123"/>
      <c r="P118" s="123"/>
      <c r="Q118" s="123" t="s">
        <v>227</v>
      </c>
      <c r="R118" s="123"/>
      <c r="S118" s="123"/>
      <c r="T118" s="123"/>
      <c r="U118" s="305"/>
      <c r="V118" s="123" t="s">
        <v>966</v>
      </c>
      <c r="W118" s="123"/>
      <c r="X118" s="123"/>
      <c r="Y118" s="123"/>
      <c r="Z118" s="123"/>
      <c r="AA118" s="123"/>
      <c r="AB118" s="44"/>
      <c r="AC118" s="44"/>
      <c r="AD118" s="44"/>
      <c r="AE118" s="44"/>
    </row>
    <row r="119" spans="1:31" s="2" customFormat="1" ht="141" customHeight="1">
      <c r="A119" s="117"/>
      <c r="B119" s="116"/>
      <c r="C119" s="116" t="s">
        <v>350</v>
      </c>
      <c r="D119" s="273" t="s">
        <v>351</v>
      </c>
      <c r="E119" s="273" t="s">
        <v>352</v>
      </c>
      <c r="F119" s="305" t="s">
        <v>353</v>
      </c>
      <c r="G119" s="123"/>
      <c r="H119" s="123"/>
      <c r="I119" s="123"/>
      <c r="J119" s="306" t="s">
        <v>354</v>
      </c>
      <c r="K119" s="116" t="s">
        <v>953</v>
      </c>
      <c r="L119" s="116"/>
      <c r="M119" s="123">
        <v>58</v>
      </c>
      <c r="N119" s="123"/>
      <c r="O119" s="123"/>
      <c r="P119" s="123"/>
      <c r="Q119" s="123" t="s">
        <v>227</v>
      </c>
      <c r="R119" s="123"/>
      <c r="S119" s="305" t="s">
        <v>966</v>
      </c>
      <c r="T119" s="123"/>
      <c r="U119" s="123"/>
      <c r="V119" s="123"/>
      <c r="W119" s="123"/>
      <c r="X119" s="123"/>
      <c r="Y119" s="123" t="s">
        <v>966</v>
      </c>
      <c r="Z119" s="123"/>
      <c r="AA119" s="123"/>
      <c r="AB119" s="44"/>
      <c r="AC119" s="44"/>
      <c r="AD119" s="44"/>
      <c r="AE119" s="44"/>
    </row>
    <row r="120" spans="1:31" s="2" customFormat="1" ht="78.75" customHeight="1">
      <c r="A120" s="117"/>
      <c r="B120" s="116"/>
      <c r="C120" s="116" t="s">
        <v>846</v>
      </c>
      <c r="D120" s="273"/>
      <c r="E120" s="273"/>
      <c r="F120" s="305"/>
      <c r="G120" s="123"/>
      <c r="H120" s="123"/>
      <c r="I120" s="123"/>
      <c r="J120" s="306"/>
      <c r="K120" s="273" t="s">
        <v>822</v>
      </c>
      <c r="L120" s="116"/>
      <c r="M120" s="123">
        <v>55</v>
      </c>
      <c r="N120" s="123"/>
      <c r="O120" s="123"/>
      <c r="P120" s="123"/>
      <c r="Q120" s="123" t="s">
        <v>227</v>
      </c>
      <c r="R120" s="123"/>
      <c r="S120" s="305"/>
      <c r="T120" s="123"/>
      <c r="U120" s="123"/>
      <c r="V120" s="123"/>
      <c r="W120" s="123"/>
      <c r="X120" s="123"/>
      <c r="Y120" s="123" t="s">
        <v>966</v>
      </c>
      <c r="Z120" s="123"/>
      <c r="AA120" s="123"/>
      <c r="AB120" s="44"/>
      <c r="AC120" s="44"/>
      <c r="AD120" s="44"/>
      <c r="AE120" s="44"/>
    </row>
    <row r="121" spans="1:31" s="2" customFormat="1" ht="69" customHeight="1">
      <c r="A121" s="117"/>
      <c r="B121" s="116"/>
      <c r="C121" s="116" t="s">
        <v>847</v>
      </c>
      <c r="D121" s="273"/>
      <c r="E121" s="273"/>
      <c r="F121" s="305"/>
      <c r="G121" s="123"/>
      <c r="H121" s="123"/>
      <c r="I121" s="123"/>
      <c r="J121" s="306"/>
      <c r="K121" s="273"/>
      <c r="L121" s="116"/>
      <c r="M121" s="123">
        <v>54</v>
      </c>
      <c r="N121" s="123"/>
      <c r="O121" s="123"/>
      <c r="P121" s="123"/>
      <c r="Q121" s="123" t="s">
        <v>227</v>
      </c>
      <c r="R121" s="123"/>
      <c r="S121" s="305"/>
      <c r="T121" s="123"/>
      <c r="U121" s="123"/>
      <c r="V121" s="123"/>
      <c r="W121" s="123"/>
      <c r="X121" s="123"/>
      <c r="Y121" s="123" t="s">
        <v>966</v>
      </c>
      <c r="Z121" s="123"/>
      <c r="AA121" s="123"/>
      <c r="AB121" s="44"/>
      <c r="AC121" s="44"/>
      <c r="AD121" s="44"/>
      <c r="AE121" s="44"/>
    </row>
    <row r="122" spans="1:31" s="2" customFormat="1" ht="47.25">
      <c r="A122" s="117"/>
      <c r="B122" s="116"/>
      <c r="C122" s="116" t="s">
        <v>855</v>
      </c>
      <c r="D122" s="116" t="s">
        <v>856</v>
      </c>
      <c r="E122" s="116" t="s">
        <v>857</v>
      </c>
      <c r="F122" s="123" t="s">
        <v>858</v>
      </c>
      <c r="G122" s="123"/>
      <c r="H122" s="123"/>
      <c r="I122" s="123"/>
      <c r="J122" s="129" t="s">
        <v>893</v>
      </c>
      <c r="K122" s="116" t="s">
        <v>822</v>
      </c>
      <c r="L122" s="116"/>
      <c r="M122" s="123">
        <v>58</v>
      </c>
      <c r="N122" s="123"/>
      <c r="O122" s="123"/>
      <c r="P122" s="123"/>
      <c r="Q122" s="123" t="s">
        <v>227</v>
      </c>
      <c r="R122" s="123"/>
      <c r="S122" s="123"/>
      <c r="T122" s="123" t="s">
        <v>966</v>
      </c>
      <c r="U122" s="123"/>
      <c r="V122" s="123" t="s">
        <v>966</v>
      </c>
      <c r="W122" s="123"/>
      <c r="X122" s="123"/>
      <c r="Y122" s="123"/>
      <c r="Z122" s="123"/>
      <c r="AA122" s="123"/>
      <c r="AB122" s="44"/>
      <c r="AC122" s="44"/>
      <c r="AD122" s="44"/>
      <c r="AE122" s="44"/>
    </row>
    <row r="123" spans="1:31" s="2" customFormat="1">
      <c r="A123" s="123"/>
      <c r="B123" s="135"/>
      <c r="C123" s="116"/>
      <c r="D123" s="123"/>
      <c r="E123" s="123"/>
      <c r="F123" s="116"/>
      <c r="G123" s="116"/>
      <c r="H123" s="116"/>
      <c r="I123" s="116"/>
      <c r="J123" s="130"/>
      <c r="K123" s="116"/>
      <c r="L123" s="116"/>
      <c r="M123" s="123"/>
      <c r="N123" s="44"/>
      <c r="O123" s="44"/>
      <c r="P123" s="44"/>
      <c r="Q123" s="44"/>
      <c r="R123" s="116"/>
      <c r="S123" s="123"/>
      <c r="T123" s="123"/>
      <c r="U123" s="116"/>
      <c r="V123" s="116"/>
      <c r="W123" s="116"/>
      <c r="X123" s="116"/>
      <c r="Y123" s="116"/>
      <c r="Z123" s="116"/>
      <c r="AA123" s="116"/>
      <c r="AB123" s="44"/>
      <c r="AC123" s="44"/>
      <c r="AD123" s="44"/>
      <c r="AE123" s="44"/>
    </row>
    <row r="124" spans="1:31" s="2" customFormat="1">
      <c r="A124" s="123"/>
      <c r="B124" s="135"/>
      <c r="C124" s="116"/>
      <c r="D124" s="123"/>
      <c r="E124" s="123"/>
      <c r="F124" s="116"/>
      <c r="G124" s="116"/>
      <c r="H124" s="116"/>
      <c r="I124" s="116"/>
      <c r="J124" s="130"/>
      <c r="K124" s="116"/>
      <c r="L124" s="116"/>
      <c r="M124" s="123"/>
      <c r="N124" s="44"/>
      <c r="O124" s="44"/>
      <c r="P124" s="44"/>
      <c r="Q124" s="44"/>
      <c r="R124" s="116"/>
      <c r="S124" s="123"/>
      <c r="T124" s="123"/>
      <c r="U124" s="116"/>
      <c r="V124" s="116"/>
      <c r="W124" s="116"/>
      <c r="X124" s="116"/>
      <c r="Y124" s="116"/>
      <c r="Z124" s="116"/>
      <c r="AA124" s="116"/>
      <c r="AB124" s="44"/>
      <c r="AC124" s="44"/>
      <c r="AD124" s="44"/>
      <c r="AE124" s="44"/>
    </row>
    <row r="125" spans="1:31" s="17" customFormat="1" ht="31.5">
      <c r="A125" s="117">
        <v>12</v>
      </c>
      <c r="B125" s="118" t="s">
        <v>910</v>
      </c>
      <c r="C125" s="118">
        <f>COUNTA(C126:C131)</f>
        <v>4</v>
      </c>
      <c r="D125" s="117">
        <f t="shared" ref="D125:AA125" si="15">COUNTA(D126:D131)</f>
        <v>2</v>
      </c>
      <c r="E125" s="117">
        <f t="shared" si="15"/>
        <v>2</v>
      </c>
      <c r="F125" s="117">
        <f t="shared" si="15"/>
        <v>2</v>
      </c>
      <c r="G125" s="117">
        <f t="shared" si="15"/>
        <v>1</v>
      </c>
      <c r="H125" s="117">
        <f t="shared" si="15"/>
        <v>0</v>
      </c>
      <c r="I125" s="117">
        <f t="shared" si="15"/>
        <v>1</v>
      </c>
      <c r="J125" s="118"/>
      <c r="K125" s="117"/>
      <c r="L125" s="117"/>
      <c r="M125" s="117"/>
      <c r="N125" s="117">
        <f t="shared" si="15"/>
        <v>0</v>
      </c>
      <c r="O125" s="117">
        <f t="shared" si="15"/>
        <v>0</v>
      </c>
      <c r="P125" s="117">
        <f t="shared" si="15"/>
        <v>0</v>
      </c>
      <c r="Q125" s="117">
        <f t="shared" si="15"/>
        <v>4</v>
      </c>
      <c r="R125" s="117">
        <f t="shared" si="15"/>
        <v>1</v>
      </c>
      <c r="S125" s="117">
        <f t="shared" si="15"/>
        <v>1</v>
      </c>
      <c r="T125" s="117">
        <f t="shared" si="15"/>
        <v>0</v>
      </c>
      <c r="U125" s="117">
        <f t="shared" si="15"/>
        <v>0</v>
      </c>
      <c r="V125" s="117">
        <f t="shared" si="15"/>
        <v>4</v>
      </c>
      <c r="W125" s="117">
        <f t="shared" si="15"/>
        <v>0</v>
      </c>
      <c r="X125" s="117">
        <f t="shared" si="15"/>
        <v>0</v>
      </c>
      <c r="Y125" s="117">
        <f t="shared" si="15"/>
        <v>0</v>
      </c>
      <c r="Z125" s="117">
        <f t="shared" si="15"/>
        <v>0</v>
      </c>
      <c r="AA125" s="117">
        <f t="shared" si="15"/>
        <v>0</v>
      </c>
      <c r="AB125" s="117"/>
      <c r="AC125" s="117"/>
      <c r="AD125" s="117"/>
      <c r="AE125" s="117"/>
    </row>
    <row r="126" spans="1:31" s="2" customFormat="1" ht="88.5" customHeight="1">
      <c r="A126" s="117"/>
      <c r="B126" s="116"/>
      <c r="C126" s="116" t="s">
        <v>533</v>
      </c>
      <c r="D126" s="116" t="s">
        <v>534</v>
      </c>
      <c r="E126" s="116" t="s">
        <v>535</v>
      </c>
      <c r="F126" s="123" t="s">
        <v>536</v>
      </c>
      <c r="G126" s="123"/>
      <c r="H126" s="123"/>
      <c r="I126" s="123" t="s">
        <v>1685</v>
      </c>
      <c r="J126" s="129" t="s">
        <v>884</v>
      </c>
      <c r="K126" s="116" t="s">
        <v>537</v>
      </c>
      <c r="L126" s="116"/>
      <c r="M126" s="123">
        <v>69</v>
      </c>
      <c r="N126" s="123"/>
      <c r="O126" s="123"/>
      <c r="P126" s="123"/>
      <c r="Q126" s="123" t="s">
        <v>227</v>
      </c>
      <c r="R126" s="123"/>
      <c r="S126" s="123" t="s">
        <v>966</v>
      </c>
      <c r="T126" s="123"/>
      <c r="U126" s="123"/>
      <c r="V126" s="123" t="s">
        <v>966</v>
      </c>
      <c r="W126" s="123"/>
      <c r="X126" s="123"/>
      <c r="Y126" s="123"/>
      <c r="Z126" s="123"/>
      <c r="AA126" s="123"/>
      <c r="AB126" s="44"/>
      <c r="AC126" s="44"/>
      <c r="AD126" s="44"/>
      <c r="AE126" s="44"/>
    </row>
    <row r="127" spans="1:31" s="2" customFormat="1" ht="61.5" customHeight="1">
      <c r="A127" s="117"/>
      <c r="B127" s="116"/>
      <c r="C127" s="116" t="s">
        <v>320</v>
      </c>
      <c r="D127" s="273" t="s">
        <v>323</v>
      </c>
      <c r="E127" s="273" t="s">
        <v>324</v>
      </c>
      <c r="F127" s="305" t="s">
        <v>325</v>
      </c>
      <c r="G127" s="123"/>
      <c r="H127" s="123"/>
      <c r="I127" s="123"/>
      <c r="J127" s="306" t="s">
        <v>326</v>
      </c>
      <c r="K127" s="273" t="s">
        <v>953</v>
      </c>
      <c r="L127" s="116"/>
      <c r="M127" s="123">
        <v>59</v>
      </c>
      <c r="N127" s="123"/>
      <c r="O127" s="123"/>
      <c r="P127" s="123"/>
      <c r="Q127" s="123" t="s">
        <v>227</v>
      </c>
      <c r="R127" s="305" t="s">
        <v>966</v>
      </c>
      <c r="S127" s="123"/>
      <c r="T127" s="123"/>
      <c r="U127" s="123"/>
      <c r="V127" s="123" t="s">
        <v>966</v>
      </c>
      <c r="W127" s="123"/>
      <c r="X127" s="123"/>
      <c r="Y127" s="123"/>
      <c r="Z127" s="123"/>
      <c r="AA127" s="123"/>
      <c r="AB127" s="44"/>
      <c r="AC127" s="44"/>
      <c r="AD127" s="44"/>
      <c r="AE127" s="44"/>
    </row>
    <row r="128" spans="1:31" s="2" customFormat="1" ht="61.5" customHeight="1">
      <c r="A128" s="117"/>
      <c r="B128" s="116"/>
      <c r="C128" s="116" t="s">
        <v>321</v>
      </c>
      <c r="D128" s="273"/>
      <c r="E128" s="273"/>
      <c r="F128" s="305"/>
      <c r="G128" s="123" t="s">
        <v>966</v>
      </c>
      <c r="H128" s="123"/>
      <c r="I128" s="123"/>
      <c r="J128" s="306"/>
      <c r="K128" s="273"/>
      <c r="L128" s="116"/>
      <c r="M128" s="123">
        <v>59</v>
      </c>
      <c r="N128" s="123"/>
      <c r="O128" s="123"/>
      <c r="P128" s="123"/>
      <c r="Q128" s="123" t="s">
        <v>227</v>
      </c>
      <c r="R128" s="305"/>
      <c r="S128" s="123"/>
      <c r="T128" s="123"/>
      <c r="U128" s="123"/>
      <c r="V128" s="123" t="s">
        <v>966</v>
      </c>
      <c r="W128" s="123"/>
      <c r="X128" s="123"/>
      <c r="Y128" s="123"/>
      <c r="Z128" s="123"/>
      <c r="AA128" s="123"/>
      <c r="AB128" s="44"/>
      <c r="AC128" s="44"/>
      <c r="AD128" s="44"/>
      <c r="AE128" s="44"/>
    </row>
    <row r="129" spans="1:31" s="2" customFormat="1" ht="61.5" customHeight="1">
      <c r="A129" s="117"/>
      <c r="B129" s="116"/>
      <c r="C129" s="116" t="s">
        <v>322</v>
      </c>
      <c r="D129" s="273"/>
      <c r="E129" s="273"/>
      <c r="F129" s="305"/>
      <c r="G129" s="123"/>
      <c r="H129" s="123"/>
      <c r="I129" s="123"/>
      <c r="J129" s="306"/>
      <c r="K129" s="273"/>
      <c r="L129" s="116"/>
      <c r="M129" s="123">
        <v>62</v>
      </c>
      <c r="N129" s="123"/>
      <c r="O129" s="123"/>
      <c r="P129" s="123"/>
      <c r="Q129" s="123" t="s">
        <v>227</v>
      </c>
      <c r="R129" s="305"/>
      <c r="S129" s="123"/>
      <c r="T129" s="123"/>
      <c r="U129" s="123"/>
      <c r="V129" s="123" t="s">
        <v>966</v>
      </c>
      <c r="W129" s="123"/>
      <c r="X129" s="123"/>
      <c r="Y129" s="123"/>
      <c r="Z129" s="123"/>
      <c r="AA129" s="123"/>
      <c r="AB129" s="44"/>
      <c r="AC129" s="44"/>
      <c r="AD129" s="44"/>
      <c r="AE129" s="44"/>
    </row>
    <row r="130" spans="1:31" s="2" customFormat="1">
      <c r="A130" s="123"/>
      <c r="B130" s="135"/>
      <c r="C130" s="116"/>
      <c r="D130" s="123"/>
      <c r="E130" s="123"/>
      <c r="F130" s="116"/>
      <c r="G130" s="116"/>
      <c r="H130" s="116"/>
      <c r="I130" s="116"/>
      <c r="J130" s="130"/>
      <c r="K130" s="116"/>
      <c r="L130" s="116"/>
      <c r="M130" s="123"/>
      <c r="N130" s="44"/>
      <c r="O130" s="44"/>
      <c r="P130" s="44"/>
      <c r="Q130" s="44"/>
      <c r="R130" s="116"/>
      <c r="S130" s="123"/>
      <c r="T130" s="123"/>
      <c r="U130" s="116"/>
      <c r="V130" s="116"/>
      <c r="W130" s="116"/>
      <c r="X130" s="116"/>
      <c r="Y130" s="116"/>
      <c r="Z130" s="116"/>
      <c r="AA130" s="116"/>
      <c r="AB130" s="44"/>
      <c r="AC130" s="44"/>
      <c r="AD130" s="44"/>
      <c r="AE130" s="44"/>
    </row>
    <row r="131" spans="1:31" s="2" customFormat="1">
      <c r="A131" s="123"/>
      <c r="B131" s="135"/>
      <c r="C131" s="116"/>
      <c r="D131" s="123"/>
      <c r="E131" s="123"/>
      <c r="F131" s="116"/>
      <c r="G131" s="116"/>
      <c r="H131" s="116"/>
      <c r="I131" s="116"/>
      <c r="J131" s="130"/>
      <c r="K131" s="116"/>
      <c r="L131" s="116"/>
      <c r="M131" s="123"/>
      <c r="N131" s="44"/>
      <c r="O131" s="44"/>
      <c r="P131" s="44"/>
      <c r="Q131" s="44"/>
      <c r="R131" s="116"/>
      <c r="S131" s="123"/>
      <c r="T131" s="123"/>
      <c r="U131" s="116"/>
      <c r="V131" s="116"/>
      <c r="W131" s="116"/>
      <c r="X131" s="116"/>
      <c r="Y131" s="116"/>
      <c r="Z131" s="116"/>
      <c r="AA131" s="116"/>
      <c r="AB131" s="44"/>
      <c r="AC131" s="44"/>
      <c r="AD131" s="44"/>
      <c r="AE131" s="44"/>
    </row>
    <row r="132" spans="1:31" s="17" customFormat="1" ht="42" customHeight="1">
      <c r="A132" s="117">
        <v>13</v>
      </c>
      <c r="B132" s="118" t="s">
        <v>911</v>
      </c>
      <c r="C132" s="118">
        <f>COUNTA(C133:C143)</f>
        <v>9</v>
      </c>
      <c r="D132" s="117">
        <f t="shared" ref="D132:AA132" si="16">COUNTA(D133:D143)</f>
        <v>2</v>
      </c>
      <c r="E132" s="117">
        <f t="shared" si="16"/>
        <v>2</v>
      </c>
      <c r="F132" s="117">
        <f t="shared" si="16"/>
        <v>2</v>
      </c>
      <c r="G132" s="117">
        <f t="shared" si="16"/>
        <v>0</v>
      </c>
      <c r="H132" s="117">
        <f t="shared" si="16"/>
        <v>0</v>
      </c>
      <c r="I132" s="117">
        <f t="shared" si="16"/>
        <v>0</v>
      </c>
      <c r="J132" s="118"/>
      <c r="K132" s="117"/>
      <c r="L132" s="117"/>
      <c r="M132" s="117"/>
      <c r="N132" s="117">
        <f t="shared" si="16"/>
        <v>1</v>
      </c>
      <c r="O132" s="117">
        <f t="shared" si="16"/>
        <v>2</v>
      </c>
      <c r="P132" s="117">
        <f t="shared" si="16"/>
        <v>1</v>
      </c>
      <c r="Q132" s="117">
        <f t="shared" si="16"/>
        <v>5</v>
      </c>
      <c r="R132" s="117">
        <f t="shared" si="16"/>
        <v>2</v>
      </c>
      <c r="S132" s="117">
        <f t="shared" si="16"/>
        <v>0</v>
      </c>
      <c r="T132" s="117">
        <f t="shared" si="16"/>
        <v>0</v>
      </c>
      <c r="U132" s="117">
        <f t="shared" si="16"/>
        <v>0</v>
      </c>
      <c r="V132" s="117">
        <f t="shared" si="16"/>
        <v>9</v>
      </c>
      <c r="W132" s="117">
        <f t="shared" si="16"/>
        <v>0</v>
      </c>
      <c r="X132" s="117">
        <f t="shared" si="16"/>
        <v>0</v>
      </c>
      <c r="Y132" s="117">
        <f t="shared" si="16"/>
        <v>0</v>
      </c>
      <c r="Z132" s="117">
        <f t="shared" si="16"/>
        <v>0</v>
      </c>
      <c r="AA132" s="117">
        <f t="shared" si="16"/>
        <v>0</v>
      </c>
      <c r="AB132" s="117"/>
      <c r="AC132" s="117"/>
      <c r="AD132" s="117"/>
      <c r="AE132" s="117"/>
    </row>
    <row r="133" spans="1:31" s="14" customFormat="1" ht="92.25" customHeight="1">
      <c r="A133" s="117"/>
      <c r="B133" s="116"/>
      <c r="C133" s="116" t="s">
        <v>39</v>
      </c>
      <c r="D133" s="273" t="s">
        <v>40</v>
      </c>
      <c r="E133" s="273" t="s">
        <v>41</v>
      </c>
      <c r="F133" s="305" t="s">
        <v>42</v>
      </c>
      <c r="G133" s="123"/>
      <c r="H133" s="123"/>
      <c r="I133" s="123"/>
      <c r="J133" s="307" t="s">
        <v>43</v>
      </c>
      <c r="K133" s="116" t="s">
        <v>742</v>
      </c>
      <c r="L133" s="116"/>
      <c r="M133" s="123">
        <v>90.75</v>
      </c>
      <c r="N133" s="123" t="s">
        <v>44</v>
      </c>
      <c r="O133" s="123"/>
      <c r="P133" s="123"/>
      <c r="Q133" s="123"/>
      <c r="R133" s="305" t="s">
        <v>966</v>
      </c>
      <c r="S133" s="123"/>
      <c r="T133" s="123"/>
      <c r="U133" s="123"/>
      <c r="V133" s="123" t="s">
        <v>966</v>
      </c>
      <c r="W133" s="123"/>
      <c r="X133" s="123"/>
      <c r="Y133" s="123"/>
      <c r="Z133" s="123"/>
      <c r="AA133" s="123"/>
      <c r="AB133" s="123"/>
      <c r="AC133" s="123"/>
      <c r="AD133" s="123"/>
      <c r="AE133" s="123"/>
    </row>
    <row r="134" spans="1:31" s="14" customFormat="1" ht="89.25" customHeight="1">
      <c r="A134" s="117"/>
      <c r="B134" s="116"/>
      <c r="C134" s="116" t="s">
        <v>437</v>
      </c>
      <c r="D134" s="273"/>
      <c r="E134" s="273"/>
      <c r="F134" s="305"/>
      <c r="G134" s="123"/>
      <c r="H134" s="123"/>
      <c r="I134" s="123"/>
      <c r="J134" s="307"/>
      <c r="K134" s="116" t="s">
        <v>958</v>
      </c>
      <c r="L134" s="116"/>
      <c r="M134" s="123">
        <v>86</v>
      </c>
      <c r="N134" s="123"/>
      <c r="O134" s="123"/>
      <c r="P134" s="123" t="s">
        <v>438</v>
      </c>
      <c r="Q134" s="123"/>
      <c r="R134" s="305"/>
      <c r="S134" s="123"/>
      <c r="T134" s="123"/>
      <c r="U134" s="123"/>
      <c r="V134" s="123" t="s">
        <v>966</v>
      </c>
      <c r="W134" s="123"/>
      <c r="X134" s="123"/>
      <c r="Y134" s="123"/>
      <c r="Z134" s="123"/>
      <c r="AA134" s="123"/>
      <c r="AB134" s="123"/>
      <c r="AC134" s="123"/>
      <c r="AD134" s="123"/>
      <c r="AE134" s="123"/>
    </row>
    <row r="135" spans="1:31" s="14" customFormat="1" ht="67.5" customHeight="1">
      <c r="A135" s="117"/>
      <c r="B135" s="116"/>
      <c r="C135" s="116" t="s">
        <v>437</v>
      </c>
      <c r="D135" s="273"/>
      <c r="E135" s="273"/>
      <c r="F135" s="305"/>
      <c r="G135" s="123"/>
      <c r="H135" s="123"/>
      <c r="I135" s="123"/>
      <c r="J135" s="307"/>
      <c r="K135" s="273" t="s">
        <v>954</v>
      </c>
      <c r="L135" s="116"/>
      <c r="M135" s="123">
        <v>95.17</v>
      </c>
      <c r="N135" s="123"/>
      <c r="O135" s="123" t="s">
        <v>44</v>
      </c>
      <c r="P135" s="123"/>
      <c r="Q135" s="123"/>
      <c r="R135" s="305"/>
      <c r="S135" s="123"/>
      <c r="T135" s="123"/>
      <c r="U135" s="123"/>
      <c r="V135" s="123" t="s">
        <v>966</v>
      </c>
      <c r="W135" s="123"/>
      <c r="X135" s="123"/>
      <c r="Y135" s="123"/>
      <c r="Z135" s="123"/>
      <c r="AA135" s="123"/>
      <c r="AB135" s="123"/>
      <c r="AC135" s="123"/>
      <c r="AD135" s="123"/>
      <c r="AE135" s="123"/>
    </row>
    <row r="136" spans="1:31" s="14" customFormat="1" ht="59.25" customHeight="1">
      <c r="A136" s="117"/>
      <c r="B136" s="116"/>
      <c r="C136" s="116" t="s">
        <v>743</v>
      </c>
      <c r="D136" s="273"/>
      <c r="E136" s="273"/>
      <c r="F136" s="305"/>
      <c r="G136" s="123"/>
      <c r="H136" s="123"/>
      <c r="I136" s="123"/>
      <c r="J136" s="307"/>
      <c r="K136" s="273"/>
      <c r="L136" s="116"/>
      <c r="M136" s="123">
        <v>92.92</v>
      </c>
      <c r="N136" s="123"/>
      <c r="O136" s="123" t="s">
        <v>44</v>
      </c>
      <c r="P136" s="123"/>
      <c r="Q136" s="123"/>
      <c r="R136" s="305"/>
      <c r="S136" s="123"/>
      <c r="T136" s="123"/>
      <c r="U136" s="123"/>
      <c r="V136" s="123" t="s">
        <v>966</v>
      </c>
      <c r="W136" s="123"/>
      <c r="X136" s="123"/>
      <c r="Y136" s="123"/>
      <c r="Z136" s="123"/>
      <c r="AA136" s="123"/>
      <c r="AB136" s="123"/>
      <c r="AC136" s="123"/>
      <c r="AD136" s="123"/>
      <c r="AE136" s="123"/>
    </row>
    <row r="137" spans="1:31" s="14" customFormat="1" ht="89.25" customHeight="1">
      <c r="A137" s="117"/>
      <c r="B137" s="116"/>
      <c r="C137" s="116" t="s">
        <v>327</v>
      </c>
      <c r="D137" s="273" t="s">
        <v>330</v>
      </c>
      <c r="E137" s="273" t="s">
        <v>332</v>
      </c>
      <c r="F137" s="273" t="s">
        <v>331</v>
      </c>
      <c r="G137" s="116"/>
      <c r="H137" s="116"/>
      <c r="I137" s="116"/>
      <c r="J137" s="307" t="s">
        <v>333</v>
      </c>
      <c r="K137" s="273" t="s">
        <v>953</v>
      </c>
      <c r="L137" s="116"/>
      <c r="M137" s="123">
        <v>64</v>
      </c>
      <c r="N137" s="123"/>
      <c r="O137" s="123"/>
      <c r="P137" s="123"/>
      <c r="Q137" s="123" t="s">
        <v>227</v>
      </c>
      <c r="R137" s="305" t="s">
        <v>966</v>
      </c>
      <c r="S137" s="123"/>
      <c r="T137" s="123"/>
      <c r="U137" s="123"/>
      <c r="V137" s="123" t="s">
        <v>966</v>
      </c>
      <c r="W137" s="123"/>
      <c r="X137" s="123"/>
      <c r="Y137" s="123"/>
      <c r="Z137" s="123"/>
      <c r="AA137" s="123"/>
      <c r="AB137" s="123"/>
      <c r="AC137" s="123"/>
      <c r="AD137" s="123"/>
      <c r="AE137" s="123"/>
    </row>
    <row r="138" spans="1:31" s="14" customFormat="1" ht="54.75" customHeight="1">
      <c r="A138" s="117"/>
      <c r="B138" s="116"/>
      <c r="C138" s="116" t="s">
        <v>328</v>
      </c>
      <c r="D138" s="273"/>
      <c r="E138" s="273"/>
      <c r="F138" s="273"/>
      <c r="G138" s="116"/>
      <c r="H138" s="116"/>
      <c r="I138" s="116"/>
      <c r="J138" s="307"/>
      <c r="K138" s="273"/>
      <c r="L138" s="116"/>
      <c r="M138" s="123">
        <v>63</v>
      </c>
      <c r="N138" s="123"/>
      <c r="O138" s="123"/>
      <c r="P138" s="123"/>
      <c r="Q138" s="123" t="s">
        <v>227</v>
      </c>
      <c r="R138" s="305"/>
      <c r="S138" s="123"/>
      <c r="T138" s="123"/>
      <c r="U138" s="123"/>
      <c r="V138" s="123" t="s">
        <v>966</v>
      </c>
      <c r="W138" s="123"/>
      <c r="X138" s="123"/>
      <c r="Y138" s="123"/>
      <c r="Z138" s="123"/>
      <c r="AA138" s="123"/>
      <c r="AB138" s="123"/>
      <c r="AC138" s="123"/>
      <c r="AD138" s="123"/>
      <c r="AE138" s="123"/>
    </row>
    <row r="139" spans="1:31" s="14" customFormat="1" ht="54.75" customHeight="1">
      <c r="A139" s="117"/>
      <c r="B139" s="116"/>
      <c r="C139" s="116" t="s">
        <v>329</v>
      </c>
      <c r="D139" s="273"/>
      <c r="E139" s="273"/>
      <c r="F139" s="273"/>
      <c r="G139" s="116"/>
      <c r="H139" s="116"/>
      <c r="I139" s="116"/>
      <c r="J139" s="307"/>
      <c r="K139" s="273"/>
      <c r="L139" s="116"/>
      <c r="M139" s="123">
        <v>65</v>
      </c>
      <c r="N139" s="123"/>
      <c r="O139" s="123"/>
      <c r="P139" s="123"/>
      <c r="Q139" s="123" t="s">
        <v>227</v>
      </c>
      <c r="R139" s="305"/>
      <c r="S139" s="123"/>
      <c r="T139" s="123"/>
      <c r="U139" s="123"/>
      <c r="V139" s="123" t="s">
        <v>966</v>
      </c>
      <c r="W139" s="123"/>
      <c r="X139" s="123"/>
      <c r="Y139" s="123"/>
      <c r="Z139" s="123"/>
      <c r="AA139" s="123"/>
      <c r="AB139" s="123"/>
      <c r="AC139" s="123"/>
      <c r="AD139" s="123"/>
      <c r="AE139" s="123"/>
    </row>
    <row r="140" spans="1:31" s="14" customFormat="1" ht="75" customHeight="1">
      <c r="A140" s="117"/>
      <c r="B140" s="116"/>
      <c r="C140" s="116" t="s">
        <v>867</v>
      </c>
      <c r="D140" s="273"/>
      <c r="E140" s="273"/>
      <c r="F140" s="273"/>
      <c r="G140" s="116"/>
      <c r="H140" s="116"/>
      <c r="I140" s="116"/>
      <c r="J140" s="307"/>
      <c r="K140" s="273" t="s">
        <v>822</v>
      </c>
      <c r="L140" s="116"/>
      <c r="M140" s="123">
        <v>59</v>
      </c>
      <c r="N140" s="123"/>
      <c r="O140" s="123"/>
      <c r="P140" s="123"/>
      <c r="Q140" s="123" t="s">
        <v>227</v>
      </c>
      <c r="R140" s="305"/>
      <c r="S140" s="123"/>
      <c r="T140" s="123"/>
      <c r="U140" s="123"/>
      <c r="V140" s="123" t="s">
        <v>966</v>
      </c>
      <c r="W140" s="123"/>
      <c r="X140" s="123"/>
      <c r="Y140" s="123"/>
      <c r="Z140" s="123"/>
      <c r="AA140" s="123"/>
      <c r="AB140" s="123"/>
      <c r="AC140" s="123"/>
      <c r="AD140" s="123"/>
      <c r="AE140" s="123"/>
    </row>
    <row r="141" spans="1:31" s="14" customFormat="1" ht="30.75" customHeight="1">
      <c r="A141" s="117"/>
      <c r="B141" s="116"/>
      <c r="C141" s="116" t="s">
        <v>868</v>
      </c>
      <c r="D141" s="273"/>
      <c r="E141" s="273"/>
      <c r="F141" s="273"/>
      <c r="G141" s="116"/>
      <c r="H141" s="116"/>
      <c r="I141" s="116"/>
      <c r="J141" s="307"/>
      <c r="K141" s="273"/>
      <c r="L141" s="116"/>
      <c r="M141" s="123">
        <v>58</v>
      </c>
      <c r="N141" s="123"/>
      <c r="O141" s="123"/>
      <c r="P141" s="123"/>
      <c r="Q141" s="123" t="s">
        <v>227</v>
      </c>
      <c r="R141" s="305"/>
      <c r="S141" s="123"/>
      <c r="T141" s="123"/>
      <c r="U141" s="123"/>
      <c r="V141" s="123" t="s">
        <v>966</v>
      </c>
      <c r="W141" s="123"/>
      <c r="X141" s="123"/>
      <c r="Y141" s="123"/>
      <c r="Z141" s="123"/>
      <c r="AA141" s="123"/>
      <c r="AB141" s="123"/>
      <c r="AC141" s="123"/>
      <c r="AD141" s="123"/>
      <c r="AE141" s="123"/>
    </row>
    <row r="142" spans="1:31" s="2" customFormat="1">
      <c r="A142" s="123"/>
      <c r="B142" s="135"/>
      <c r="C142" s="116"/>
      <c r="D142" s="123"/>
      <c r="E142" s="123"/>
      <c r="F142" s="116"/>
      <c r="G142" s="116"/>
      <c r="H142" s="116"/>
      <c r="I142" s="116"/>
      <c r="J142" s="130"/>
      <c r="K142" s="116"/>
      <c r="L142" s="116"/>
      <c r="M142" s="123"/>
      <c r="N142" s="44"/>
      <c r="O142" s="44"/>
      <c r="P142" s="44"/>
      <c r="Q142" s="44"/>
      <c r="R142" s="116"/>
      <c r="S142" s="123"/>
      <c r="T142" s="123"/>
      <c r="U142" s="116"/>
      <c r="V142" s="116"/>
      <c r="W142" s="116"/>
      <c r="X142" s="116"/>
      <c r="Y142" s="116"/>
      <c r="Z142" s="116"/>
      <c r="AA142" s="116"/>
      <c r="AB142" s="44"/>
      <c r="AC142" s="44"/>
      <c r="AD142" s="44"/>
      <c r="AE142" s="44"/>
    </row>
    <row r="143" spans="1:31" s="2" customFormat="1">
      <c r="A143" s="123"/>
      <c r="B143" s="135"/>
      <c r="C143" s="116"/>
      <c r="D143" s="123"/>
      <c r="E143" s="123"/>
      <c r="F143" s="116"/>
      <c r="G143" s="116"/>
      <c r="H143" s="116"/>
      <c r="I143" s="116"/>
      <c r="J143" s="130"/>
      <c r="K143" s="116"/>
      <c r="L143" s="116"/>
      <c r="M143" s="123"/>
      <c r="N143" s="44"/>
      <c r="O143" s="44"/>
      <c r="P143" s="44"/>
      <c r="Q143" s="44"/>
      <c r="R143" s="116"/>
      <c r="S143" s="123"/>
      <c r="T143" s="123"/>
      <c r="U143" s="116"/>
      <c r="V143" s="116"/>
      <c r="W143" s="116"/>
      <c r="X143" s="116"/>
      <c r="Y143" s="116"/>
      <c r="Z143" s="116"/>
      <c r="AA143" s="116"/>
      <c r="AB143" s="44"/>
      <c r="AC143" s="44"/>
      <c r="AD143" s="44"/>
      <c r="AE143" s="44"/>
    </row>
    <row r="144" spans="1:31" s="17" customFormat="1" ht="50.25" customHeight="1">
      <c r="A144" s="117">
        <v>14</v>
      </c>
      <c r="B144" s="118" t="s">
        <v>912</v>
      </c>
      <c r="C144" s="118">
        <f>COUNTA(C145:C167)</f>
        <v>21</v>
      </c>
      <c r="D144" s="117">
        <f t="shared" ref="D144:AA144" si="17">COUNTA(D145:D167)</f>
        <v>6</v>
      </c>
      <c r="E144" s="117">
        <f t="shared" si="17"/>
        <v>6</v>
      </c>
      <c r="F144" s="117">
        <f t="shared" si="17"/>
        <v>6</v>
      </c>
      <c r="G144" s="117">
        <f t="shared" si="17"/>
        <v>2</v>
      </c>
      <c r="H144" s="117">
        <f t="shared" si="17"/>
        <v>0</v>
      </c>
      <c r="I144" s="117">
        <f t="shared" si="17"/>
        <v>6</v>
      </c>
      <c r="J144" s="118"/>
      <c r="K144" s="117"/>
      <c r="L144" s="117"/>
      <c r="M144" s="117"/>
      <c r="N144" s="117">
        <f t="shared" si="17"/>
        <v>0</v>
      </c>
      <c r="O144" s="117">
        <f t="shared" si="17"/>
        <v>0</v>
      </c>
      <c r="P144" s="117">
        <f t="shared" si="17"/>
        <v>12</v>
      </c>
      <c r="Q144" s="117">
        <f t="shared" si="17"/>
        <v>9</v>
      </c>
      <c r="R144" s="117">
        <f t="shared" si="17"/>
        <v>4</v>
      </c>
      <c r="S144" s="117">
        <f t="shared" si="17"/>
        <v>0</v>
      </c>
      <c r="T144" s="117">
        <f t="shared" si="17"/>
        <v>0</v>
      </c>
      <c r="U144" s="117">
        <f t="shared" si="17"/>
        <v>2</v>
      </c>
      <c r="V144" s="117">
        <f t="shared" si="17"/>
        <v>4</v>
      </c>
      <c r="W144" s="117">
        <f t="shared" si="17"/>
        <v>2</v>
      </c>
      <c r="X144" s="117">
        <f t="shared" si="17"/>
        <v>0</v>
      </c>
      <c r="Y144" s="117">
        <f t="shared" si="17"/>
        <v>13</v>
      </c>
      <c r="Z144" s="117">
        <f t="shared" si="17"/>
        <v>2</v>
      </c>
      <c r="AA144" s="117">
        <f t="shared" si="17"/>
        <v>0</v>
      </c>
      <c r="AB144" s="117"/>
      <c r="AC144" s="117"/>
      <c r="AD144" s="117"/>
      <c r="AE144" s="117"/>
    </row>
    <row r="145" spans="1:31" s="2" customFormat="1" ht="47.25">
      <c r="A145" s="117"/>
      <c r="B145" s="116"/>
      <c r="C145" s="116" t="s">
        <v>337</v>
      </c>
      <c r="D145" s="273" t="s">
        <v>339</v>
      </c>
      <c r="E145" s="273" t="s">
        <v>340</v>
      </c>
      <c r="F145" s="305" t="s">
        <v>341</v>
      </c>
      <c r="G145" s="123"/>
      <c r="H145" s="123"/>
      <c r="I145" s="123"/>
      <c r="J145" s="306" t="s">
        <v>342</v>
      </c>
      <c r="K145" s="116" t="s">
        <v>953</v>
      </c>
      <c r="L145" s="116"/>
      <c r="M145" s="123">
        <v>62</v>
      </c>
      <c r="N145" s="123"/>
      <c r="O145" s="123"/>
      <c r="P145" s="123"/>
      <c r="Q145" s="123" t="s">
        <v>227</v>
      </c>
      <c r="R145" s="123"/>
      <c r="S145" s="123"/>
      <c r="T145" s="123"/>
      <c r="U145" s="305" t="s">
        <v>966</v>
      </c>
      <c r="V145" s="123"/>
      <c r="W145" s="123"/>
      <c r="X145" s="123"/>
      <c r="Y145" s="123" t="s">
        <v>966</v>
      </c>
      <c r="Z145" s="123"/>
      <c r="AA145" s="123"/>
      <c r="AB145" s="44"/>
      <c r="AC145" s="44"/>
      <c r="AD145" s="44"/>
      <c r="AE145" s="44"/>
    </row>
    <row r="146" spans="1:31" s="2" customFormat="1" ht="47.25">
      <c r="A146" s="117"/>
      <c r="B146" s="116"/>
      <c r="C146" s="116" t="s">
        <v>337</v>
      </c>
      <c r="D146" s="273"/>
      <c r="E146" s="273"/>
      <c r="F146" s="305"/>
      <c r="G146" s="123"/>
      <c r="H146" s="123"/>
      <c r="I146" s="123" t="s">
        <v>1685</v>
      </c>
      <c r="J146" s="306"/>
      <c r="K146" s="116" t="s">
        <v>734</v>
      </c>
      <c r="L146" s="116"/>
      <c r="M146" s="123">
        <v>71.17</v>
      </c>
      <c r="N146" s="123"/>
      <c r="O146" s="123"/>
      <c r="P146" s="123" t="s">
        <v>438</v>
      </c>
      <c r="Q146" s="123"/>
      <c r="R146" s="123"/>
      <c r="S146" s="123"/>
      <c r="T146" s="123"/>
      <c r="U146" s="305"/>
      <c r="V146" s="123"/>
      <c r="W146" s="123"/>
      <c r="X146" s="123"/>
      <c r="Y146" s="123" t="s">
        <v>966</v>
      </c>
      <c r="Z146" s="123"/>
      <c r="AA146" s="123"/>
      <c r="AB146" s="44"/>
      <c r="AC146" s="44"/>
      <c r="AD146" s="44"/>
      <c r="AE146" s="44"/>
    </row>
    <row r="147" spans="1:31" s="2" customFormat="1" ht="47.25">
      <c r="A147" s="117"/>
      <c r="B147" s="116"/>
      <c r="C147" s="116" t="s">
        <v>338</v>
      </c>
      <c r="D147" s="273"/>
      <c r="E147" s="273"/>
      <c r="F147" s="305"/>
      <c r="G147" s="123" t="s">
        <v>966</v>
      </c>
      <c r="H147" s="123"/>
      <c r="I147" s="123"/>
      <c r="J147" s="306"/>
      <c r="K147" s="116" t="s">
        <v>953</v>
      </c>
      <c r="L147" s="116"/>
      <c r="M147" s="123">
        <v>61</v>
      </c>
      <c r="N147" s="123"/>
      <c r="O147" s="123"/>
      <c r="P147" s="123"/>
      <c r="Q147" s="123" t="s">
        <v>227</v>
      </c>
      <c r="R147" s="123"/>
      <c r="S147" s="123"/>
      <c r="T147" s="123"/>
      <c r="U147" s="305"/>
      <c r="V147" s="123"/>
      <c r="W147" s="123"/>
      <c r="X147" s="123"/>
      <c r="Y147" s="123" t="s">
        <v>966</v>
      </c>
      <c r="Z147" s="123"/>
      <c r="AA147" s="123"/>
      <c r="AB147" s="44"/>
      <c r="AC147" s="44"/>
      <c r="AD147" s="44"/>
      <c r="AE147" s="44"/>
    </row>
    <row r="148" spans="1:31" s="2" customFormat="1" ht="47.25">
      <c r="A148" s="117"/>
      <c r="B148" s="116"/>
      <c r="C148" s="116" t="s">
        <v>338</v>
      </c>
      <c r="D148" s="273"/>
      <c r="E148" s="273"/>
      <c r="F148" s="305"/>
      <c r="G148" s="123"/>
      <c r="H148" s="123"/>
      <c r="I148" s="123" t="s">
        <v>1685</v>
      </c>
      <c r="J148" s="306"/>
      <c r="K148" s="116" t="s">
        <v>734</v>
      </c>
      <c r="L148" s="116"/>
      <c r="M148" s="123">
        <v>70.08</v>
      </c>
      <c r="N148" s="123"/>
      <c r="O148" s="123"/>
      <c r="P148" s="123" t="s">
        <v>438</v>
      </c>
      <c r="Q148" s="123"/>
      <c r="R148" s="123"/>
      <c r="S148" s="123"/>
      <c r="T148" s="123"/>
      <c r="U148" s="305"/>
      <c r="V148" s="123"/>
      <c r="W148" s="123"/>
      <c r="X148" s="123"/>
      <c r="Y148" s="123" t="s">
        <v>966</v>
      </c>
      <c r="Z148" s="123"/>
      <c r="AA148" s="123"/>
      <c r="AB148" s="44"/>
      <c r="AC148" s="44"/>
      <c r="AD148" s="44"/>
      <c r="AE148" s="44"/>
    </row>
    <row r="149" spans="1:31" s="2" customFormat="1" ht="86.25" customHeight="1">
      <c r="A149" s="117"/>
      <c r="B149" s="116"/>
      <c r="C149" s="116" t="s">
        <v>844</v>
      </c>
      <c r="D149" s="273"/>
      <c r="E149" s="273"/>
      <c r="F149" s="305"/>
      <c r="G149" s="123"/>
      <c r="H149" s="123"/>
      <c r="I149" s="123" t="s">
        <v>1685</v>
      </c>
      <c r="J149" s="306"/>
      <c r="K149" s="116" t="s">
        <v>845</v>
      </c>
      <c r="L149" s="116"/>
      <c r="M149" s="123">
        <v>66</v>
      </c>
      <c r="N149" s="123"/>
      <c r="O149" s="123"/>
      <c r="P149" s="123"/>
      <c r="Q149" s="123" t="s">
        <v>227</v>
      </c>
      <c r="R149" s="123"/>
      <c r="S149" s="123"/>
      <c r="T149" s="123"/>
      <c r="U149" s="305"/>
      <c r="V149" s="123"/>
      <c r="W149" s="123"/>
      <c r="X149" s="123"/>
      <c r="Y149" s="123" t="s">
        <v>966</v>
      </c>
      <c r="Z149" s="123"/>
      <c r="AA149" s="123"/>
      <c r="AB149" s="44"/>
      <c r="AC149" s="44"/>
      <c r="AD149" s="44"/>
      <c r="AE149" s="44"/>
    </row>
    <row r="150" spans="1:31" s="2" customFormat="1" ht="75" customHeight="1">
      <c r="A150" s="117"/>
      <c r="B150" s="116"/>
      <c r="C150" s="116" t="s">
        <v>941</v>
      </c>
      <c r="D150" s="273" t="s">
        <v>878</v>
      </c>
      <c r="E150" s="273" t="s">
        <v>737</v>
      </c>
      <c r="F150" s="305" t="s">
        <v>738</v>
      </c>
      <c r="G150" s="123"/>
      <c r="H150" s="123"/>
      <c r="I150" s="123"/>
      <c r="J150" s="307" t="s">
        <v>739</v>
      </c>
      <c r="K150" s="273" t="s">
        <v>734</v>
      </c>
      <c r="L150" s="116"/>
      <c r="M150" s="123">
        <v>70.17</v>
      </c>
      <c r="N150" s="123"/>
      <c r="O150" s="123"/>
      <c r="P150" s="123" t="s">
        <v>438</v>
      </c>
      <c r="Q150" s="44"/>
      <c r="R150" s="305" t="s">
        <v>966</v>
      </c>
      <c r="S150" s="123"/>
      <c r="T150" s="123"/>
      <c r="U150" s="123"/>
      <c r="V150" s="123" t="s">
        <v>966</v>
      </c>
      <c r="W150" s="123"/>
      <c r="X150" s="123"/>
      <c r="Y150" s="123"/>
      <c r="Z150" s="123"/>
      <c r="AA150" s="123"/>
      <c r="AB150" s="44"/>
      <c r="AC150" s="44"/>
      <c r="AD150" s="44"/>
      <c r="AE150" s="44"/>
    </row>
    <row r="151" spans="1:31" s="2" customFormat="1" ht="57" customHeight="1">
      <c r="A151" s="117"/>
      <c r="B151" s="116"/>
      <c r="C151" s="116" t="s">
        <v>735</v>
      </c>
      <c r="D151" s="273"/>
      <c r="E151" s="273"/>
      <c r="F151" s="305"/>
      <c r="G151" s="123"/>
      <c r="H151" s="123"/>
      <c r="I151" s="123"/>
      <c r="J151" s="307"/>
      <c r="K151" s="273"/>
      <c r="L151" s="116"/>
      <c r="M151" s="123">
        <v>71.08</v>
      </c>
      <c r="N151" s="123"/>
      <c r="O151" s="123"/>
      <c r="P151" s="123" t="s">
        <v>438</v>
      </c>
      <c r="Q151" s="44"/>
      <c r="R151" s="305"/>
      <c r="S151" s="123"/>
      <c r="T151" s="123"/>
      <c r="U151" s="123"/>
      <c r="V151" s="123" t="s">
        <v>966</v>
      </c>
      <c r="W151" s="123"/>
      <c r="X151" s="123"/>
      <c r="Y151" s="123"/>
      <c r="Z151" s="123"/>
      <c r="AA151" s="123"/>
      <c r="AB151" s="44"/>
      <c r="AC151" s="44"/>
      <c r="AD151" s="44"/>
      <c r="AE151" s="44"/>
    </row>
    <row r="152" spans="1:31" s="2" customFormat="1" ht="57" customHeight="1">
      <c r="A152" s="117"/>
      <c r="B152" s="116"/>
      <c r="C152" s="116" t="s">
        <v>736</v>
      </c>
      <c r="D152" s="273"/>
      <c r="E152" s="273"/>
      <c r="F152" s="305"/>
      <c r="G152" s="123"/>
      <c r="H152" s="123"/>
      <c r="I152" s="123"/>
      <c r="J152" s="307"/>
      <c r="K152" s="273"/>
      <c r="L152" s="116"/>
      <c r="M152" s="123">
        <v>71.92</v>
      </c>
      <c r="N152" s="123"/>
      <c r="O152" s="123"/>
      <c r="P152" s="123" t="s">
        <v>438</v>
      </c>
      <c r="Q152" s="44"/>
      <c r="R152" s="305"/>
      <c r="S152" s="123"/>
      <c r="T152" s="123"/>
      <c r="U152" s="123"/>
      <c r="V152" s="123" t="s">
        <v>966</v>
      </c>
      <c r="W152" s="123"/>
      <c r="X152" s="123"/>
      <c r="Y152" s="123"/>
      <c r="Z152" s="123"/>
      <c r="AA152" s="123"/>
      <c r="AB152" s="44"/>
      <c r="AC152" s="44"/>
      <c r="AD152" s="44"/>
      <c r="AE152" s="44"/>
    </row>
    <row r="153" spans="1:31" s="2" customFormat="1" ht="48" customHeight="1">
      <c r="A153" s="117"/>
      <c r="B153" s="116"/>
      <c r="C153" s="116" t="s">
        <v>877</v>
      </c>
      <c r="D153" s="273"/>
      <c r="E153" s="273"/>
      <c r="F153" s="305"/>
      <c r="G153" s="123"/>
      <c r="H153" s="123"/>
      <c r="I153" s="123"/>
      <c r="J153" s="307"/>
      <c r="K153" s="273" t="s">
        <v>824</v>
      </c>
      <c r="L153" s="116"/>
      <c r="M153" s="123">
        <v>50</v>
      </c>
      <c r="N153" s="123"/>
      <c r="O153" s="123"/>
      <c r="P153" s="123"/>
      <c r="Q153" s="123" t="s">
        <v>227</v>
      </c>
      <c r="R153" s="305"/>
      <c r="S153" s="123"/>
      <c r="T153" s="123"/>
      <c r="U153" s="123"/>
      <c r="V153" s="123"/>
      <c r="W153" s="123"/>
      <c r="X153" s="123"/>
      <c r="Y153" s="123"/>
      <c r="Z153" s="123" t="s">
        <v>966</v>
      </c>
      <c r="AA153" s="123"/>
      <c r="AB153" s="44"/>
      <c r="AC153" s="44"/>
      <c r="AD153" s="44"/>
      <c r="AE153" s="44"/>
    </row>
    <row r="154" spans="1:31" s="2" customFormat="1" ht="48" customHeight="1">
      <c r="A154" s="117"/>
      <c r="B154" s="116"/>
      <c r="C154" s="116" t="s">
        <v>823</v>
      </c>
      <c r="D154" s="273"/>
      <c r="E154" s="273"/>
      <c r="F154" s="305"/>
      <c r="G154" s="123"/>
      <c r="H154" s="123"/>
      <c r="I154" s="123"/>
      <c r="J154" s="307"/>
      <c r="K154" s="273"/>
      <c r="L154" s="116"/>
      <c r="M154" s="123">
        <v>50</v>
      </c>
      <c r="N154" s="123"/>
      <c r="O154" s="123"/>
      <c r="P154" s="123"/>
      <c r="Q154" s="123" t="s">
        <v>227</v>
      </c>
      <c r="R154" s="305"/>
      <c r="S154" s="123"/>
      <c r="T154" s="123"/>
      <c r="U154" s="123"/>
      <c r="V154" s="123"/>
      <c r="W154" s="123"/>
      <c r="X154" s="123"/>
      <c r="Y154" s="123"/>
      <c r="Z154" s="123" t="s">
        <v>966</v>
      </c>
      <c r="AA154" s="123"/>
      <c r="AB154" s="44"/>
      <c r="AC154" s="44"/>
      <c r="AD154" s="44"/>
      <c r="AE154" s="44"/>
    </row>
    <row r="155" spans="1:31" s="2" customFormat="1" ht="47.25">
      <c r="A155" s="117"/>
      <c r="B155" s="116"/>
      <c r="C155" s="116" t="s">
        <v>343</v>
      </c>
      <c r="D155" s="273" t="s">
        <v>346</v>
      </c>
      <c r="E155" s="273" t="s">
        <v>347</v>
      </c>
      <c r="F155" s="305" t="s">
        <v>348</v>
      </c>
      <c r="G155" s="123"/>
      <c r="H155" s="123"/>
      <c r="I155" s="123"/>
      <c r="J155" s="306" t="s">
        <v>349</v>
      </c>
      <c r="K155" s="116" t="s">
        <v>953</v>
      </c>
      <c r="L155" s="116"/>
      <c r="M155" s="123">
        <v>61</v>
      </c>
      <c r="N155" s="123"/>
      <c r="O155" s="123"/>
      <c r="P155" s="123"/>
      <c r="Q155" s="123" t="s">
        <v>227</v>
      </c>
      <c r="R155" s="305" t="s">
        <v>966</v>
      </c>
      <c r="S155" s="123"/>
      <c r="T155" s="123"/>
      <c r="U155" s="123"/>
      <c r="V155" s="123"/>
      <c r="W155" s="123" t="s">
        <v>966</v>
      </c>
      <c r="X155" s="123"/>
      <c r="Y155" s="123"/>
      <c r="Z155" s="123"/>
      <c r="AA155" s="123"/>
      <c r="AB155" s="44"/>
      <c r="AC155" s="44"/>
      <c r="AD155" s="44"/>
      <c r="AE155" s="44"/>
    </row>
    <row r="156" spans="1:31" s="2" customFormat="1" ht="47.25">
      <c r="A156" s="117"/>
      <c r="B156" s="116"/>
      <c r="C156" s="116" t="s">
        <v>343</v>
      </c>
      <c r="D156" s="273"/>
      <c r="E156" s="273"/>
      <c r="F156" s="305"/>
      <c r="G156" s="123"/>
      <c r="H156" s="123"/>
      <c r="I156" s="123" t="s">
        <v>1685</v>
      </c>
      <c r="J156" s="306"/>
      <c r="K156" s="116" t="s">
        <v>734</v>
      </c>
      <c r="L156" s="116"/>
      <c r="M156" s="123">
        <v>72.08</v>
      </c>
      <c r="N156" s="123"/>
      <c r="O156" s="123"/>
      <c r="P156" s="123" t="s">
        <v>438</v>
      </c>
      <c r="Q156" s="123"/>
      <c r="R156" s="305"/>
      <c r="S156" s="123"/>
      <c r="T156" s="123"/>
      <c r="U156" s="123"/>
      <c r="V156" s="123"/>
      <c r="W156" s="123" t="s">
        <v>966</v>
      </c>
      <c r="X156" s="123"/>
      <c r="Y156" s="123"/>
      <c r="Z156" s="123"/>
      <c r="AA156" s="123"/>
      <c r="AB156" s="44"/>
      <c r="AC156" s="44"/>
      <c r="AD156" s="44"/>
      <c r="AE156" s="44"/>
    </row>
    <row r="157" spans="1:31" s="2" customFormat="1" ht="47.25">
      <c r="A157" s="117"/>
      <c r="B157" s="116"/>
      <c r="C157" s="116" t="s">
        <v>344</v>
      </c>
      <c r="D157" s="273"/>
      <c r="E157" s="273"/>
      <c r="F157" s="305"/>
      <c r="G157" s="123"/>
      <c r="H157" s="123"/>
      <c r="I157" s="123"/>
      <c r="J157" s="306"/>
      <c r="K157" s="116" t="s">
        <v>318</v>
      </c>
      <c r="L157" s="116"/>
      <c r="M157" s="123">
        <v>56</v>
      </c>
      <c r="N157" s="123"/>
      <c r="O157" s="123"/>
      <c r="P157" s="123"/>
      <c r="Q157" s="123" t="s">
        <v>227</v>
      </c>
      <c r="R157" s="305"/>
      <c r="S157" s="123"/>
      <c r="T157" s="123"/>
      <c r="U157" s="123"/>
      <c r="V157" s="123"/>
      <c r="W157" s="123"/>
      <c r="X157" s="123"/>
      <c r="Y157" s="123" t="s">
        <v>966</v>
      </c>
      <c r="Z157" s="123"/>
      <c r="AA157" s="123"/>
      <c r="AB157" s="44"/>
      <c r="AC157" s="44"/>
      <c r="AD157" s="44"/>
      <c r="AE157" s="44"/>
    </row>
    <row r="158" spans="1:31" s="2" customFormat="1" ht="47.25">
      <c r="A158" s="117"/>
      <c r="B158" s="116"/>
      <c r="C158" s="116" t="s">
        <v>344</v>
      </c>
      <c r="D158" s="273"/>
      <c r="E158" s="273"/>
      <c r="F158" s="305"/>
      <c r="G158" s="123"/>
      <c r="H158" s="123"/>
      <c r="I158" s="123" t="s">
        <v>1685</v>
      </c>
      <c r="J158" s="306"/>
      <c r="K158" s="116" t="s">
        <v>734</v>
      </c>
      <c r="L158" s="116"/>
      <c r="M158" s="123">
        <v>71.08</v>
      </c>
      <c r="N158" s="123"/>
      <c r="O158" s="123"/>
      <c r="P158" s="123" t="s">
        <v>438</v>
      </c>
      <c r="Q158" s="123"/>
      <c r="R158" s="305"/>
      <c r="S158" s="123"/>
      <c r="T158" s="123"/>
      <c r="U158" s="123"/>
      <c r="V158" s="123"/>
      <c r="W158" s="123"/>
      <c r="X158" s="123"/>
      <c r="Y158" s="123" t="s">
        <v>966</v>
      </c>
      <c r="Z158" s="123"/>
      <c r="AA158" s="123"/>
      <c r="AB158" s="44"/>
      <c r="AC158" s="44"/>
      <c r="AD158" s="44"/>
      <c r="AE158" s="44"/>
    </row>
    <row r="159" spans="1:31" s="2" customFormat="1" ht="81" customHeight="1">
      <c r="A159" s="117"/>
      <c r="B159" s="116"/>
      <c r="C159" s="116" t="s">
        <v>345</v>
      </c>
      <c r="D159" s="273"/>
      <c r="E159" s="273"/>
      <c r="F159" s="305"/>
      <c r="G159" s="123"/>
      <c r="H159" s="123"/>
      <c r="I159" s="123"/>
      <c r="J159" s="306"/>
      <c r="K159" s="116" t="s">
        <v>949</v>
      </c>
      <c r="L159" s="116"/>
      <c r="M159" s="123">
        <v>56</v>
      </c>
      <c r="N159" s="123"/>
      <c r="O159" s="123"/>
      <c r="P159" s="123"/>
      <c r="Q159" s="123" t="s">
        <v>227</v>
      </c>
      <c r="R159" s="305"/>
      <c r="S159" s="123"/>
      <c r="T159" s="123"/>
      <c r="U159" s="123"/>
      <c r="V159" s="123"/>
      <c r="W159" s="123"/>
      <c r="X159" s="123"/>
      <c r="Y159" s="123" t="s">
        <v>966</v>
      </c>
      <c r="Z159" s="123"/>
      <c r="AA159" s="123"/>
      <c r="AB159" s="44"/>
      <c r="AC159" s="44"/>
      <c r="AD159" s="44"/>
      <c r="AE159" s="44"/>
    </row>
    <row r="160" spans="1:31" s="2" customFormat="1" ht="47.25">
      <c r="A160" s="117"/>
      <c r="B160" s="116"/>
      <c r="C160" s="116" t="s">
        <v>345</v>
      </c>
      <c r="D160" s="273"/>
      <c r="E160" s="273"/>
      <c r="F160" s="305"/>
      <c r="G160" s="123"/>
      <c r="H160" s="123"/>
      <c r="I160" s="123" t="s">
        <v>1685</v>
      </c>
      <c r="J160" s="306"/>
      <c r="K160" s="116" t="s">
        <v>734</v>
      </c>
      <c r="L160" s="116"/>
      <c r="M160" s="123">
        <v>75</v>
      </c>
      <c r="N160" s="123"/>
      <c r="O160" s="123"/>
      <c r="P160" s="123" t="s">
        <v>438</v>
      </c>
      <c r="Q160" s="123"/>
      <c r="R160" s="305"/>
      <c r="S160" s="123"/>
      <c r="T160" s="123"/>
      <c r="U160" s="123"/>
      <c r="V160" s="123"/>
      <c r="W160" s="123"/>
      <c r="X160" s="123"/>
      <c r="Y160" s="123" t="s">
        <v>966</v>
      </c>
      <c r="Z160" s="123"/>
      <c r="AA160" s="123"/>
      <c r="AB160" s="44"/>
      <c r="AC160" s="44"/>
      <c r="AD160" s="44"/>
      <c r="AE160" s="44"/>
    </row>
    <row r="161" spans="1:31" s="2" customFormat="1" ht="85.5" customHeight="1">
      <c r="A161" s="117"/>
      <c r="B161" s="116"/>
      <c r="C161" s="116" t="s">
        <v>825</v>
      </c>
      <c r="D161" s="116" t="s">
        <v>826</v>
      </c>
      <c r="E161" s="116" t="s">
        <v>827</v>
      </c>
      <c r="F161" s="123" t="s">
        <v>828</v>
      </c>
      <c r="G161" s="123"/>
      <c r="H161" s="123"/>
      <c r="I161" s="123"/>
      <c r="J161" s="129" t="s">
        <v>889</v>
      </c>
      <c r="K161" s="116" t="s">
        <v>822</v>
      </c>
      <c r="L161" s="116"/>
      <c r="M161" s="123">
        <v>63</v>
      </c>
      <c r="N161" s="123"/>
      <c r="O161" s="123"/>
      <c r="P161" s="123"/>
      <c r="Q161" s="123" t="s">
        <v>227</v>
      </c>
      <c r="R161" s="123" t="s">
        <v>966</v>
      </c>
      <c r="S161" s="123"/>
      <c r="T161" s="123"/>
      <c r="U161" s="123"/>
      <c r="V161" s="123" t="s">
        <v>966</v>
      </c>
      <c r="W161" s="123"/>
      <c r="X161" s="123"/>
      <c r="Y161" s="123"/>
      <c r="Z161" s="123"/>
      <c r="AA161" s="123"/>
      <c r="AB161" s="44"/>
      <c r="AC161" s="44"/>
      <c r="AD161" s="44"/>
      <c r="AE161" s="44"/>
    </row>
    <row r="162" spans="1:31" s="169" customFormat="1" ht="86.25" customHeight="1">
      <c r="A162" s="167"/>
      <c r="B162" s="164"/>
      <c r="C162" s="164" t="s">
        <v>1848</v>
      </c>
      <c r="D162" s="253" t="s">
        <v>339</v>
      </c>
      <c r="E162" s="253" t="s">
        <v>1851</v>
      </c>
      <c r="F162" s="253" t="s">
        <v>1852</v>
      </c>
      <c r="G162" s="259" t="s">
        <v>966</v>
      </c>
      <c r="H162" s="163"/>
      <c r="I162" s="163"/>
      <c r="J162" s="256" t="s">
        <v>1853</v>
      </c>
      <c r="K162" s="253" t="s">
        <v>1850</v>
      </c>
      <c r="L162" s="164"/>
      <c r="M162" s="163">
        <v>76</v>
      </c>
      <c r="N162" s="163"/>
      <c r="O162" s="163"/>
      <c r="P162" s="163" t="s">
        <v>438</v>
      </c>
      <c r="Q162" s="163"/>
      <c r="R162" s="163"/>
      <c r="S162" s="163"/>
      <c r="T162" s="163"/>
      <c r="U162" s="259" t="s">
        <v>966</v>
      </c>
      <c r="V162" s="163"/>
      <c r="W162" s="163"/>
      <c r="X162" s="163"/>
      <c r="Y162" s="163" t="s">
        <v>966</v>
      </c>
      <c r="Z162" s="163"/>
      <c r="AA162" s="163"/>
      <c r="AB162" s="168"/>
      <c r="AC162" s="168"/>
      <c r="AD162" s="168"/>
      <c r="AE162" s="168"/>
    </row>
    <row r="163" spans="1:31" s="169" customFormat="1" ht="86.25" customHeight="1">
      <c r="A163" s="167"/>
      <c r="B163" s="164"/>
      <c r="C163" s="164" t="s">
        <v>1849</v>
      </c>
      <c r="D163" s="255"/>
      <c r="E163" s="255"/>
      <c r="F163" s="261"/>
      <c r="G163" s="261"/>
      <c r="H163" s="163"/>
      <c r="I163" s="163"/>
      <c r="J163" s="324"/>
      <c r="K163" s="255"/>
      <c r="L163" s="164"/>
      <c r="M163" s="163">
        <v>78</v>
      </c>
      <c r="N163" s="163"/>
      <c r="O163" s="163"/>
      <c r="P163" s="163" t="s">
        <v>438</v>
      </c>
      <c r="Q163" s="163"/>
      <c r="R163" s="163"/>
      <c r="S163" s="163"/>
      <c r="T163" s="163"/>
      <c r="U163" s="261"/>
      <c r="V163" s="163"/>
      <c r="W163" s="163"/>
      <c r="X163" s="163"/>
      <c r="Y163" s="163" t="s">
        <v>966</v>
      </c>
      <c r="Z163" s="163"/>
      <c r="AA163" s="163"/>
      <c r="AB163" s="168"/>
      <c r="AC163" s="168"/>
      <c r="AD163" s="168"/>
      <c r="AE163" s="168"/>
    </row>
    <row r="164" spans="1:31" s="169" customFormat="1" ht="54.75" customHeight="1">
      <c r="A164" s="167"/>
      <c r="B164" s="164"/>
      <c r="C164" s="164" t="s">
        <v>1854</v>
      </c>
      <c r="D164" s="253" t="s">
        <v>1856</v>
      </c>
      <c r="E164" s="253" t="s">
        <v>1857</v>
      </c>
      <c r="F164" s="259" t="s">
        <v>348</v>
      </c>
      <c r="G164" s="163"/>
      <c r="H164" s="163"/>
      <c r="I164" s="163"/>
      <c r="J164" s="256" t="s">
        <v>349</v>
      </c>
      <c r="K164" s="253" t="s">
        <v>1850</v>
      </c>
      <c r="L164" s="164"/>
      <c r="M164" s="163">
        <v>78.89</v>
      </c>
      <c r="N164" s="163"/>
      <c r="O164" s="163"/>
      <c r="P164" s="163" t="s">
        <v>438</v>
      </c>
      <c r="Q164" s="163"/>
      <c r="R164" s="259" t="s">
        <v>966</v>
      </c>
      <c r="S164" s="163"/>
      <c r="T164" s="163"/>
      <c r="U164" s="163"/>
      <c r="V164" s="163"/>
      <c r="W164" s="163"/>
      <c r="X164" s="163"/>
      <c r="Y164" s="163" t="s">
        <v>966</v>
      </c>
      <c r="Z164" s="163"/>
      <c r="AA164" s="163"/>
      <c r="AB164" s="168"/>
      <c r="AC164" s="168"/>
      <c r="AD164" s="168"/>
      <c r="AE164" s="168"/>
    </row>
    <row r="165" spans="1:31" s="169" customFormat="1" ht="61.5" customHeight="1">
      <c r="A165" s="167"/>
      <c r="B165" s="164"/>
      <c r="C165" s="164" t="s">
        <v>1855</v>
      </c>
      <c r="D165" s="255"/>
      <c r="E165" s="255"/>
      <c r="F165" s="261"/>
      <c r="G165" s="163"/>
      <c r="H165" s="163"/>
      <c r="I165" s="163"/>
      <c r="J165" s="324"/>
      <c r="K165" s="255"/>
      <c r="L165" s="164"/>
      <c r="M165" s="163">
        <v>79</v>
      </c>
      <c r="N165" s="163"/>
      <c r="O165" s="163"/>
      <c r="P165" s="163" t="s">
        <v>438</v>
      </c>
      <c r="Q165" s="163"/>
      <c r="R165" s="261"/>
      <c r="S165" s="163"/>
      <c r="T165" s="163"/>
      <c r="U165" s="163"/>
      <c r="V165" s="163"/>
      <c r="W165" s="163"/>
      <c r="X165" s="163"/>
      <c r="Y165" s="163" t="s">
        <v>966</v>
      </c>
      <c r="Z165" s="163"/>
      <c r="AA165" s="163"/>
      <c r="AB165" s="168"/>
      <c r="AC165" s="168"/>
      <c r="AD165" s="168"/>
      <c r="AE165" s="168"/>
    </row>
    <row r="166" spans="1:31" s="2" customFormat="1">
      <c r="A166" s="123"/>
      <c r="B166" s="135"/>
      <c r="C166" s="116"/>
      <c r="D166" s="123"/>
      <c r="E166" s="123"/>
      <c r="F166" s="116"/>
      <c r="G166" s="116"/>
      <c r="H166" s="116"/>
      <c r="I166" s="116"/>
      <c r="J166" s="130"/>
      <c r="K166" s="116"/>
      <c r="L166" s="116"/>
      <c r="M166" s="123"/>
      <c r="N166" s="44"/>
      <c r="O166" s="44"/>
      <c r="P166" s="44"/>
      <c r="Q166" s="44"/>
      <c r="R166" s="116"/>
      <c r="S166" s="123"/>
      <c r="T166" s="123"/>
      <c r="U166" s="116"/>
      <c r="V166" s="116"/>
      <c r="W166" s="116"/>
      <c r="X166" s="116"/>
      <c r="Y166" s="116"/>
      <c r="Z166" s="116"/>
      <c r="AA166" s="116"/>
      <c r="AB166" s="44"/>
      <c r="AC166" s="44"/>
      <c r="AD166" s="44"/>
      <c r="AE166" s="44"/>
    </row>
    <row r="167" spans="1:31" s="2" customFormat="1">
      <c r="A167" s="123"/>
      <c r="B167" s="135"/>
      <c r="C167" s="116"/>
      <c r="D167" s="123"/>
      <c r="E167" s="123"/>
      <c r="F167" s="116"/>
      <c r="G167" s="116"/>
      <c r="H167" s="116"/>
      <c r="I167" s="116"/>
      <c r="J167" s="130"/>
      <c r="K167" s="116"/>
      <c r="L167" s="116"/>
      <c r="M167" s="123"/>
      <c r="N167" s="44"/>
      <c r="O167" s="44"/>
      <c r="P167" s="44"/>
      <c r="Q167" s="44"/>
      <c r="R167" s="116"/>
      <c r="S167" s="123"/>
      <c r="T167" s="123"/>
      <c r="U167" s="116"/>
      <c r="V167" s="116"/>
      <c r="W167" s="116"/>
      <c r="X167" s="116"/>
      <c r="Y167" s="116"/>
      <c r="Z167" s="116"/>
      <c r="AA167" s="116"/>
      <c r="AB167" s="44"/>
      <c r="AC167" s="44"/>
      <c r="AD167" s="44"/>
      <c r="AE167" s="44"/>
    </row>
    <row r="168" spans="1:31" s="17" customFormat="1" ht="50.25" customHeight="1">
      <c r="A168" s="117">
        <v>15</v>
      </c>
      <c r="B168" s="118" t="s">
        <v>913</v>
      </c>
      <c r="C168" s="118">
        <f>COUNTA(C169:C192)</f>
        <v>13</v>
      </c>
      <c r="D168" s="117">
        <f>COUNTA(D169:D192)</f>
        <v>6</v>
      </c>
      <c r="E168" s="117">
        <f t="shared" ref="E168:I168" si="18">COUNTA(E169:E192)</f>
        <v>6</v>
      </c>
      <c r="F168" s="117">
        <f t="shared" si="18"/>
        <v>6</v>
      </c>
      <c r="G168" s="117">
        <f t="shared" si="18"/>
        <v>1</v>
      </c>
      <c r="H168" s="117">
        <f t="shared" si="18"/>
        <v>0</v>
      </c>
      <c r="I168" s="117">
        <f t="shared" si="18"/>
        <v>0</v>
      </c>
      <c r="J168" s="118"/>
      <c r="K168" s="117"/>
      <c r="L168" s="117"/>
      <c r="M168" s="117"/>
      <c r="N168" s="117">
        <f t="shared" ref="N168:AA168" si="19">COUNTA(N169:N192)</f>
        <v>0</v>
      </c>
      <c r="O168" s="117">
        <f t="shared" si="19"/>
        <v>0</v>
      </c>
      <c r="P168" s="117">
        <f t="shared" si="19"/>
        <v>0</v>
      </c>
      <c r="Q168" s="117">
        <f t="shared" si="19"/>
        <v>13</v>
      </c>
      <c r="R168" s="117">
        <f t="shared" si="19"/>
        <v>2</v>
      </c>
      <c r="S168" s="117">
        <f t="shared" si="19"/>
        <v>4</v>
      </c>
      <c r="T168" s="117">
        <f t="shared" si="19"/>
        <v>0</v>
      </c>
      <c r="U168" s="117">
        <f t="shared" si="19"/>
        <v>0</v>
      </c>
      <c r="V168" s="117">
        <f t="shared" si="19"/>
        <v>8</v>
      </c>
      <c r="W168" s="117">
        <f t="shared" si="19"/>
        <v>5</v>
      </c>
      <c r="X168" s="117">
        <f t="shared" si="19"/>
        <v>0</v>
      </c>
      <c r="Y168" s="117">
        <f t="shared" si="19"/>
        <v>0</v>
      </c>
      <c r="Z168" s="117">
        <f t="shared" si="19"/>
        <v>0</v>
      </c>
      <c r="AA168" s="117">
        <f t="shared" si="19"/>
        <v>0</v>
      </c>
      <c r="AB168" s="117"/>
      <c r="AC168" s="117"/>
      <c r="AD168" s="117"/>
      <c r="AE168" s="117"/>
    </row>
    <row r="169" spans="1:31" s="2" customFormat="1" ht="50.25" customHeight="1">
      <c r="A169" s="117"/>
      <c r="B169" s="116"/>
      <c r="C169" s="116" t="s">
        <v>376</v>
      </c>
      <c r="D169" s="273" t="s">
        <v>378</v>
      </c>
      <c r="E169" s="273" t="s">
        <v>379</v>
      </c>
      <c r="F169" s="273" t="s">
        <v>380</v>
      </c>
      <c r="G169" s="116"/>
      <c r="H169" s="116"/>
      <c r="I169" s="116"/>
      <c r="J169" s="306" t="s">
        <v>381</v>
      </c>
      <c r="K169" s="273" t="s">
        <v>949</v>
      </c>
      <c r="L169" s="116"/>
      <c r="M169" s="123">
        <v>63</v>
      </c>
      <c r="N169" s="123"/>
      <c r="O169" s="123"/>
      <c r="P169" s="123"/>
      <c r="Q169" s="123" t="s">
        <v>227</v>
      </c>
      <c r="R169" s="123"/>
      <c r="S169" s="305" t="s">
        <v>966</v>
      </c>
      <c r="T169" s="123"/>
      <c r="U169" s="123"/>
      <c r="V169" s="123" t="s">
        <v>966</v>
      </c>
      <c r="W169" s="123"/>
      <c r="X169" s="123"/>
      <c r="Y169" s="123"/>
      <c r="Z169" s="123"/>
      <c r="AA169" s="123"/>
      <c r="AB169" s="44"/>
      <c r="AC169" s="44"/>
      <c r="AD169" s="44"/>
      <c r="AE169" s="44"/>
    </row>
    <row r="170" spans="1:31" s="2" customFormat="1" ht="49.5" customHeight="1">
      <c r="A170" s="117"/>
      <c r="B170" s="116"/>
      <c r="C170" s="116" t="s">
        <v>377</v>
      </c>
      <c r="D170" s="273"/>
      <c r="E170" s="273"/>
      <c r="F170" s="273"/>
      <c r="G170" s="116"/>
      <c r="H170" s="116"/>
      <c r="I170" s="116"/>
      <c r="J170" s="306"/>
      <c r="K170" s="273"/>
      <c r="L170" s="116"/>
      <c r="M170" s="123">
        <v>63</v>
      </c>
      <c r="N170" s="123"/>
      <c r="O170" s="123"/>
      <c r="P170" s="123"/>
      <c r="Q170" s="123" t="s">
        <v>227</v>
      </c>
      <c r="R170" s="123"/>
      <c r="S170" s="305"/>
      <c r="T170" s="123"/>
      <c r="U170" s="123"/>
      <c r="V170" s="123" t="s">
        <v>966</v>
      </c>
      <c r="W170" s="123"/>
      <c r="X170" s="123"/>
      <c r="Y170" s="123"/>
      <c r="Z170" s="123"/>
      <c r="AA170" s="123"/>
      <c r="AB170" s="44"/>
      <c r="AC170" s="44"/>
      <c r="AD170" s="44"/>
      <c r="AE170" s="44"/>
    </row>
    <row r="171" spans="1:31" s="2" customFormat="1" ht="44.25" customHeight="1">
      <c r="A171" s="117"/>
      <c r="B171" s="116"/>
      <c r="C171" s="116" t="s">
        <v>834</v>
      </c>
      <c r="D171" s="273" t="s">
        <v>837</v>
      </c>
      <c r="E171" s="273" t="s">
        <v>838</v>
      </c>
      <c r="F171" s="273" t="s">
        <v>839</v>
      </c>
      <c r="G171" s="116"/>
      <c r="H171" s="116"/>
      <c r="I171" s="116"/>
      <c r="J171" s="307" t="s">
        <v>880</v>
      </c>
      <c r="K171" s="273" t="s">
        <v>822</v>
      </c>
      <c r="L171" s="116"/>
      <c r="M171" s="123">
        <v>59</v>
      </c>
      <c r="N171" s="123"/>
      <c r="O171" s="123"/>
      <c r="P171" s="123"/>
      <c r="Q171" s="123" t="s">
        <v>227</v>
      </c>
      <c r="R171" s="123"/>
      <c r="S171" s="305" t="s">
        <v>966</v>
      </c>
      <c r="T171" s="123"/>
      <c r="U171" s="123"/>
      <c r="V171" s="123" t="s">
        <v>966</v>
      </c>
      <c r="W171" s="123"/>
      <c r="X171" s="123"/>
      <c r="Y171" s="123"/>
      <c r="Z171" s="123"/>
      <c r="AA171" s="123"/>
      <c r="AB171" s="44"/>
      <c r="AC171" s="44"/>
      <c r="AD171" s="44"/>
      <c r="AE171" s="44"/>
    </row>
    <row r="172" spans="1:31" s="2" customFormat="1" ht="44.25" customHeight="1">
      <c r="A172" s="117"/>
      <c r="B172" s="116"/>
      <c r="C172" s="116" t="s">
        <v>835</v>
      </c>
      <c r="D172" s="273"/>
      <c r="E172" s="273"/>
      <c r="F172" s="273"/>
      <c r="G172" s="116" t="s">
        <v>966</v>
      </c>
      <c r="H172" s="116"/>
      <c r="I172" s="116"/>
      <c r="J172" s="307"/>
      <c r="K172" s="273"/>
      <c r="L172" s="116"/>
      <c r="M172" s="123">
        <v>54</v>
      </c>
      <c r="N172" s="123"/>
      <c r="O172" s="123"/>
      <c r="P172" s="123"/>
      <c r="Q172" s="123" t="s">
        <v>227</v>
      </c>
      <c r="R172" s="123"/>
      <c r="S172" s="305"/>
      <c r="T172" s="123"/>
      <c r="U172" s="123"/>
      <c r="V172" s="123" t="s">
        <v>966</v>
      </c>
      <c r="W172" s="123"/>
      <c r="X172" s="123"/>
      <c r="Y172" s="123"/>
      <c r="Z172" s="123"/>
      <c r="AA172" s="123"/>
      <c r="AB172" s="44"/>
      <c r="AC172" s="44"/>
      <c r="AD172" s="44"/>
      <c r="AE172" s="44"/>
    </row>
    <row r="173" spans="1:31" s="2" customFormat="1" ht="44.25" customHeight="1">
      <c r="A173" s="117"/>
      <c r="B173" s="116"/>
      <c r="C173" s="116" t="s">
        <v>836</v>
      </c>
      <c r="D173" s="273"/>
      <c r="E173" s="273"/>
      <c r="F173" s="273"/>
      <c r="G173" s="116"/>
      <c r="H173" s="116"/>
      <c r="I173" s="116"/>
      <c r="J173" s="307"/>
      <c r="K173" s="273"/>
      <c r="L173" s="116"/>
      <c r="M173" s="123">
        <v>54</v>
      </c>
      <c r="N173" s="123"/>
      <c r="O173" s="123"/>
      <c r="P173" s="123"/>
      <c r="Q173" s="123" t="s">
        <v>227</v>
      </c>
      <c r="R173" s="123"/>
      <c r="S173" s="305"/>
      <c r="T173" s="123"/>
      <c r="U173" s="123"/>
      <c r="V173" s="123" t="s">
        <v>966</v>
      </c>
      <c r="W173" s="123"/>
      <c r="X173" s="123"/>
      <c r="Y173" s="123"/>
      <c r="Z173" s="123"/>
      <c r="AA173" s="123"/>
      <c r="AB173" s="44"/>
      <c r="AC173" s="44"/>
      <c r="AD173" s="44"/>
      <c r="AE173" s="44"/>
    </row>
    <row r="174" spans="1:31" s="2" customFormat="1" ht="133.5" customHeight="1">
      <c r="A174" s="117"/>
      <c r="B174" s="116"/>
      <c r="C174" s="116" t="s">
        <v>869</v>
      </c>
      <c r="D174" s="116" t="s">
        <v>870</v>
      </c>
      <c r="E174" s="116" t="s">
        <v>838</v>
      </c>
      <c r="F174" s="116" t="s">
        <v>380</v>
      </c>
      <c r="G174" s="116"/>
      <c r="H174" s="116"/>
      <c r="I174" s="116"/>
      <c r="J174" s="129" t="s">
        <v>882</v>
      </c>
      <c r="K174" s="116" t="s">
        <v>822</v>
      </c>
      <c r="L174" s="116"/>
      <c r="M174" s="123">
        <v>57</v>
      </c>
      <c r="N174" s="123"/>
      <c r="O174" s="123"/>
      <c r="P174" s="123"/>
      <c r="Q174" s="123" t="s">
        <v>227</v>
      </c>
      <c r="R174" s="123"/>
      <c r="S174" s="123" t="s">
        <v>966</v>
      </c>
      <c r="T174" s="123"/>
      <c r="U174" s="123"/>
      <c r="V174" s="123" t="s">
        <v>966</v>
      </c>
      <c r="W174" s="123"/>
      <c r="X174" s="123"/>
      <c r="Y174" s="123"/>
      <c r="Z174" s="123"/>
      <c r="AA174" s="123"/>
      <c r="AB174" s="44"/>
      <c r="AC174" s="44"/>
      <c r="AD174" s="44"/>
      <c r="AE174" s="44"/>
    </row>
    <row r="175" spans="1:31" s="2" customFormat="1">
      <c r="A175" s="117"/>
      <c r="B175" s="116"/>
      <c r="C175" s="116"/>
      <c r="D175" s="54"/>
      <c r="E175" s="54"/>
      <c r="F175" s="63"/>
      <c r="G175" s="123"/>
      <c r="H175" s="123"/>
      <c r="I175" s="123"/>
      <c r="J175" s="56"/>
      <c r="K175" s="54"/>
      <c r="L175" s="293"/>
      <c r="M175" s="123"/>
      <c r="N175" s="123"/>
      <c r="O175" s="123"/>
      <c r="P175" s="123"/>
      <c r="Q175" s="123"/>
      <c r="R175" s="6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44"/>
      <c r="AC175" s="44"/>
      <c r="AD175" s="44"/>
      <c r="AE175" s="44"/>
    </row>
    <row r="176" spans="1:31" s="2" customFormat="1">
      <c r="A176" s="117"/>
      <c r="B176" s="116"/>
      <c r="C176" s="116"/>
      <c r="D176" s="68"/>
      <c r="E176" s="68"/>
      <c r="F176" s="70"/>
      <c r="G176" s="123"/>
      <c r="H176" s="123"/>
      <c r="I176" s="123"/>
      <c r="J176" s="71"/>
      <c r="K176" s="68"/>
      <c r="L176" s="295"/>
      <c r="M176" s="123"/>
      <c r="N176" s="123"/>
      <c r="O176" s="123"/>
      <c r="P176" s="123"/>
      <c r="Q176" s="123"/>
      <c r="R176" s="70"/>
      <c r="S176" s="123"/>
      <c r="T176" s="123"/>
      <c r="U176" s="123"/>
      <c r="V176" s="123"/>
      <c r="W176" s="123"/>
      <c r="X176" s="123"/>
      <c r="Y176" s="123"/>
      <c r="Z176" s="123"/>
      <c r="AA176" s="123"/>
      <c r="AB176" s="44"/>
      <c r="AC176" s="44"/>
      <c r="AD176" s="44"/>
      <c r="AE176" s="44"/>
    </row>
    <row r="177" spans="1:31" s="2" customFormat="1">
      <c r="A177" s="117"/>
      <c r="B177" s="116"/>
      <c r="C177" s="116"/>
      <c r="D177" s="68"/>
      <c r="E177" s="68"/>
      <c r="F177" s="70"/>
      <c r="G177" s="123"/>
      <c r="H177" s="123"/>
      <c r="I177" s="123"/>
      <c r="J177" s="71"/>
      <c r="K177" s="68"/>
      <c r="L177" s="295"/>
      <c r="M177" s="123"/>
      <c r="N177" s="123"/>
      <c r="O177" s="123"/>
      <c r="P177" s="123"/>
      <c r="Q177" s="123"/>
      <c r="R177" s="70"/>
      <c r="S177" s="123"/>
      <c r="T177" s="123"/>
      <c r="U177" s="123"/>
      <c r="V177" s="123"/>
      <c r="W177" s="123"/>
      <c r="X177" s="123"/>
      <c r="Y177" s="123"/>
      <c r="Z177" s="123"/>
      <c r="AA177" s="123"/>
      <c r="AB177" s="44"/>
      <c r="AC177" s="44"/>
      <c r="AD177" s="44"/>
      <c r="AE177" s="44"/>
    </row>
    <row r="178" spans="1:31" s="2" customFormat="1">
      <c r="A178" s="117"/>
      <c r="B178" s="116"/>
      <c r="C178" s="116"/>
      <c r="D178" s="68"/>
      <c r="E178" s="68"/>
      <c r="F178" s="70"/>
      <c r="G178" s="123"/>
      <c r="H178" s="123"/>
      <c r="I178" s="123"/>
      <c r="J178" s="71"/>
      <c r="K178" s="68"/>
      <c r="L178" s="295"/>
      <c r="M178" s="123"/>
      <c r="N178" s="123"/>
      <c r="O178" s="123"/>
      <c r="P178" s="123"/>
      <c r="Q178" s="123"/>
      <c r="R178" s="70"/>
      <c r="S178" s="123"/>
      <c r="T178" s="123"/>
      <c r="U178" s="123"/>
      <c r="V178" s="123"/>
      <c r="W178" s="123"/>
      <c r="X178" s="123"/>
      <c r="Y178" s="123"/>
      <c r="Z178" s="123"/>
      <c r="AA178" s="123"/>
      <c r="AB178" s="44"/>
      <c r="AC178" s="44"/>
      <c r="AD178" s="44"/>
      <c r="AE178" s="44"/>
    </row>
    <row r="179" spans="1:31" s="2" customFormat="1">
      <c r="A179" s="117"/>
      <c r="B179" s="116"/>
      <c r="C179" s="116"/>
      <c r="D179" s="68"/>
      <c r="E179" s="68"/>
      <c r="F179" s="70"/>
      <c r="G179" s="123"/>
      <c r="H179" s="123"/>
      <c r="I179" s="123"/>
      <c r="J179" s="71"/>
      <c r="K179" s="68"/>
      <c r="L179" s="295"/>
      <c r="M179" s="123"/>
      <c r="N179" s="123"/>
      <c r="O179" s="123"/>
      <c r="P179" s="123"/>
      <c r="Q179" s="123"/>
      <c r="R179" s="70"/>
      <c r="S179" s="123"/>
      <c r="T179" s="123"/>
      <c r="U179" s="123"/>
      <c r="V179" s="123"/>
      <c r="W179" s="123"/>
      <c r="X179" s="123"/>
      <c r="Y179" s="123"/>
      <c r="Z179" s="123"/>
      <c r="AA179" s="123"/>
      <c r="AB179" s="44"/>
      <c r="AC179" s="44"/>
      <c r="AD179" s="44"/>
      <c r="AE179" s="44"/>
    </row>
    <row r="180" spans="1:31" s="2" customFormat="1">
      <c r="A180" s="117"/>
      <c r="B180" s="116"/>
      <c r="C180" s="116"/>
      <c r="D180" s="68"/>
      <c r="E180" s="68"/>
      <c r="F180" s="70"/>
      <c r="G180" s="123"/>
      <c r="H180" s="123"/>
      <c r="I180" s="123"/>
      <c r="J180" s="71"/>
      <c r="K180" s="68"/>
      <c r="L180" s="295"/>
      <c r="M180" s="123"/>
      <c r="N180" s="123"/>
      <c r="O180" s="123"/>
      <c r="P180" s="123"/>
      <c r="Q180" s="123"/>
      <c r="R180" s="70"/>
      <c r="S180" s="123"/>
      <c r="T180" s="123"/>
      <c r="U180" s="123"/>
      <c r="V180" s="123"/>
      <c r="W180" s="123"/>
      <c r="X180" s="123"/>
      <c r="Y180" s="123"/>
      <c r="Z180" s="123"/>
      <c r="AA180" s="123"/>
      <c r="AB180" s="44"/>
      <c r="AC180" s="44"/>
      <c r="AD180" s="44"/>
      <c r="AE180" s="44"/>
    </row>
    <row r="181" spans="1:31" s="2" customFormat="1">
      <c r="A181" s="117"/>
      <c r="B181" s="116"/>
      <c r="C181" s="116"/>
      <c r="D181" s="68"/>
      <c r="E181" s="68"/>
      <c r="F181" s="70"/>
      <c r="G181" s="123"/>
      <c r="H181" s="123"/>
      <c r="I181" s="123"/>
      <c r="J181" s="71"/>
      <c r="K181" s="68"/>
      <c r="L181" s="295"/>
      <c r="M181" s="123"/>
      <c r="N181" s="123"/>
      <c r="O181" s="123"/>
      <c r="P181" s="123"/>
      <c r="Q181" s="123"/>
      <c r="R181" s="70"/>
      <c r="S181" s="123"/>
      <c r="T181" s="123"/>
      <c r="U181" s="123"/>
      <c r="V181" s="123"/>
      <c r="W181" s="123"/>
      <c r="X181" s="123"/>
      <c r="Y181" s="123"/>
      <c r="Z181" s="123"/>
      <c r="AA181" s="123"/>
      <c r="AB181" s="44"/>
      <c r="AC181" s="44"/>
      <c r="AD181" s="44"/>
      <c r="AE181" s="44"/>
    </row>
    <row r="182" spans="1:31" s="2" customFormat="1">
      <c r="A182" s="117"/>
      <c r="B182" s="116"/>
      <c r="C182" s="116"/>
      <c r="D182" s="68"/>
      <c r="E182" s="68"/>
      <c r="F182" s="70"/>
      <c r="G182" s="123"/>
      <c r="H182" s="123"/>
      <c r="I182" s="123"/>
      <c r="J182" s="71"/>
      <c r="K182" s="68"/>
      <c r="L182" s="295"/>
      <c r="M182" s="123"/>
      <c r="N182" s="123"/>
      <c r="O182" s="123"/>
      <c r="P182" s="123"/>
      <c r="Q182" s="123"/>
      <c r="R182" s="70"/>
      <c r="S182" s="123"/>
      <c r="T182" s="123"/>
      <c r="U182" s="123"/>
      <c r="V182" s="123"/>
      <c r="W182" s="123"/>
      <c r="X182" s="123"/>
      <c r="Y182" s="123"/>
      <c r="Z182" s="123"/>
      <c r="AA182" s="123"/>
      <c r="AB182" s="44"/>
      <c r="AC182" s="44"/>
      <c r="AD182" s="44"/>
      <c r="AE182" s="44"/>
    </row>
    <row r="183" spans="1:31" s="2" customFormat="1">
      <c r="A183" s="117"/>
      <c r="B183" s="116"/>
      <c r="C183" s="116"/>
      <c r="D183" s="68"/>
      <c r="E183" s="68"/>
      <c r="F183" s="70"/>
      <c r="G183" s="123"/>
      <c r="H183" s="123"/>
      <c r="I183" s="123"/>
      <c r="J183" s="71"/>
      <c r="K183" s="69"/>
      <c r="L183" s="294"/>
      <c r="M183" s="123"/>
      <c r="N183" s="123"/>
      <c r="O183" s="123"/>
      <c r="P183" s="123"/>
      <c r="Q183" s="123"/>
      <c r="R183" s="70"/>
      <c r="S183" s="123"/>
      <c r="T183" s="123"/>
      <c r="U183" s="123"/>
      <c r="V183" s="123"/>
      <c r="W183" s="123"/>
      <c r="X183" s="123"/>
      <c r="Y183" s="123"/>
      <c r="Z183" s="123"/>
      <c r="AA183" s="123"/>
      <c r="AB183" s="44"/>
      <c r="AC183" s="44"/>
      <c r="AD183" s="44"/>
      <c r="AE183" s="44"/>
    </row>
    <row r="184" spans="1:31" s="2" customFormat="1" ht="57" customHeight="1">
      <c r="A184" s="117"/>
      <c r="B184" s="116"/>
      <c r="C184" s="116" t="s">
        <v>372</v>
      </c>
      <c r="D184" s="268" t="s">
        <v>60</v>
      </c>
      <c r="E184" s="268" t="s">
        <v>61</v>
      </c>
      <c r="F184" s="262" t="s">
        <v>62</v>
      </c>
      <c r="G184" s="123"/>
      <c r="H184" s="123"/>
      <c r="I184" s="123"/>
      <c r="J184" s="271" t="s">
        <v>63</v>
      </c>
      <c r="K184" s="273" t="s">
        <v>953</v>
      </c>
      <c r="L184" s="116"/>
      <c r="M184" s="123">
        <v>72</v>
      </c>
      <c r="N184" s="123"/>
      <c r="O184" s="123"/>
      <c r="P184" s="44"/>
      <c r="Q184" s="123" t="s">
        <v>227</v>
      </c>
      <c r="R184" s="305" t="s">
        <v>1685</v>
      </c>
      <c r="S184" s="123"/>
      <c r="T184" s="123"/>
      <c r="U184" s="123"/>
      <c r="V184" s="123"/>
      <c r="W184" s="123" t="s">
        <v>966</v>
      </c>
      <c r="X184" s="123"/>
      <c r="Y184" s="123"/>
      <c r="Z184" s="123"/>
      <c r="AA184" s="123"/>
      <c r="AB184" s="44"/>
      <c r="AC184" s="44"/>
      <c r="AD184" s="44"/>
      <c r="AE184" s="44"/>
    </row>
    <row r="185" spans="1:31" s="2" customFormat="1" ht="31.5">
      <c r="A185" s="117"/>
      <c r="B185" s="116"/>
      <c r="C185" s="116" t="s">
        <v>373</v>
      </c>
      <c r="D185" s="270"/>
      <c r="E185" s="270"/>
      <c r="F185" s="286"/>
      <c r="G185" s="123"/>
      <c r="H185" s="123"/>
      <c r="I185" s="123"/>
      <c r="J185" s="287"/>
      <c r="K185" s="273"/>
      <c r="L185" s="116"/>
      <c r="M185" s="123">
        <v>73</v>
      </c>
      <c r="N185" s="123"/>
      <c r="O185" s="123"/>
      <c r="P185" s="44"/>
      <c r="Q185" s="123" t="s">
        <v>227</v>
      </c>
      <c r="R185" s="305"/>
      <c r="S185" s="123"/>
      <c r="T185" s="123"/>
      <c r="U185" s="123"/>
      <c r="V185" s="123"/>
      <c r="W185" s="123" t="s">
        <v>966</v>
      </c>
      <c r="X185" s="123"/>
      <c r="Y185" s="123"/>
      <c r="Z185" s="123"/>
      <c r="AA185" s="123"/>
      <c r="AB185" s="44"/>
      <c r="AC185" s="44"/>
      <c r="AD185" s="44"/>
      <c r="AE185" s="44"/>
    </row>
    <row r="186" spans="1:31" s="2" customFormat="1" ht="31.5">
      <c r="A186" s="117"/>
      <c r="B186" s="116"/>
      <c r="C186" s="116" t="s">
        <v>374</v>
      </c>
      <c r="D186" s="270"/>
      <c r="E186" s="270"/>
      <c r="F186" s="286"/>
      <c r="G186" s="123"/>
      <c r="H186" s="123"/>
      <c r="I186" s="123"/>
      <c r="J186" s="287"/>
      <c r="K186" s="273"/>
      <c r="L186" s="116"/>
      <c r="M186" s="123">
        <v>73</v>
      </c>
      <c r="N186" s="123"/>
      <c r="O186" s="123"/>
      <c r="P186" s="44"/>
      <c r="Q186" s="123" t="s">
        <v>227</v>
      </c>
      <c r="R186" s="305"/>
      <c r="S186" s="123"/>
      <c r="T186" s="123"/>
      <c r="U186" s="123"/>
      <c r="V186" s="123"/>
      <c r="W186" s="123" t="s">
        <v>966</v>
      </c>
      <c r="X186" s="123"/>
      <c r="Y186" s="123"/>
      <c r="Z186" s="123"/>
      <c r="AA186" s="123"/>
      <c r="AB186" s="44"/>
      <c r="AC186" s="44"/>
      <c r="AD186" s="44"/>
      <c r="AE186" s="44"/>
    </row>
    <row r="187" spans="1:31" s="2" customFormat="1" ht="60" customHeight="1">
      <c r="A187" s="117"/>
      <c r="B187" s="116"/>
      <c r="C187" s="116" t="s">
        <v>375</v>
      </c>
      <c r="D187" s="269"/>
      <c r="E187" s="269"/>
      <c r="F187" s="263"/>
      <c r="G187" s="123"/>
      <c r="H187" s="123"/>
      <c r="I187" s="123"/>
      <c r="J187" s="288"/>
      <c r="K187" s="273"/>
      <c r="L187" s="116"/>
      <c r="M187" s="123">
        <v>74</v>
      </c>
      <c r="N187" s="123"/>
      <c r="O187" s="123"/>
      <c r="P187" s="44"/>
      <c r="Q187" s="123" t="s">
        <v>227</v>
      </c>
      <c r="R187" s="305"/>
      <c r="S187" s="123"/>
      <c r="T187" s="123"/>
      <c r="U187" s="123"/>
      <c r="V187" s="123"/>
      <c r="W187" s="123" t="s">
        <v>966</v>
      </c>
      <c r="X187" s="123"/>
      <c r="Y187" s="123"/>
      <c r="Z187" s="123"/>
      <c r="AA187" s="123"/>
      <c r="AB187" s="44"/>
      <c r="AC187" s="44"/>
      <c r="AD187" s="44"/>
      <c r="AE187" s="44"/>
    </row>
    <row r="188" spans="1:31" s="2" customFormat="1" ht="75" customHeight="1">
      <c r="A188" s="117"/>
      <c r="B188" s="116"/>
      <c r="C188" s="116" t="s">
        <v>818</v>
      </c>
      <c r="D188" s="273" t="s">
        <v>819</v>
      </c>
      <c r="E188" s="273" t="s">
        <v>820</v>
      </c>
      <c r="F188" s="305" t="s">
        <v>821</v>
      </c>
      <c r="G188" s="123"/>
      <c r="H188" s="123"/>
      <c r="I188" s="123"/>
      <c r="J188" s="307" t="s">
        <v>887</v>
      </c>
      <c r="K188" s="273" t="s">
        <v>822</v>
      </c>
      <c r="L188" s="116"/>
      <c r="M188" s="123">
        <v>58</v>
      </c>
      <c r="N188" s="123"/>
      <c r="O188" s="123"/>
      <c r="P188" s="44"/>
      <c r="Q188" s="123" t="s">
        <v>227</v>
      </c>
      <c r="R188" s="305" t="s">
        <v>966</v>
      </c>
      <c r="S188" s="123"/>
      <c r="T188" s="123"/>
      <c r="U188" s="123"/>
      <c r="V188" s="123"/>
      <c r="W188" s="123" t="s">
        <v>966</v>
      </c>
      <c r="X188" s="123"/>
      <c r="Y188" s="123"/>
      <c r="Z188" s="123"/>
      <c r="AA188" s="123"/>
      <c r="AB188" s="44"/>
      <c r="AC188" s="44"/>
      <c r="AD188" s="44"/>
      <c r="AE188" s="44"/>
    </row>
    <row r="189" spans="1:31" s="2" customFormat="1" ht="60" customHeight="1">
      <c r="A189" s="117"/>
      <c r="B189" s="116"/>
      <c r="C189" s="116" t="s">
        <v>817</v>
      </c>
      <c r="D189" s="273"/>
      <c r="E189" s="273"/>
      <c r="F189" s="305"/>
      <c r="G189" s="123"/>
      <c r="H189" s="123"/>
      <c r="I189" s="123"/>
      <c r="J189" s="307"/>
      <c r="K189" s="273"/>
      <c r="L189" s="116"/>
      <c r="M189" s="123">
        <v>57</v>
      </c>
      <c r="N189" s="123"/>
      <c r="O189" s="123"/>
      <c r="P189" s="44"/>
      <c r="Q189" s="123" t="s">
        <v>227</v>
      </c>
      <c r="R189" s="305"/>
      <c r="S189" s="123"/>
      <c r="T189" s="123"/>
      <c r="U189" s="123"/>
      <c r="V189" s="123" t="s">
        <v>966</v>
      </c>
      <c r="W189" s="123"/>
      <c r="X189" s="123"/>
      <c r="Y189" s="123"/>
      <c r="Z189" s="123"/>
      <c r="AA189" s="123"/>
      <c r="AB189" s="44"/>
      <c r="AC189" s="44"/>
      <c r="AD189" s="44"/>
      <c r="AE189" s="44"/>
    </row>
    <row r="190" spans="1:31" s="2" customFormat="1" ht="81" customHeight="1">
      <c r="A190" s="117"/>
      <c r="B190" s="116"/>
      <c r="C190" s="116" t="s">
        <v>859</v>
      </c>
      <c r="D190" s="116" t="s">
        <v>860</v>
      </c>
      <c r="E190" s="116" t="s">
        <v>861</v>
      </c>
      <c r="F190" s="123" t="s">
        <v>862</v>
      </c>
      <c r="G190" s="123"/>
      <c r="H190" s="123"/>
      <c r="I190" s="123"/>
      <c r="J190" s="129" t="s">
        <v>892</v>
      </c>
      <c r="K190" s="116" t="s">
        <v>822</v>
      </c>
      <c r="L190" s="116"/>
      <c r="M190" s="123">
        <v>61</v>
      </c>
      <c r="N190" s="123"/>
      <c r="O190" s="123"/>
      <c r="P190" s="123"/>
      <c r="Q190" s="123" t="s">
        <v>227</v>
      </c>
      <c r="R190" s="123"/>
      <c r="S190" s="123" t="s">
        <v>966</v>
      </c>
      <c r="T190" s="123"/>
      <c r="U190" s="123"/>
      <c r="V190" s="123" t="s">
        <v>966</v>
      </c>
      <c r="W190" s="123"/>
      <c r="X190" s="123"/>
      <c r="Y190" s="123"/>
      <c r="Z190" s="123"/>
      <c r="AA190" s="123"/>
      <c r="AB190" s="44"/>
      <c r="AC190" s="44"/>
      <c r="AD190" s="44"/>
      <c r="AE190" s="44"/>
    </row>
    <row r="191" spans="1:31" s="2" customFormat="1">
      <c r="A191" s="123"/>
      <c r="B191" s="135"/>
      <c r="C191" s="116"/>
      <c r="D191" s="123"/>
      <c r="E191" s="123"/>
      <c r="F191" s="116"/>
      <c r="G191" s="116"/>
      <c r="H191" s="116"/>
      <c r="I191" s="116"/>
      <c r="J191" s="130"/>
      <c r="K191" s="116"/>
      <c r="L191" s="116"/>
      <c r="M191" s="123"/>
      <c r="N191" s="44"/>
      <c r="O191" s="44"/>
      <c r="P191" s="44"/>
      <c r="Q191" s="44"/>
      <c r="R191" s="116"/>
      <c r="S191" s="123"/>
      <c r="T191" s="123"/>
      <c r="U191" s="116"/>
      <c r="V191" s="116"/>
      <c r="W191" s="116"/>
      <c r="X191" s="116"/>
      <c r="Y191" s="116"/>
      <c r="Z191" s="116"/>
      <c r="AA191" s="116"/>
      <c r="AB191" s="44"/>
      <c r="AC191" s="44"/>
      <c r="AD191" s="44"/>
      <c r="AE191" s="44"/>
    </row>
    <row r="192" spans="1:31" s="2" customFormat="1">
      <c r="A192" s="123"/>
      <c r="B192" s="135"/>
      <c r="C192" s="116"/>
      <c r="D192" s="123"/>
      <c r="E192" s="123"/>
      <c r="F192" s="116"/>
      <c r="G192" s="116"/>
      <c r="H192" s="116"/>
      <c r="I192" s="116"/>
      <c r="J192" s="130"/>
      <c r="K192" s="116"/>
      <c r="L192" s="116"/>
      <c r="M192" s="123"/>
      <c r="N192" s="44"/>
      <c r="O192" s="44"/>
      <c r="P192" s="44"/>
      <c r="Q192" s="44"/>
      <c r="R192" s="116"/>
      <c r="S192" s="123"/>
      <c r="T192" s="123"/>
      <c r="U192" s="116"/>
      <c r="V192" s="116"/>
      <c r="W192" s="116"/>
      <c r="X192" s="116"/>
      <c r="Y192" s="116"/>
      <c r="Z192" s="116"/>
      <c r="AA192" s="116"/>
      <c r="AB192" s="44"/>
      <c r="AC192" s="44"/>
      <c r="AD192" s="44"/>
      <c r="AE192" s="44"/>
    </row>
    <row r="193" spans="1:31" s="17" customFormat="1" ht="57" customHeight="1">
      <c r="A193" s="117">
        <v>16</v>
      </c>
      <c r="B193" s="118" t="s">
        <v>914</v>
      </c>
      <c r="C193" s="118">
        <f>COUNTA(C194:C196)</f>
        <v>1</v>
      </c>
      <c r="D193" s="117">
        <f t="shared" ref="D193:Z193" si="20">COUNTA(D194:D196)</f>
        <v>1</v>
      </c>
      <c r="E193" s="117">
        <f t="shared" si="20"/>
        <v>1</v>
      </c>
      <c r="F193" s="117">
        <f t="shared" si="20"/>
        <v>1</v>
      </c>
      <c r="G193" s="117">
        <f t="shared" si="20"/>
        <v>0</v>
      </c>
      <c r="H193" s="117">
        <f t="shared" si="20"/>
        <v>0</v>
      </c>
      <c r="I193" s="117">
        <f t="shared" si="20"/>
        <v>0</v>
      </c>
      <c r="J193" s="118"/>
      <c r="K193" s="117"/>
      <c r="L193" s="117"/>
      <c r="M193" s="117"/>
      <c r="N193" s="117">
        <f t="shared" si="20"/>
        <v>0</v>
      </c>
      <c r="O193" s="117">
        <f t="shared" si="20"/>
        <v>0</v>
      </c>
      <c r="P193" s="117">
        <f t="shared" si="20"/>
        <v>0</v>
      </c>
      <c r="Q193" s="117">
        <f t="shared" si="20"/>
        <v>1</v>
      </c>
      <c r="R193" s="117">
        <f t="shared" si="20"/>
        <v>0</v>
      </c>
      <c r="S193" s="117">
        <f t="shared" si="20"/>
        <v>1</v>
      </c>
      <c r="T193" s="117">
        <f t="shared" si="20"/>
        <v>0</v>
      </c>
      <c r="U193" s="117">
        <f t="shared" si="20"/>
        <v>0</v>
      </c>
      <c r="V193" s="117">
        <f t="shared" si="20"/>
        <v>1</v>
      </c>
      <c r="W193" s="117">
        <f t="shared" si="20"/>
        <v>0</v>
      </c>
      <c r="X193" s="117">
        <f t="shared" si="20"/>
        <v>0</v>
      </c>
      <c r="Y193" s="117">
        <f t="shared" si="20"/>
        <v>0</v>
      </c>
      <c r="Z193" s="117">
        <f t="shared" si="20"/>
        <v>0</v>
      </c>
      <c r="AA193" s="117">
        <f>COUNTA(AA194:AA196)</f>
        <v>0</v>
      </c>
      <c r="AB193" s="117"/>
      <c r="AC193" s="117"/>
      <c r="AD193" s="117"/>
      <c r="AE193" s="117"/>
    </row>
    <row r="194" spans="1:31" s="2" customFormat="1" ht="138" customHeight="1">
      <c r="A194" s="117"/>
      <c r="B194" s="116"/>
      <c r="C194" s="116" t="s">
        <v>840</v>
      </c>
      <c r="D194" s="116" t="s">
        <v>841</v>
      </c>
      <c r="E194" s="116" t="s">
        <v>842</v>
      </c>
      <c r="F194" s="123" t="s">
        <v>843</v>
      </c>
      <c r="G194" s="123"/>
      <c r="H194" s="123"/>
      <c r="I194" s="123"/>
      <c r="J194" s="129" t="s">
        <v>891</v>
      </c>
      <c r="K194" s="116" t="s">
        <v>822</v>
      </c>
      <c r="L194" s="116"/>
      <c r="M194" s="123">
        <v>61</v>
      </c>
      <c r="N194" s="123"/>
      <c r="O194" s="123"/>
      <c r="P194" s="123"/>
      <c r="Q194" s="123" t="s">
        <v>227</v>
      </c>
      <c r="R194" s="123"/>
      <c r="S194" s="123" t="s">
        <v>966</v>
      </c>
      <c r="T194" s="123"/>
      <c r="U194" s="123"/>
      <c r="V194" s="123" t="s">
        <v>966</v>
      </c>
      <c r="W194" s="123"/>
      <c r="X194" s="123"/>
      <c r="Y194" s="123"/>
      <c r="Z194" s="123"/>
      <c r="AA194" s="123"/>
      <c r="AB194" s="44"/>
      <c r="AC194" s="44"/>
      <c r="AD194" s="44"/>
      <c r="AE194" s="44"/>
    </row>
    <row r="195" spans="1:31" s="2" customFormat="1">
      <c r="A195" s="123"/>
      <c r="B195" s="135"/>
      <c r="C195" s="116"/>
      <c r="D195" s="123"/>
      <c r="E195" s="123"/>
      <c r="F195" s="116"/>
      <c r="G195" s="116"/>
      <c r="H195" s="116"/>
      <c r="I195" s="116"/>
      <c r="J195" s="130"/>
      <c r="K195" s="116"/>
      <c r="L195" s="116"/>
      <c r="M195" s="123"/>
      <c r="N195" s="44"/>
      <c r="O195" s="44"/>
      <c r="P195" s="44"/>
      <c r="Q195" s="44"/>
      <c r="R195" s="116"/>
      <c r="S195" s="123"/>
      <c r="T195" s="123"/>
      <c r="U195" s="116"/>
      <c r="V195" s="116"/>
      <c r="W195" s="116"/>
      <c r="X195" s="116"/>
      <c r="Y195" s="116"/>
      <c r="Z195" s="116"/>
      <c r="AA195" s="116"/>
      <c r="AB195" s="44"/>
      <c r="AC195" s="44"/>
      <c r="AD195" s="44"/>
      <c r="AE195" s="44"/>
    </row>
    <row r="196" spans="1:31" s="2" customFormat="1">
      <c r="A196" s="123"/>
      <c r="B196" s="135"/>
      <c r="C196" s="116"/>
      <c r="D196" s="123"/>
      <c r="E196" s="123"/>
      <c r="F196" s="116"/>
      <c r="G196" s="116"/>
      <c r="H196" s="116"/>
      <c r="I196" s="116"/>
      <c r="J196" s="130"/>
      <c r="K196" s="116"/>
      <c r="L196" s="116"/>
      <c r="M196" s="123"/>
      <c r="N196" s="44"/>
      <c r="O196" s="44"/>
      <c r="P196" s="44"/>
      <c r="Q196" s="44"/>
      <c r="R196" s="116"/>
      <c r="S196" s="123"/>
      <c r="T196" s="123"/>
      <c r="U196" s="116"/>
      <c r="V196" s="116"/>
      <c r="W196" s="116"/>
      <c r="X196" s="116"/>
      <c r="Y196" s="116"/>
      <c r="Z196" s="116"/>
      <c r="AA196" s="116"/>
      <c r="AB196" s="44"/>
      <c r="AC196" s="44"/>
      <c r="AD196" s="44"/>
      <c r="AE196" s="44"/>
    </row>
    <row r="197" spans="1:31" s="15" customFormat="1" ht="45.75" customHeight="1">
      <c r="A197" s="117">
        <v>17</v>
      </c>
      <c r="B197" s="8" t="s">
        <v>915</v>
      </c>
      <c r="C197" s="118">
        <f>COUNTA(C198:C201)</f>
        <v>2</v>
      </c>
      <c r="D197" s="117">
        <f t="shared" ref="D197:AA197" si="21">COUNTA(D198:D201)</f>
        <v>2</v>
      </c>
      <c r="E197" s="117">
        <f t="shared" si="21"/>
        <v>2</v>
      </c>
      <c r="F197" s="117">
        <f t="shared" si="21"/>
        <v>2</v>
      </c>
      <c r="G197" s="117">
        <f t="shared" si="21"/>
        <v>0</v>
      </c>
      <c r="H197" s="117">
        <f t="shared" si="21"/>
        <v>0</v>
      </c>
      <c r="I197" s="117">
        <f t="shared" si="21"/>
        <v>0</v>
      </c>
      <c r="J197" s="118"/>
      <c r="K197" s="75"/>
      <c r="L197" s="75"/>
      <c r="M197" s="117"/>
      <c r="N197" s="75">
        <f t="shared" si="21"/>
        <v>0</v>
      </c>
      <c r="O197" s="75">
        <f t="shared" si="21"/>
        <v>0</v>
      </c>
      <c r="P197" s="75">
        <f t="shared" si="21"/>
        <v>0</v>
      </c>
      <c r="Q197" s="75">
        <f t="shared" si="21"/>
        <v>2</v>
      </c>
      <c r="R197" s="75">
        <f t="shared" si="21"/>
        <v>0</v>
      </c>
      <c r="S197" s="75">
        <f t="shared" si="21"/>
        <v>1</v>
      </c>
      <c r="T197" s="75">
        <f t="shared" si="21"/>
        <v>0</v>
      </c>
      <c r="U197" s="117">
        <f t="shared" si="21"/>
        <v>1</v>
      </c>
      <c r="V197" s="117">
        <f t="shared" si="21"/>
        <v>2</v>
      </c>
      <c r="W197" s="75">
        <f t="shared" si="21"/>
        <v>0</v>
      </c>
      <c r="X197" s="75">
        <f t="shared" si="21"/>
        <v>0</v>
      </c>
      <c r="Y197" s="75">
        <f t="shared" si="21"/>
        <v>0</v>
      </c>
      <c r="Z197" s="75">
        <f t="shared" si="21"/>
        <v>0</v>
      </c>
      <c r="AA197" s="75">
        <f t="shared" si="21"/>
        <v>0</v>
      </c>
      <c r="AB197" s="75"/>
      <c r="AC197" s="75"/>
      <c r="AD197" s="75"/>
      <c r="AE197" s="75"/>
    </row>
    <row r="198" spans="1:31" s="2" customFormat="1" ht="47.25">
      <c r="A198" s="117"/>
      <c r="B198" s="116"/>
      <c r="C198" s="116" t="s">
        <v>538</v>
      </c>
      <c r="D198" s="116" t="s">
        <v>539</v>
      </c>
      <c r="E198" s="116" t="s">
        <v>540</v>
      </c>
      <c r="F198" s="123" t="s">
        <v>881</v>
      </c>
      <c r="G198" s="123"/>
      <c r="H198" s="123"/>
      <c r="I198" s="123"/>
      <c r="J198" s="129" t="s">
        <v>885</v>
      </c>
      <c r="K198" s="116" t="s">
        <v>541</v>
      </c>
      <c r="L198" s="116"/>
      <c r="M198" s="123">
        <v>58</v>
      </c>
      <c r="N198" s="123"/>
      <c r="O198" s="123"/>
      <c r="P198" s="123"/>
      <c r="Q198" s="123" t="s">
        <v>227</v>
      </c>
      <c r="R198" s="123"/>
      <c r="S198" s="123"/>
      <c r="T198" s="123"/>
      <c r="U198" s="123" t="s">
        <v>966</v>
      </c>
      <c r="V198" s="123" t="s">
        <v>966</v>
      </c>
      <c r="W198" s="123"/>
      <c r="X198" s="123"/>
      <c r="Y198" s="123"/>
      <c r="Z198" s="123"/>
      <c r="AA198" s="123"/>
      <c r="AB198" s="44"/>
      <c r="AC198" s="44"/>
      <c r="AD198" s="44"/>
      <c r="AE198" s="44"/>
    </row>
    <row r="199" spans="1:31" s="2" customFormat="1" ht="47.25">
      <c r="A199" s="117"/>
      <c r="B199" s="116"/>
      <c r="C199" s="116" t="s">
        <v>851</v>
      </c>
      <c r="D199" s="116" t="s">
        <v>852</v>
      </c>
      <c r="E199" s="116" t="s">
        <v>853</v>
      </c>
      <c r="F199" s="123" t="s">
        <v>854</v>
      </c>
      <c r="G199" s="123"/>
      <c r="H199" s="123"/>
      <c r="I199" s="123"/>
      <c r="J199" s="129" t="s">
        <v>890</v>
      </c>
      <c r="K199" s="116" t="s">
        <v>822</v>
      </c>
      <c r="L199" s="116"/>
      <c r="M199" s="123">
        <v>63</v>
      </c>
      <c r="N199" s="44"/>
      <c r="O199" s="44"/>
      <c r="P199" s="44"/>
      <c r="Q199" s="123" t="s">
        <v>227</v>
      </c>
      <c r="R199" s="123"/>
      <c r="S199" s="123" t="s">
        <v>966</v>
      </c>
      <c r="T199" s="123"/>
      <c r="U199" s="123"/>
      <c r="V199" s="123" t="s">
        <v>966</v>
      </c>
      <c r="W199" s="123"/>
      <c r="X199" s="123"/>
      <c r="Y199" s="123"/>
      <c r="Z199" s="123"/>
      <c r="AA199" s="123"/>
      <c r="AB199" s="44"/>
      <c r="AC199" s="44"/>
      <c r="AD199" s="44"/>
      <c r="AE199" s="44"/>
    </row>
    <row r="200" spans="1:31" s="2" customFormat="1">
      <c r="A200" s="123"/>
      <c r="B200" s="135"/>
      <c r="C200" s="116"/>
      <c r="D200" s="123"/>
      <c r="E200" s="123"/>
      <c r="F200" s="116"/>
      <c r="G200" s="116"/>
      <c r="H200" s="116"/>
      <c r="I200" s="116"/>
      <c r="J200" s="130"/>
      <c r="K200" s="116"/>
      <c r="L200" s="116"/>
      <c r="M200" s="123"/>
      <c r="N200" s="44"/>
      <c r="O200" s="44"/>
      <c r="P200" s="44"/>
      <c r="Q200" s="44"/>
      <c r="R200" s="116"/>
      <c r="S200" s="123"/>
      <c r="T200" s="123"/>
      <c r="U200" s="116"/>
      <c r="V200" s="116"/>
      <c r="W200" s="116"/>
      <c r="X200" s="116"/>
      <c r="Y200" s="116"/>
      <c r="Z200" s="116"/>
      <c r="AA200" s="116"/>
      <c r="AB200" s="44"/>
      <c r="AC200" s="44"/>
      <c r="AD200" s="44"/>
      <c r="AE200" s="44"/>
    </row>
    <row r="201" spans="1:31" s="2" customFormat="1">
      <c r="A201" s="123"/>
      <c r="B201" s="135"/>
      <c r="C201" s="116"/>
      <c r="D201" s="123"/>
      <c r="E201" s="123"/>
      <c r="F201" s="116"/>
      <c r="G201" s="116"/>
      <c r="H201" s="116"/>
      <c r="I201" s="116"/>
      <c r="J201" s="130"/>
      <c r="K201" s="116"/>
      <c r="L201" s="116"/>
      <c r="M201" s="123"/>
      <c r="N201" s="44"/>
      <c r="O201" s="44"/>
      <c r="P201" s="44"/>
      <c r="Q201" s="44"/>
      <c r="R201" s="116"/>
      <c r="S201" s="123"/>
      <c r="T201" s="123"/>
      <c r="U201" s="116"/>
      <c r="V201" s="116"/>
      <c r="W201" s="116"/>
      <c r="X201" s="116"/>
      <c r="Y201" s="116"/>
      <c r="Z201" s="116"/>
      <c r="AA201" s="116"/>
      <c r="AB201" s="44"/>
      <c r="AC201" s="44"/>
      <c r="AD201" s="44"/>
      <c r="AE201" s="44"/>
    </row>
    <row r="202" spans="1:31" s="117" customFormat="1" ht="41.25" customHeight="1">
      <c r="A202" s="117">
        <v>18</v>
      </c>
      <c r="B202" s="118" t="s">
        <v>216</v>
      </c>
      <c r="C202" s="118">
        <f>COUNTA(C203:C210)</f>
        <v>6</v>
      </c>
      <c r="D202" s="117">
        <f t="shared" ref="D202:AA202" si="22">COUNTA(D203:D210)</f>
        <v>3</v>
      </c>
      <c r="E202" s="117">
        <f t="shared" si="22"/>
        <v>3</v>
      </c>
      <c r="F202" s="117">
        <f t="shared" si="22"/>
        <v>3</v>
      </c>
      <c r="G202" s="117">
        <f t="shared" si="22"/>
        <v>0</v>
      </c>
      <c r="H202" s="117">
        <f t="shared" si="22"/>
        <v>0</v>
      </c>
      <c r="I202" s="117">
        <f t="shared" si="22"/>
        <v>0</v>
      </c>
      <c r="J202" s="118"/>
      <c r="N202" s="117">
        <f t="shared" si="22"/>
        <v>0</v>
      </c>
      <c r="O202" s="117">
        <f t="shared" si="22"/>
        <v>0</v>
      </c>
      <c r="P202" s="117">
        <f t="shared" si="22"/>
        <v>0</v>
      </c>
      <c r="Q202" s="117">
        <f t="shared" si="22"/>
        <v>6</v>
      </c>
      <c r="R202" s="117">
        <f t="shared" si="22"/>
        <v>0</v>
      </c>
      <c r="S202" s="117">
        <f t="shared" si="22"/>
        <v>0</v>
      </c>
      <c r="T202" s="117">
        <f t="shared" si="22"/>
        <v>1</v>
      </c>
      <c r="U202" s="117">
        <f t="shared" si="22"/>
        <v>2</v>
      </c>
      <c r="V202" s="117">
        <f t="shared" si="22"/>
        <v>6</v>
      </c>
      <c r="W202" s="117">
        <f t="shared" si="22"/>
        <v>0</v>
      </c>
      <c r="X202" s="117">
        <f t="shared" si="22"/>
        <v>0</v>
      </c>
      <c r="Y202" s="117">
        <f t="shared" si="22"/>
        <v>0</v>
      </c>
      <c r="Z202" s="117">
        <f t="shared" si="22"/>
        <v>0</v>
      </c>
      <c r="AA202" s="117">
        <f t="shared" si="22"/>
        <v>0</v>
      </c>
    </row>
    <row r="203" spans="1:31" s="2" customFormat="1" ht="60" customHeight="1">
      <c r="A203" s="44"/>
      <c r="B203" s="116"/>
      <c r="C203" s="116" t="s">
        <v>237</v>
      </c>
      <c r="D203" s="273" t="s">
        <v>239</v>
      </c>
      <c r="E203" s="273" t="s">
        <v>240</v>
      </c>
      <c r="F203" s="305" t="s">
        <v>241</v>
      </c>
      <c r="G203" s="123"/>
      <c r="H203" s="123"/>
      <c r="I203" s="123"/>
      <c r="J203" s="306" t="s">
        <v>242</v>
      </c>
      <c r="K203" s="273" t="s">
        <v>956</v>
      </c>
      <c r="L203" s="116"/>
      <c r="M203" s="123">
        <v>60</v>
      </c>
      <c r="N203" s="123"/>
      <c r="O203" s="123"/>
      <c r="P203" s="123"/>
      <c r="Q203" s="123" t="s">
        <v>227</v>
      </c>
      <c r="R203" s="123"/>
      <c r="S203" s="123"/>
      <c r="T203" s="123"/>
      <c r="U203" s="305" t="s">
        <v>966</v>
      </c>
      <c r="V203" s="123" t="s">
        <v>966</v>
      </c>
      <c r="W203" s="123"/>
      <c r="X203" s="123"/>
      <c r="Y203" s="123"/>
      <c r="Z203" s="123"/>
      <c r="AA203" s="123"/>
      <c r="AB203" s="44"/>
      <c r="AC203" s="44"/>
      <c r="AD203" s="44"/>
      <c r="AE203" s="44"/>
    </row>
    <row r="204" spans="1:31" s="2" customFormat="1" ht="44.25" customHeight="1">
      <c r="A204" s="44"/>
      <c r="B204" s="116"/>
      <c r="C204" s="116" t="s">
        <v>238</v>
      </c>
      <c r="D204" s="273"/>
      <c r="E204" s="273"/>
      <c r="F204" s="305"/>
      <c r="G204" s="123"/>
      <c r="H204" s="123"/>
      <c r="I204" s="123"/>
      <c r="J204" s="306"/>
      <c r="K204" s="273"/>
      <c r="L204" s="116"/>
      <c r="M204" s="123">
        <v>59</v>
      </c>
      <c r="N204" s="123"/>
      <c r="O204" s="123"/>
      <c r="P204" s="123"/>
      <c r="Q204" s="123" t="s">
        <v>227</v>
      </c>
      <c r="R204" s="123"/>
      <c r="S204" s="123"/>
      <c r="T204" s="123"/>
      <c r="U204" s="305"/>
      <c r="V204" s="123" t="s">
        <v>966</v>
      </c>
      <c r="W204" s="123"/>
      <c r="X204" s="123"/>
      <c r="Y204" s="123"/>
      <c r="Z204" s="123"/>
      <c r="AA204" s="123"/>
      <c r="AB204" s="44"/>
      <c r="AC204" s="44"/>
      <c r="AD204" s="44"/>
      <c r="AE204" s="44"/>
    </row>
    <row r="205" spans="1:31" s="2" customFormat="1" ht="63">
      <c r="A205" s="44"/>
      <c r="B205" s="116"/>
      <c r="C205" s="116" t="s">
        <v>229</v>
      </c>
      <c r="D205" s="116" t="s">
        <v>230</v>
      </c>
      <c r="E205" s="116" t="s">
        <v>231</v>
      </c>
      <c r="F205" s="123" t="s">
        <v>232</v>
      </c>
      <c r="G205" s="123"/>
      <c r="H205" s="123"/>
      <c r="I205" s="123"/>
      <c r="J205" s="130" t="s">
        <v>233</v>
      </c>
      <c r="K205" s="116" t="s">
        <v>956</v>
      </c>
      <c r="L205" s="116"/>
      <c r="M205" s="123">
        <v>63</v>
      </c>
      <c r="N205" s="123"/>
      <c r="O205" s="123"/>
      <c r="P205" s="123"/>
      <c r="Q205" s="123" t="s">
        <v>227</v>
      </c>
      <c r="R205" s="123"/>
      <c r="S205" s="123"/>
      <c r="T205" s="123" t="s">
        <v>966</v>
      </c>
      <c r="U205" s="123"/>
      <c r="V205" s="123" t="s">
        <v>966</v>
      </c>
      <c r="W205" s="123"/>
      <c r="X205" s="123"/>
      <c r="Y205" s="123"/>
      <c r="Z205" s="123"/>
      <c r="AA205" s="123"/>
      <c r="AB205" s="44"/>
      <c r="AC205" s="44"/>
      <c r="AD205" s="44"/>
      <c r="AE205" s="44"/>
    </row>
    <row r="206" spans="1:31" s="2" customFormat="1" ht="42" customHeight="1">
      <c r="A206" s="44"/>
      <c r="B206" s="116"/>
      <c r="C206" s="116" t="s">
        <v>516</v>
      </c>
      <c r="D206" s="273" t="s">
        <v>517</v>
      </c>
      <c r="E206" s="273" t="s">
        <v>518</v>
      </c>
      <c r="F206" s="308" t="s">
        <v>519</v>
      </c>
      <c r="G206" s="134"/>
      <c r="H206" s="134"/>
      <c r="I206" s="134"/>
      <c r="J206" s="307" t="s">
        <v>520</v>
      </c>
      <c r="K206" s="273" t="s">
        <v>503</v>
      </c>
      <c r="L206" s="116"/>
      <c r="M206" s="123">
        <v>61.1</v>
      </c>
      <c r="N206" s="123"/>
      <c r="O206" s="123"/>
      <c r="P206" s="123"/>
      <c r="Q206" s="123" t="s">
        <v>227</v>
      </c>
      <c r="R206" s="123"/>
      <c r="S206" s="123"/>
      <c r="T206" s="123"/>
      <c r="U206" s="305" t="s">
        <v>966</v>
      </c>
      <c r="V206" s="123" t="s">
        <v>966</v>
      </c>
      <c r="W206" s="123"/>
      <c r="X206" s="123"/>
      <c r="Y206" s="123"/>
      <c r="Z206" s="123"/>
      <c r="AA206" s="123"/>
      <c r="AB206" s="44"/>
      <c r="AC206" s="44"/>
      <c r="AD206" s="44"/>
      <c r="AE206" s="44"/>
    </row>
    <row r="207" spans="1:31" s="2" customFormat="1" ht="42" customHeight="1">
      <c r="A207" s="44"/>
      <c r="B207" s="116"/>
      <c r="C207" s="116" t="s">
        <v>521</v>
      </c>
      <c r="D207" s="273"/>
      <c r="E207" s="273"/>
      <c r="F207" s="308"/>
      <c r="G207" s="134"/>
      <c r="H207" s="134"/>
      <c r="I207" s="134"/>
      <c r="J207" s="307"/>
      <c r="K207" s="273"/>
      <c r="L207" s="116"/>
      <c r="M207" s="123">
        <v>61.4</v>
      </c>
      <c r="N207" s="123"/>
      <c r="O207" s="123"/>
      <c r="P207" s="123"/>
      <c r="Q207" s="123" t="s">
        <v>227</v>
      </c>
      <c r="R207" s="123"/>
      <c r="S207" s="123"/>
      <c r="T207" s="123"/>
      <c r="U207" s="305"/>
      <c r="V207" s="123" t="s">
        <v>966</v>
      </c>
      <c r="W207" s="123"/>
      <c r="X207" s="123"/>
      <c r="Y207" s="123"/>
      <c r="Z207" s="123"/>
      <c r="AA207" s="123"/>
      <c r="AB207" s="44"/>
      <c r="AC207" s="44"/>
      <c r="AD207" s="44"/>
      <c r="AE207" s="44"/>
    </row>
    <row r="208" spans="1:31" s="2" customFormat="1" ht="42" customHeight="1">
      <c r="A208" s="44"/>
      <c r="B208" s="116"/>
      <c r="C208" s="116" t="s">
        <v>522</v>
      </c>
      <c r="D208" s="273"/>
      <c r="E208" s="273"/>
      <c r="F208" s="308"/>
      <c r="G208" s="134"/>
      <c r="H208" s="134"/>
      <c r="I208" s="134"/>
      <c r="J208" s="307"/>
      <c r="K208" s="273"/>
      <c r="L208" s="116"/>
      <c r="M208" s="123">
        <v>61.1</v>
      </c>
      <c r="N208" s="123"/>
      <c r="O208" s="123"/>
      <c r="P208" s="123"/>
      <c r="Q208" s="123" t="s">
        <v>227</v>
      </c>
      <c r="R208" s="123"/>
      <c r="S208" s="123"/>
      <c r="T208" s="123"/>
      <c r="U208" s="305"/>
      <c r="V208" s="123" t="s">
        <v>966</v>
      </c>
      <c r="W208" s="123"/>
      <c r="X208" s="123"/>
      <c r="Y208" s="123"/>
      <c r="Z208" s="123"/>
      <c r="AA208" s="123"/>
      <c r="AB208" s="44"/>
      <c r="AC208" s="44"/>
      <c r="AD208" s="44"/>
      <c r="AE208" s="44"/>
    </row>
    <row r="209" spans="1:31" s="2" customFormat="1">
      <c r="A209" s="123"/>
      <c r="B209" s="135"/>
      <c r="C209" s="116"/>
      <c r="D209" s="123"/>
      <c r="E209" s="123"/>
      <c r="F209" s="116"/>
      <c r="G209" s="116"/>
      <c r="H209" s="116"/>
      <c r="I209" s="116"/>
      <c r="J209" s="130"/>
      <c r="K209" s="116"/>
      <c r="L209" s="116"/>
      <c r="M209" s="123"/>
      <c r="N209" s="44"/>
      <c r="O209" s="44"/>
      <c r="P209" s="44"/>
      <c r="Q209" s="44"/>
      <c r="R209" s="116"/>
      <c r="S209" s="123"/>
      <c r="T209" s="123"/>
      <c r="U209" s="116"/>
      <c r="V209" s="116"/>
      <c r="W209" s="116"/>
      <c r="X209" s="116"/>
      <c r="Y209" s="116"/>
      <c r="Z209" s="116"/>
      <c r="AA209" s="116"/>
      <c r="AB209" s="44"/>
      <c r="AC209" s="44"/>
      <c r="AD209" s="44"/>
      <c r="AE209" s="44"/>
    </row>
    <row r="210" spans="1:31" s="2" customFormat="1">
      <c r="A210" s="123"/>
      <c r="B210" s="135"/>
      <c r="C210" s="116"/>
      <c r="D210" s="123"/>
      <c r="E210" s="123"/>
      <c r="F210" s="116"/>
      <c r="G210" s="116"/>
      <c r="H210" s="116"/>
      <c r="I210" s="116"/>
      <c r="J210" s="130"/>
      <c r="K210" s="116"/>
      <c r="L210" s="116"/>
      <c r="M210" s="123"/>
      <c r="N210" s="44"/>
      <c r="O210" s="44"/>
      <c r="P210" s="44"/>
      <c r="Q210" s="44"/>
      <c r="R210" s="116"/>
      <c r="S210" s="123"/>
      <c r="T210" s="123"/>
      <c r="U210" s="116"/>
      <c r="V210" s="116"/>
      <c r="W210" s="116"/>
      <c r="X210" s="116"/>
      <c r="Y210" s="116"/>
      <c r="Z210" s="116"/>
      <c r="AA210" s="116"/>
      <c r="AB210" s="44"/>
      <c r="AC210" s="44"/>
      <c r="AD210" s="44"/>
      <c r="AE210" s="44"/>
    </row>
    <row r="211" spans="1:31" s="15" customFormat="1" ht="44.25" customHeight="1">
      <c r="A211" s="117">
        <v>19</v>
      </c>
      <c r="B211" s="8" t="s">
        <v>916</v>
      </c>
      <c r="C211" s="118">
        <f>COUNTA(C212:C217)</f>
        <v>4</v>
      </c>
      <c r="D211" s="117">
        <f t="shared" ref="D211:AA211" si="23">COUNTA(D212:D217)</f>
        <v>2</v>
      </c>
      <c r="E211" s="117">
        <f t="shared" si="23"/>
        <v>2</v>
      </c>
      <c r="F211" s="117">
        <f t="shared" si="23"/>
        <v>2</v>
      </c>
      <c r="G211" s="117">
        <f t="shared" si="23"/>
        <v>0</v>
      </c>
      <c r="H211" s="117">
        <f t="shared" si="23"/>
        <v>0</v>
      </c>
      <c r="I211" s="117">
        <f t="shared" si="23"/>
        <v>0</v>
      </c>
      <c r="J211" s="118"/>
      <c r="K211" s="75"/>
      <c r="L211" s="75"/>
      <c r="M211" s="117"/>
      <c r="N211" s="75">
        <f t="shared" si="23"/>
        <v>0</v>
      </c>
      <c r="O211" s="75">
        <f t="shared" si="23"/>
        <v>0</v>
      </c>
      <c r="P211" s="75">
        <f t="shared" si="23"/>
        <v>3</v>
      </c>
      <c r="Q211" s="75">
        <f t="shared" si="23"/>
        <v>1</v>
      </c>
      <c r="R211" s="75">
        <f t="shared" si="23"/>
        <v>0</v>
      </c>
      <c r="S211" s="75">
        <f t="shared" si="23"/>
        <v>0</v>
      </c>
      <c r="T211" s="75">
        <f t="shared" si="23"/>
        <v>0</v>
      </c>
      <c r="U211" s="117">
        <f t="shared" si="23"/>
        <v>2</v>
      </c>
      <c r="V211" s="117">
        <f t="shared" si="23"/>
        <v>1</v>
      </c>
      <c r="W211" s="75">
        <f t="shared" si="23"/>
        <v>0</v>
      </c>
      <c r="X211" s="75">
        <f t="shared" si="23"/>
        <v>0</v>
      </c>
      <c r="Y211" s="75">
        <f t="shared" si="23"/>
        <v>3</v>
      </c>
      <c r="Z211" s="75">
        <f t="shared" si="23"/>
        <v>0</v>
      </c>
      <c r="AA211" s="75">
        <f t="shared" si="23"/>
        <v>0</v>
      </c>
      <c r="AB211" s="75"/>
      <c r="AC211" s="75"/>
      <c r="AD211" s="75"/>
      <c r="AE211" s="75"/>
    </row>
    <row r="212" spans="1:31" s="2" customFormat="1" ht="47.25">
      <c r="A212" s="44"/>
      <c r="B212" s="116"/>
      <c r="C212" s="116" t="s">
        <v>528</v>
      </c>
      <c r="D212" s="116" t="s">
        <v>529</v>
      </c>
      <c r="E212" s="116" t="s">
        <v>530</v>
      </c>
      <c r="F212" s="123" t="s">
        <v>531</v>
      </c>
      <c r="G212" s="123"/>
      <c r="H212" s="123"/>
      <c r="I212" s="123"/>
      <c r="J212" s="129" t="s">
        <v>532</v>
      </c>
      <c r="K212" s="116" t="s">
        <v>490</v>
      </c>
      <c r="L212" s="116"/>
      <c r="M212" s="123">
        <v>56.4</v>
      </c>
      <c r="N212" s="123"/>
      <c r="O212" s="123"/>
      <c r="P212" s="123"/>
      <c r="Q212" s="123" t="s">
        <v>227</v>
      </c>
      <c r="R212" s="123"/>
      <c r="S212" s="123"/>
      <c r="T212" s="123"/>
      <c r="U212" s="123" t="s">
        <v>966</v>
      </c>
      <c r="V212" s="123" t="s">
        <v>966</v>
      </c>
      <c r="W212" s="123"/>
      <c r="X212" s="123"/>
      <c r="Y212" s="123"/>
      <c r="Z212" s="123"/>
      <c r="AA212" s="123"/>
      <c r="AB212" s="44"/>
      <c r="AC212" s="44"/>
      <c r="AD212" s="44"/>
      <c r="AE212" s="44"/>
    </row>
    <row r="213" spans="1:31" s="2" customFormat="1" ht="75.75" customHeight="1">
      <c r="A213" s="44"/>
      <c r="C213" s="116" t="s">
        <v>689</v>
      </c>
      <c r="D213" s="273" t="s">
        <v>690</v>
      </c>
      <c r="E213" s="273" t="s">
        <v>691</v>
      </c>
      <c r="F213" s="305" t="s">
        <v>692</v>
      </c>
      <c r="G213" s="123"/>
      <c r="H213" s="123"/>
      <c r="I213" s="123"/>
      <c r="J213" s="307" t="s">
        <v>693</v>
      </c>
      <c r="K213" s="273" t="s">
        <v>682</v>
      </c>
      <c r="L213" s="116"/>
      <c r="M213" s="123">
        <v>74</v>
      </c>
      <c r="N213" s="123"/>
      <c r="O213" s="123"/>
      <c r="P213" s="123" t="s">
        <v>438</v>
      </c>
      <c r="Q213" s="123"/>
      <c r="R213" s="123"/>
      <c r="S213" s="123"/>
      <c r="T213" s="123"/>
      <c r="U213" s="305" t="s">
        <v>966</v>
      </c>
      <c r="V213" s="123"/>
      <c r="W213" s="123"/>
      <c r="X213" s="123"/>
      <c r="Y213" s="123" t="s">
        <v>966</v>
      </c>
      <c r="Z213" s="123"/>
      <c r="AA213" s="123"/>
      <c r="AB213" s="44"/>
      <c r="AC213" s="44"/>
      <c r="AD213" s="44"/>
      <c r="AE213" s="44"/>
    </row>
    <row r="214" spans="1:31" s="2" customFormat="1" ht="75.75" customHeight="1">
      <c r="A214" s="44"/>
      <c r="C214" s="116" t="s">
        <v>694</v>
      </c>
      <c r="D214" s="273"/>
      <c r="E214" s="273"/>
      <c r="F214" s="305"/>
      <c r="G214" s="123"/>
      <c r="H214" s="123"/>
      <c r="I214" s="123"/>
      <c r="J214" s="307"/>
      <c r="K214" s="273"/>
      <c r="L214" s="116"/>
      <c r="M214" s="123">
        <v>71</v>
      </c>
      <c r="N214" s="123"/>
      <c r="O214" s="123"/>
      <c r="P214" s="123" t="s">
        <v>438</v>
      </c>
      <c r="Q214" s="123"/>
      <c r="R214" s="123"/>
      <c r="S214" s="123"/>
      <c r="T214" s="123"/>
      <c r="U214" s="305"/>
      <c r="V214" s="123"/>
      <c r="W214" s="123"/>
      <c r="X214" s="123"/>
      <c r="Y214" s="123" t="s">
        <v>966</v>
      </c>
      <c r="Z214" s="123"/>
      <c r="AA214" s="123"/>
      <c r="AB214" s="44"/>
      <c r="AC214" s="44"/>
      <c r="AD214" s="44"/>
      <c r="AE214" s="44"/>
    </row>
    <row r="215" spans="1:31" s="2" customFormat="1" ht="45" customHeight="1">
      <c r="A215" s="44"/>
      <c r="C215" s="116" t="s">
        <v>695</v>
      </c>
      <c r="D215" s="273"/>
      <c r="E215" s="273"/>
      <c r="F215" s="305"/>
      <c r="G215" s="123"/>
      <c r="H215" s="123"/>
      <c r="I215" s="123"/>
      <c r="J215" s="307"/>
      <c r="K215" s="273"/>
      <c r="L215" s="116"/>
      <c r="M215" s="123">
        <v>72</v>
      </c>
      <c r="N215" s="123"/>
      <c r="O215" s="123"/>
      <c r="P215" s="123" t="s">
        <v>438</v>
      </c>
      <c r="Q215" s="123"/>
      <c r="R215" s="123"/>
      <c r="S215" s="123"/>
      <c r="T215" s="123"/>
      <c r="U215" s="305"/>
      <c r="V215" s="123"/>
      <c r="W215" s="123"/>
      <c r="X215" s="123"/>
      <c r="Y215" s="123" t="s">
        <v>966</v>
      </c>
      <c r="Z215" s="123"/>
      <c r="AA215" s="123"/>
      <c r="AB215" s="44"/>
      <c r="AC215" s="44"/>
      <c r="AD215" s="44"/>
      <c r="AE215" s="44"/>
    </row>
    <row r="216" spans="1:31" s="2" customFormat="1">
      <c r="A216" s="123"/>
      <c r="B216" s="135"/>
      <c r="C216" s="116"/>
      <c r="D216" s="123"/>
      <c r="E216" s="123"/>
      <c r="F216" s="116"/>
      <c r="G216" s="116"/>
      <c r="H216" s="116"/>
      <c r="I216" s="116"/>
      <c r="J216" s="130"/>
      <c r="K216" s="116"/>
      <c r="L216" s="116"/>
      <c r="M216" s="123"/>
      <c r="N216" s="44"/>
      <c r="O216" s="44"/>
      <c r="P216" s="44"/>
      <c r="Q216" s="44"/>
      <c r="R216" s="116"/>
      <c r="S216" s="123"/>
      <c r="T216" s="123"/>
      <c r="U216" s="116"/>
      <c r="V216" s="116"/>
      <c r="W216" s="116"/>
      <c r="X216" s="116"/>
      <c r="Y216" s="116"/>
      <c r="Z216" s="116"/>
      <c r="AA216" s="116"/>
      <c r="AB216" s="44"/>
      <c r="AC216" s="44"/>
      <c r="AD216" s="44"/>
      <c r="AE216" s="44"/>
    </row>
    <row r="217" spans="1:31" s="2" customFormat="1">
      <c r="A217" s="123"/>
      <c r="B217" s="135"/>
      <c r="C217" s="116"/>
      <c r="D217" s="123"/>
      <c r="E217" s="123"/>
      <c r="F217" s="116"/>
      <c r="G217" s="116"/>
      <c r="H217" s="116"/>
      <c r="I217" s="116"/>
      <c r="J217" s="130"/>
      <c r="K217" s="116"/>
      <c r="L217" s="116"/>
      <c r="M217" s="123"/>
      <c r="N217" s="44"/>
      <c r="O217" s="44"/>
      <c r="P217" s="44"/>
      <c r="Q217" s="44"/>
      <c r="R217" s="116"/>
      <c r="S217" s="123"/>
      <c r="T217" s="123"/>
      <c r="U217" s="116"/>
      <c r="V217" s="116"/>
      <c r="W217" s="116"/>
      <c r="X217" s="116"/>
      <c r="Y217" s="116"/>
      <c r="Z217" s="116"/>
      <c r="AA217" s="116"/>
      <c r="AB217" s="44"/>
      <c r="AC217" s="44"/>
      <c r="AD217" s="44"/>
      <c r="AE217" s="44"/>
    </row>
    <row r="218" spans="1:31" s="117" customFormat="1" ht="31.5">
      <c r="A218" s="117">
        <v>20</v>
      </c>
      <c r="B218" s="118" t="s">
        <v>917</v>
      </c>
      <c r="C218" s="118">
        <f>COUNTA(C219:C263)</f>
        <v>35</v>
      </c>
      <c r="D218" s="117">
        <f t="shared" ref="D218:AA218" si="24">COUNTA(D219:D263)</f>
        <v>14</v>
      </c>
      <c r="E218" s="117">
        <f t="shared" si="24"/>
        <v>14</v>
      </c>
      <c r="F218" s="117">
        <f t="shared" si="24"/>
        <v>14</v>
      </c>
      <c r="G218" s="117">
        <f t="shared" si="24"/>
        <v>3</v>
      </c>
      <c r="H218" s="117">
        <f t="shared" si="24"/>
        <v>0</v>
      </c>
      <c r="J218" s="118"/>
      <c r="N218" s="117">
        <f t="shared" si="24"/>
        <v>0</v>
      </c>
      <c r="O218" s="117">
        <f t="shared" si="24"/>
        <v>0</v>
      </c>
      <c r="P218" s="117">
        <f t="shared" si="24"/>
        <v>9</v>
      </c>
      <c r="Q218" s="117">
        <f t="shared" si="24"/>
        <v>26</v>
      </c>
      <c r="R218" s="117">
        <f t="shared" si="24"/>
        <v>10</v>
      </c>
      <c r="S218" s="117">
        <f t="shared" si="24"/>
        <v>1</v>
      </c>
      <c r="T218" s="117">
        <f t="shared" si="24"/>
        <v>0</v>
      </c>
      <c r="U218" s="117">
        <f t="shared" si="24"/>
        <v>3</v>
      </c>
      <c r="V218" s="117">
        <f t="shared" si="24"/>
        <v>1</v>
      </c>
      <c r="W218" s="117">
        <f t="shared" si="24"/>
        <v>1</v>
      </c>
      <c r="X218" s="117">
        <f t="shared" si="24"/>
        <v>0</v>
      </c>
      <c r="Y218" s="117">
        <f t="shared" si="24"/>
        <v>33</v>
      </c>
      <c r="Z218" s="117">
        <f t="shared" si="24"/>
        <v>0</v>
      </c>
      <c r="AA218" s="117">
        <f t="shared" si="24"/>
        <v>0</v>
      </c>
    </row>
    <row r="219" spans="1:31" s="2" customFormat="1" ht="63">
      <c r="A219" s="44"/>
      <c r="B219" s="116"/>
      <c r="C219" s="116" t="s">
        <v>523</v>
      </c>
      <c r="D219" s="116" t="s">
        <v>524</v>
      </c>
      <c r="E219" s="116" t="s">
        <v>525</v>
      </c>
      <c r="F219" s="123" t="s">
        <v>526</v>
      </c>
      <c r="G219" s="123"/>
      <c r="H219" s="123"/>
      <c r="I219" s="123"/>
      <c r="J219" s="129" t="s">
        <v>527</v>
      </c>
      <c r="K219" s="116" t="s">
        <v>503</v>
      </c>
      <c r="L219" s="116"/>
      <c r="M219" s="123">
        <v>57.7</v>
      </c>
      <c r="N219" s="123"/>
      <c r="O219" s="123"/>
      <c r="P219" s="123"/>
      <c r="Q219" s="123" t="s">
        <v>227</v>
      </c>
      <c r="R219" s="123"/>
      <c r="S219" s="123"/>
      <c r="T219" s="123"/>
      <c r="U219" s="123" t="s">
        <v>966</v>
      </c>
      <c r="V219" s="123"/>
      <c r="W219" s="123" t="s">
        <v>966</v>
      </c>
      <c r="X219" s="123"/>
      <c r="Y219" s="123"/>
      <c r="Z219" s="123"/>
      <c r="AA219" s="123"/>
      <c r="AB219" s="44"/>
      <c r="AC219" s="44"/>
      <c r="AD219" s="44"/>
      <c r="AE219" s="44"/>
    </row>
    <row r="220" spans="1:31" s="2" customFormat="1">
      <c r="A220" s="44"/>
      <c r="B220" s="116"/>
      <c r="C220" s="116"/>
      <c r="D220" s="273"/>
      <c r="E220" s="268"/>
      <c r="F220" s="262"/>
      <c r="G220" s="119"/>
      <c r="H220" s="119"/>
      <c r="I220" s="119"/>
      <c r="J220" s="271"/>
      <c r="K220" s="116"/>
      <c r="L220" s="95"/>
      <c r="M220" s="123"/>
      <c r="N220" s="123"/>
      <c r="O220" s="123"/>
      <c r="P220" s="123"/>
      <c r="Q220" s="123"/>
      <c r="R220" s="123"/>
      <c r="S220" s="123"/>
      <c r="T220" s="123"/>
      <c r="U220" s="305"/>
      <c r="V220" s="123"/>
      <c r="W220" s="123"/>
      <c r="X220" s="123"/>
      <c r="Y220" s="123"/>
      <c r="Z220" s="123"/>
      <c r="AA220" s="123"/>
      <c r="AB220" s="44"/>
      <c r="AC220" s="44"/>
      <c r="AD220" s="44"/>
      <c r="AE220" s="44"/>
    </row>
    <row r="221" spans="1:31" s="2" customFormat="1">
      <c r="A221" s="44"/>
      <c r="B221" s="116"/>
      <c r="C221" s="116"/>
      <c r="D221" s="273"/>
      <c r="E221" s="269"/>
      <c r="F221" s="263"/>
      <c r="G221" s="121"/>
      <c r="H221" s="121"/>
      <c r="I221" s="121"/>
      <c r="J221" s="288"/>
      <c r="K221" s="116"/>
      <c r="L221" s="95"/>
      <c r="M221" s="123"/>
      <c r="N221" s="123"/>
      <c r="O221" s="123"/>
      <c r="P221" s="123"/>
      <c r="Q221" s="123"/>
      <c r="R221" s="123"/>
      <c r="S221" s="123"/>
      <c r="T221" s="123"/>
      <c r="U221" s="305"/>
      <c r="V221" s="123"/>
      <c r="W221" s="123"/>
      <c r="X221" s="123"/>
      <c r="Y221" s="123"/>
      <c r="Z221" s="123"/>
      <c r="AA221" s="123"/>
      <c r="AB221" s="44"/>
      <c r="AC221" s="44"/>
      <c r="AD221" s="44"/>
      <c r="AE221" s="44"/>
    </row>
    <row r="222" spans="1:31" s="2" customFormat="1">
      <c r="A222" s="44"/>
      <c r="B222" s="116"/>
      <c r="C222" s="116"/>
      <c r="D222" s="273"/>
      <c r="E222" s="273"/>
      <c r="F222" s="305"/>
      <c r="G222" s="123"/>
      <c r="H222" s="123"/>
      <c r="I222" s="123"/>
      <c r="J222" s="307"/>
      <c r="K222" s="273"/>
      <c r="L222" s="293"/>
      <c r="M222" s="123"/>
      <c r="N222" s="123"/>
      <c r="O222" s="123"/>
      <c r="P222" s="123"/>
      <c r="Q222" s="123"/>
      <c r="R222" s="123"/>
      <c r="S222" s="123"/>
      <c r="T222" s="123"/>
      <c r="U222" s="305"/>
      <c r="V222" s="123"/>
      <c r="W222" s="123"/>
      <c r="X222" s="123"/>
      <c r="Y222" s="123"/>
      <c r="Z222" s="123"/>
      <c r="AA222" s="123"/>
      <c r="AB222" s="44"/>
      <c r="AC222" s="44"/>
      <c r="AD222" s="44"/>
      <c r="AE222" s="44"/>
    </row>
    <row r="223" spans="1:31" s="2" customFormat="1">
      <c r="A223" s="44"/>
      <c r="B223" s="116"/>
      <c r="C223" s="116"/>
      <c r="D223" s="273"/>
      <c r="E223" s="273"/>
      <c r="F223" s="305"/>
      <c r="G223" s="123"/>
      <c r="H223" s="123"/>
      <c r="I223" s="123"/>
      <c r="J223" s="307"/>
      <c r="K223" s="273"/>
      <c r="L223" s="294"/>
      <c r="M223" s="123"/>
      <c r="N223" s="123"/>
      <c r="O223" s="123"/>
      <c r="P223" s="123"/>
      <c r="Q223" s="123"/>
      <c r="R223" s="123"/>
      <c r="S223" s="123"/>
      <c r="T223" s="123"/>
      <c r="U223" s="305"/>
      <c r="V223" s="123"/>
      <c r="W223" s="123"/>
      <c r="X223" s="123"/>
      <c r="Y223" s="123"/>
      <c r="Z223" s="123"/>
      <c r="AA223" s="123"/>
      <c r="AB223" s="44"/>
      <c r="AC223" s="44"/>
      <c r="AD223" s="44"/>
      <c r="AE223" s="44"/>
    </row>
    <row r="224" spans="1:31" s="2" customFormat="1" ht="47.25">
      <c r="A224" s="44"/>
      <c r="B224" s="116"/>
      <c r="C224" s="116" t="s">
        <v>496</v>
      </c>
      <c r="D224" s="116" t="s">
        <v>497</v>
      </c>
      <c r="E224" s="116" t="s">
        <v>246</v>
      </c>
      <c r="F224" s="123" t="s">
        <v>498</v>
      </c>
      <c r="G224" s="123"/>
      <c r="H224" s="123"/>
      <c r="I224" s="123"/>
      <c r="J224" s="129" t="s">
        <v>499</v>
      </c>
      <c r="K224" s="116" t="s">
        <v>490</v>
      </c>
      <c r="L224" s="116"/>
      <c r="M224" s="123">
        <v>61.3</v>
      </c>
      <c r="N224" s="123"/>
      <c r="O224" s="123"/>
      <c r="P224" s="123"/>
      <c r="Q224" s="123" t="s">
        <v>227</v>
      </c>
      <c r="R224" s="123"/>
      <c r="S224" s="123"/>
      <c r="T224" s="123"/>
      <c r="U224" s="123" t="s">
        <v>966</v>
      </c>
      <c r="V224" s="123" t="s">
        <v>966</v>
      </c>
      <c r="W224" s="123"/>
      <c r="X224" s="123"/>
      <c r="Y224" s="123"/>
      <c r="Z224" s="123"/>
      <c r="AA224" s="123"/>
      <c r="AB224" s="44"/>
      <c r="AC224" s="44"/>
      <c r="AD224" s="44"/>
      <c r="AE224" s="44"/>
    </row>
    <row r="225" spans="1:31" s="2" customFormat="1">
      <c r="A225" s="44"/>
      <c r="B225" s="116"/>
      <c r="C225" s="116"/>
      <c r="D225" s="273"/>
      <c r="E225" s="273"/>
      <c r="F225" s="305"/>
      <c r="G225" s="123"/>
      <c r="H225" s="123"/>
      <c r="I225" s="123"/>
      <c r="J225" s="307"/>
      <c r="K225" s="273"/>
      <c r="L225" s="293"/>
      <c r="M225" s="123"/>
      <c r="N225" s="123"/>
      <c r="O225" s="123"/>
      <c r="P225" s="123"/>
      <c r="Q225" s="123"/>
      <c r="R225" s="123"/>
      <c r="S225" s="123"/>
      <c r="T225" s="123"/>
      <c r="U225" s="305"/>
      <c r="V225" s="123"/>
      <c r="W225" s="123"/>
      <c r="X225" s="123"/>
      <c r="Y225" s="123"/>
      <c r="Z225" s="123"/>
      <c r="AA225" s="123"/>
      <c r="AB225" s="44"/>
      <c r="AC225" s="44"/>
      <c r="AD225" s="44"/>
      <c r="AE225" s="44"/>
    </row>
    <row r="226" spans="1:31" s="2" customFormat="1">
      <c r="A226" s="44"/>
      <c r="B226" s="116"/>
      <c r="C226" s="116"/>
      <c r="D226" s="273"/>
      <c r="E226" s="273"/>
      <c r="F226" s="305"/>
      <c r="G226" s="123"/>
      <c r="H226" s="123"/>
      <c r="I226" s="123"/>
      <c r="J226" s="307"/>
      <c r="K226" s="273"/>
      <c r="L226" s="294"/>
      <c r="M226" s="123"/>
      <c r="N226" s="123"/>
      <c r="O226" s="123"/>
      <c r="P226" s="123"/>
      <c r="Q226" s="123"/>
      <c r="R226" s="123"/>
      <c r="S226" s="123"/>
      <c r="T226" s="123"/>
      <c r="U226" s="305"/>
      <c r="V226" s="123"/>
      <c r="W226" s="123"/>
      <c r="X226" s="123"/>
      <c r="Y226" s="123"/>
      <c r="Z226" s="123"/>
      <c r="AA226" s="123"/>
      <c r="AB226" s="44"/>
      <c r="AC226" s="44"/>
      <c r="AD226" s="44"/>
      <c r="AE226" s="44"/>
    </row>
    <row r="227" spans="1:31" s="2" customFormat="1" ht="87.75" customHeight="1">
      <c r="A227" s="44"/>
      <c r="B227" s="116"/>
      <c r="C227" s="116" t="s">
        <v>234</v>
      </c>
      <c r="D227" s="116" t="s">
        <v>235</v>
      </c>
      <c r="E227" s="116" t="s">
        <v>236</v>
      </c>
      <c r="F227" s="123" t="s">
        <v>211</v>
      </c>
      <c r="G227" s="123"/>
      <c r="H227" s="123"/>
      <c r="I227" s="123"/>
      <c r="J227" s="129" t="s">
        <v>212</v>
      </c>
      <c r="K227" s="116" t="s">
        <v>956</v>
      </c>
      <c r="L227" s="116"/>
      <c r="M227" s="123">
        <v>58</v>
      </c>
      <c r="N227" s="123"/>
      <c r="O227" s="123"/>
      <c r="P227" s="123"/>
      <c r="Q227" s="123" t="s">
        <v>227</v>
      </c>
      <c r="R227" s="123" t="s">
        <v>966</v>
      </c>
      <c r="S227" s="123"/>
      <c r="T227" s="123"/>
      <c r="U227" s="123"/>
      <c r="V227" s="123"/>
      <c r="W227" s="123"/>
      <c r="X227" s="123"/>
      <c r="Y227" s="123" t="s">
        <v>966</v>
      </c>
      <c r="Z227" s="123"/>
      <c r="AA227" s="123"/>
      <c r="AB227" s="44"/>
      <c r="AC227" s="44"/>
      <c r="AD227" s="44"/>
      <c r="AE227" s="44"/>
    </row>
    <row r="228" spans="1:31" s="2" customFormat="1" ht="70.5" customHeight="1">
      <c r="A228" s="44"/>
      <c r="B228" s="116"/>
      <c r="C228" s="116" t="s">
        <v>243</v>
      </c>
      <c r="D228" s="273" t="s">
        <v>245</v>
      </c>
      <c r="E228" s="273" t="s">
        <v>246</v>
      </c>
      <c r="F228" s="305" t="s">
        <v>247</v>
      </c>
      <c r="G228" s="123"/>
      <c r="H228" s="123"/>
      <c r="I228" s="123"/>
      <c r="J228" s="307" t="s">
        <v>248</v>
      </c>
      <c r="K228" s="273" t="s">
        <v>956</v>
      </c>
      <c r="L228" s="116"/>
      <c r="M228" s="123">
        <v>56</v>
      </c>
      <c r="N228" s="123"/>
      <c r="O228" s="123"/>
      <c r="P228" s="123"/>
      <c r="Q228" s="123" t="s">
        <v>227</v>
      </c>
      <c r="R228" s="305" t="s">
        <v>966</v>
      </c>
      <c r="S228" s="123"/>
      <c r="T228" s="123"/>
      <c r="U228" s="123"/>
      <c r="V228" s="123"/>
      <c r="W228" s="123"/>
      <c r="X228" s="123"/>
      <c r="Y228" s="123" t="s">
        <v>966</v>
      </c>
      <c r="Z228" s="123"/>
      <c r="AA228" s="123"/>
      <c r="AB228" s="44"/>
      <c r="AC228" s="44"/>
      <c r="AD228" s="44"/>
      <c r="AE228" s="44"/>
    </row>
    <row r="229" spans="1:31" s="2" customFormat="1" ht="39" customHeight="1">
      <c r="A229" s="44"/>
      <c r="B229" s="116"/>
      <c r="C229" s="116" t="s">
        <v>244</v>
      </c>
      <c r="D229" s="273"/>
      <c r="E229" s="273"/>
      <c r="F229" s="305"/>
      <c r="G229" s="123" t="s">
        <v>966</v>
      </c>
      <c r="H229" s="123"/>
      <c r="I229" s="123"/>
      <c r="J229" s="307"/>
      <c r="K229" s="273"/>
      <c r="L229" s="116"/>
      <c r="M229" s="123">
        <v>57</v>
      </c>
      <c r="N229" s="123"/>
      <c r="O229" s="123"/>
      <c r="P229" s="123"/>
      <c r="Q229" s="123" t="s">
        <v>227</v>
      </c>
      <c r="R229" s="305"/>
      <c r="S229" s="123"/>
      <c r="T229" s="123"/>
      <c r="U229" s="123"/>
      <c r="V229" s="123"/>
      <c r="W229" s="123"/>
      <c r="X229" s="123"/>
      <c r="Y229" s="123" t="s">
        <v>966</v>
      </c>
      <c r="Z229" s="123"/>
      <c r="AA229" s="123"/>
      <c r="AB229" s="44"/>
      <c r="AC229" s="44"/>
      <c r="AD229" s="44"/>
      <c r="AE229" s="44"/>
    </row>
    <row r="230" spans="1:31" s="2" customFormat="1" ht="75" customHeight="1">
      <c r="A230" s="44"/>
      <c r="B230" s="116"/>
      <c r="C230" s="116" t="s">
        <v>249</v>
      </c>
      <c r="D230" s="273" t="s">
        <v>251</v>
      </c>
      <c r="E230" s="273" t="s">
        <v>236</v>
      </c>
      <c r="F230" s="305" t="s">
        <v>252</v>
      </c>
      <c r="G230" s="123"/>
      <c r="H230" s="123"/>
      <c r="I230" s="123"/>
      <c r="J230" s="307" t="s">
        <v>253</v>
      </c>
      <c r="K230" s="273" t="s">
        <v>956</v>
      </c>
      <c r="L230" s="116"/>
      <c r="M230" s="123">
        <v>62</v>
      </c>
      <c r="N230" s="123"/>
      <c r="O230" s="123"/>
      <c r="P230" s="123"/>
      <c r="Q230" s="123" t="s">
        <v>227</v>
      </c>
      <c r="R230" s="305" t="s">
        <v>966</v>
      </c>
      <c r="S230" s="123"/>
      <c r="T230" s="123"/>
      <c r="U230" s="123"/>
      <c r="V230" s="123"/>
      <c r="W230" s="123"/>
      <c r="X230" s="123"/>
      <c r="Y230" s="123" t="s">
        <v>966</v>
      </c>
      <c r="Z230" s="123"/>
      <c r="AA230" s="123"/>
      <c r="AB230" s="44"/>
      <c r="AC230" s="44"/>
      <c r="AD230" s="44"/>
      <c r="AE230" s="44"/>
    </row>
    <row r="231" spans="1:31" s="2" customFormat="1" ht="31.5">
      <c r="A231" s="44"/>
      <c r="B231" s="116"/>
      <c r="C231" s="116" t="s">
        <v>250</v>
      </c>
      <c r="D231" s="273"/>
      <c r="E231" s="273"/>
      <c r="F231" s="305"/>
      <c r="G231" s="123"/>
      <c r="H231" s="123"/>
      <c r="I231" s="123"/>
      <c r="J231" s="307"/>
      <c r="K231" s="273"/>
      <c r="L231" s="116"/>
      <c r="M231" s="123">
        <v>62</v>
      </c>
      <c r="N231" s="123"/>
      <c r="O231" s="123"/>
      <c r="P231" s="123"/>
      <c r="Q231" s="123" t="s">
        <v>227</v>
      </c>
      <c r="R231" s="305"/>
      <c r="S231" s="123"/>
      <c r="T231" s="123"/>
      <c r="U231" s="123"/>
      <c r="V231" s="123"/>
      <c r="W231" s="123"/>
      <c r="X231" s="123"/>
      <c r="Y231" s="123" t="s">
        <v>966</v>
      </c>
      <c r="Z231" s="123"/>
      <c r="AA231" s="123"/>
      <c r="AB231" s="44"/>
      <c r="AC231" s="44"/>
      <c r="AD231" s="44"/>
      <c r="AE231" s="44"/>
    </row>
    <row r="232" spans="1:31" s="2" customFormat="1" ht="48" customHeight="1">
      <c r="A232" s="44"/>
      <c r="B232" s="116"/>
      <c r="C232" s="116" t="s">
        <v>500</v>
      </c>
      <c r="D232" s="273" t="s">
        <v>501</v>
      </c>
      <c r="E232" s="273" t="s">
        <v>236</v>
      </c>
      <c r="F232" s="305" t="s">
        <v>502</v>
      </c>
      <c r="G232" s="123"/>
      <c r="H232" s="123"/>
      <c r="I232" s="123"/>
      <c r="J232" s="307" t="s">
        <v>253</v>
      </c>
      <c r="K232" s="273" t="s">
        <v>503</v>
      </c>
      <c r="L232" s="116"/>
      <c r="M232" s="123" t="s">
        <v>504</v>
      </c>
      <c r="N232" s="123"/>
      <c r="O232" s="123"/>
      <c r="P232" s="123"/>
      <c r="Q232" s="123" t="s">
        <v>227</v>
      </c>
      <c r="R232" s="305" t="s">
        <v>966</v>
      </c>
      <c r="S232" s="123"/>
      <c r="T232" s="123"/>
      <c r="U232" s="123"/>
      <c r="V232" s="123"/>
      <c r="W232" s="123"/>
      <c r="X232" s="123"/>
      <c r="Y232" s="123" t="s">
        <v>966</v>
      </c>
      <c r="Z232" s="123"/>
      <c r="AA232" s="123"/>
      <c r="AB232" s="44"/>
      <c r="AC232" s="44"/>
      <c r="AD232" s="44"/>
      <c r="AE232" s="44"/>
    </row>
    <row r="233" spans="1:31" s="2" customFormat="1" ht="48" customHeight="1">
      <c r="A233" s="44"/>
      <c r="B233" s="116"/>
      <c r="C233" s="116" t="s">
        <v>505</v>
      </c>
      <c r="D233" s="273"/>
      <c r="E233" s="273"/>
      <c r="F233" s="305"/>
      <c r="G233" s="123"/>
      <c r="H233" s="123"/>
      <c r="I233" s="123"/>
      <c r="J233" s="307"/>
      <c r="K233" s="273"/>
      <c r="L233" s="116"/>
      <c r="M233" s="123" t="s">
        <v>506</v>
      </c>
      <c r="N233" s="123"/>
      <c r="O233" s="123"/>
      <c r="P233" s="123"/>
      <c r="Q233" s="123" t="s">
        <v>227</v>
      </c>
      <c r="R233" s="305"/>
      <c r="S233" s="123"/>
      <c r="T233" s="123"/>
      <c r="U233" s="123"/>
      <c r="V233" s="123"/>
      <c r="W233" s="123"/>
      <c r="X233" s="123"/>
      <c r="Y233" s="123" t="s">
        <v>966</v>
      </c>
      <c r="Z233" s="123"/>
      <c r="AA233" s="123"/>
      <c r="AB233" s="44"/>
      <c r="AC233" s="44"/>
      <c r="AD233" s="44"/>
      <c r="AE233" s="44"/>
    </row>
    <row r="234" spans="1:31" s="2" customFormat="1" ht="48" customHeight="1">
      <c r="A234" s="44"/>
      <c r="B234" s="116"/>
      <c r="C234" s="116" t="s">
        <v>507</v>
      </c>
      <c r="D234" s="273"/>
      <c r="E234" s="273"/>
      <c r="F234" s="305"/>
      <c r="G234" s="123"/>
      <c r="H234" s="123"/>
      <c r="I234" s="123"/>
      <c r="J234" s="307"/>
      <c r="K234" s="273"/>
      <c r="L234" s="116"/>
      <c r="M234" s="123" t="s">
        <v>506</v>
      </c>
      <c r="N234" s="123"/>
      <c r="O234" s="123"/>
      <c r="P234" s="123"/>
      <c r="Q234" s="123" t="s">
        <v>227</v>
      </c>
      <c r="R234" s="305"/>
      <c r="S234" s="123"/>
      <c r="T234" s="123"/>
      <c r="U234" s="123"/>
      <c r="V234" s="123"/>
      <c r="W234" s="123"/>
      <c r="X234" s="123"/>
      <c r="Y234" s="123" t="s">
        <v>966</v>
      </c>
      <c r="Z234" s="123"/>
      <c r="AA234" s="123"/>
      <c r="AB234" s="44"/>
      <c r="AC234" s="44"/>
      <c r="AD234" s="44"/>
      <c r="AE234" s="44"/>
    </row>
    <row r="235" spans="1:31" s="2" customFormat="1" ht="48" customHeight="1">
      <c r="A235" s="44"/>
      <c r="B235" s="116"/>
      <c r="C235" s="116" t="s">
        <v>508</v>
      </c>
      <c r="D235" s="273"/>
      <c r="E235" s="273"/>
      <c r="F235" s="305"/>
      <c r="G235" s="123"/>
      <c r="H235" s="123"/>
      <c r="I235" s="123"/>
      <c r="J235" s="307"/>
      <c r="K235" s="273"/>
      <c r="L235" s="116"/>
      <c r="M235" s="123" t="s">
        <v>509</v>
      </c>
      <c r="N235" s="123"/>
      <c r="O235" s="123"/>
      <c r="P235" s="123"/>
      <c r="Q235" s="123" t="s">
        <v>227</v>
      </c>
      <c r="R235" s="305"/>
      <c r="S235" s="123"/>
      <c r="T235" s="123"/>
      <c r="U235" s="123"/>
      <c r="V235" s="123"/>
      <c r="W235" s="123"/>
      <c r="X235" s="123"/>
      <c r="Y235" s="123" t="s">
        <v>966</v>
      </c>
      <c r="Z235" s="123"/>
      <c r="AA235" s="123"/>
      <c r="AB235" s="44"/>
      <c r="AC235" s="44"/>
      <c r="AD235" s="44"/>
      <c r="AE235" s="44"/>
    </row>
    <row r="236" spans="1:31" s="2" customFormat="1" ht="47.25">
      <c r="A236" s="44"/>
      <c r="B236" s="116"/>
      <c r="C236" s="116" t="s">
        <v>510</v>
      </c>
      <c r="D236" s="116" t="s">
        <v>511</v>
      </c>
      <c r="E236" s="116" t="s">
        <v>236</v>
      </c>
      <c r="F236" s="123" t="s">
        <v>211</v>
      </c>
      <c r="G236" s="123"/>
      <c r="H236" s="123"/>
      <c r="I236" s="123"/>
      <c r="J236" s="129" t="s">
        <v>212</v>
      </c>
      <c r="K236" s="116" t="s">
        <v>490</v>
      </c>
      <c r="L236" s="116"/>
      <c r="M236" s="123">
        <v>59.4</v>
      </c>
      <c r="N236" s="123"/>
      <c r="O236" s="123"/>
      <c r="P236" s="123"/>
      <c r="Q236" s="123" t="s">
        <v>227</v>
      </c>
      <c r="R236" s="123" t="s">
        <v>966</v>
      </c>
      <c r="S236" s="123"/>
      <c r="T236" s="123"/>
      <c r="U236" s="123"/>
      <c r="V236" s="123"/>
      <c r="W236" s="123"/>
      <c r="X236" s="123"/>
      <c r="Y236" s="123" t="s">
        <v>966</v>
      </c>
      <c r="Z236" s="123"/>
      <c r="AA236" s="123"/>
      <c r="AB236" s="44"/>
      <c r="AC236" s="44"/>
      <c r="AD236" s="44"/>
      <c r="AE236" s="44"/>
    </row>
    <row r="237" spans="1:31" s="2" customFormat="1" ht="43.5" customHeight="1">
      <c r="A237" s="44"/>
      <c r="B237" s="116"/>
      <c r="C237" s="116" t="s">
        <v>678</v>
      </c>
      <c r="D237" s="273" t="s">
        <v>679</v>
      </c>
      <c r="E237" s="273" t="s">
        <v>236</v>
      </c>
      <c r="F237" s="305" t="s">
        <v>680</v>
      </c>
      <c r="G237" s="123"/>
      <c r="H237" s="123"/>
      <c r="I237" s="123"/>
      <c r="J237" s="307" t="s">
        <v>681</v>
      </c>
      <c r="K237" s="273" t="s">
        <v>682</v>
      </c>
      <c r="L237" s="116"/>
      <c r="M237" s="116">
        <v>76.8</v>
      </c>
      <c r="N237" s="123"/>
      <c r="O237" s="123"/>
      <c r="P237" s="123" t="s">
        <v>438</v>
      </c>
      <c r="Q237" s="123"/>
      <c r="R237" s="305" t="s">
        <v>966</v>
      </c>
      <c r="S237" s="123"/>
      <c r="T237" s="123"/>
      <c r="U237" s="123"/>
      <c r="V237" s="123"/>
      <c r="W237" s="123"/>
      <c r="X237" s="123"/>
      <c r="Y237" s="123" t="s">
        <v>966</v>
      </c>
      <c r="Z237" s="123"/>
      <c r="AA237" s="123"/>
      <c r="AB237" s="44"/>
      <c r="AC237" s="44"/>
      <c r="AD237" s="44"/>
      <c r="AE237" s="44"/>
    </row>
    <row r="238" spans="1:31" s="2" customFormat="1" ht="43.5" customHeight="1">
      <c r="A238" s="44"/>
      <c r="B238" s="116"/>
      <c r="C238" s="116" t="s">
        <v>683</v>
      </c>
      <c r="D238" s="273"/>
      <c r="E238" s="273"/>
      <c r="F238" s="305"/>
      <c r="G238" s="123"/>
      <c r="H238" s="123"/>
      <c r="I238" s="123"/>
      <c r="J238" s="307"/>
      <c r="K238" s="273"/>
      <c r="L238" s="116"/>
      <c r="M238" s="116">
        <v>76.599999999999994</v>
      </c>
      <c r="N238" s="123"/>
      <c r="O238" s="123"/>
      <c r="P238" s="123" t="s">
        <v>438</v>
      </c>
      <c r="Q238" s="123"/>
      <c r="R238" s="305"/>
      <c r="S238" s="123"/>
      <c r="T238" s="123"/>
      <c r="U238" s="123"/>
      <c r="V238" s="123"/>
      <c r="W238" s="123"/>
      <c r="X238" s="123"/>
      <c r="Y238" s="123" t="s">
        <v>966</v>
      </c>
      <c r="Z238" s="123"/>
      <c r="AA238" s="123"/>
      <c r="AB238" s="44"/>
      <c r="AC238" s="44"/>
      <c r="AD238" s="44"/>
      <c r="AE238" s="44"/>
    </row>
    <row r="239" spans="1:31" s="2" customFormat="1" ht="66" customHeight="1">
      <c r="A239" s="44"/>
      <c r="B239" s="116"/>
      <c r="C239" s="116" t="s">
        <v>684</v>
      </c>
      <c r="D239" s="273"/>
      <c r="E239" s="273"/>
      <c r="F239" s="305"/>
      <c r="G239" s="123" t="s">
        <v>966</v>
      </c>
      <c r="H239" s="123"/>
      <c r="I239" s="123"/>
      <c r="J239" s="307"/>
      <c r="K239" s="273"/>
      <c r="L239" s="116"/>
      <c r="M239" s="116">
        <v>75.7</v>
      </c>
      <c r="N239" s="123"/>
      <c r="O239" s="123"/>
      <c r="P239" s="123" t="s">
        <v>438</v>
      </c>
      <c r="Q239" s="123"/>
      <c r="R239" s="305"/>
      <c r="S239" s="123"/>
      <c r="T239" s="123"/>
      <c r="U239" s="123"/>
      <c r="V239" s="123"/>
      <c r="W239" s="123"/>
      <c r="X239" s="123"/>
      <c r="Y239" s="123" t="s">
        <v>966</v>
      </c>
      <c r="Z239" s="123"/>
      <c r="AA239" s="123"/>
      <c r="AB239" s="44"/>
      <c r="AC239" s="44"/>
      <c r="AD239" s="44"/>
      <c r="AE239" s="44"/>
    </row>
    <row r="240" spans="1:31" s="2" customFormat="1" ht="60" customHeight="1">
      <c r="A240" s="44"/>
      <c r="B240" s="116"/>
      <c r="C240" s="116" t="s">
        <v>254</v>
      </c>
      <c r="D240" s="273" t="s">
        <v>257</v>
      </c>
      <c r="E240" s="273" t="s">
        <v>236</v>
      </c>
      <c r="F240" s="305" t="s">
        <v>258</v>
      </c>
      <c r="G240" s="123"/>
      <c r="H240" s="123"/>
      <c r="I240" s="123"/>
      <c r="J240" s="307" t="s">
        <v>259</v>
      </c>
      <c r="K240" s="273" t="s">
        <v>956</v>
      </c>
      <c r="L240" s="116"/>
      <c r="M240" s="123">
        <v>59</v>
      </c>
      <c r="N240" s="123"/>
      <c r="O240" s="123"/>
      <c r="P240" s="123"/>
      <c r="Q240" s="123" t="s">
        <v>227</v>
      </c>
      <c r="R240" s="305" t="s">
        <v>966</v>
      </c>
      <c r="S240" s="123"/>
      <c r="T240" s="123"/>
      <c r="U240" s="123"/>
      <c r="V240" s="123"/>
      <c r="W240" s="123"/>
      <c r="X240" s="123"/>
      <c r="Y240" s="123" t="s">
        <v>966</v>
      </c>
      <c r="Z240" s="123"/>
      <c r="AA240" s="123"/>
      <c r="AB240" s="44"/>
      <c r="AC240" s="44"/>
      <c r="AD240" s="44"/>
      <c r="AE240" s="44"/>
    </row>
    <row r="241" spans="1:31" s="2" customFormat="1" ht="46.5" customHeight="1">
      <c r="A241" s="44"/>
      <c r="B241" s="116"/>
      <c r="C241" s="116" t="s">
        <v>255</v>
      </c>
      <c r="D241" s="273"/>
      <c r="E241" s="273"/>
      <c r="F241" s="305"/>
      <c r="G241" s="123"/>
      <c r="H241" s="123"/>
      <c r="I241" s="123"/>
      <c r="J241" s="307"/>
      <c r="K241" s="273"/>
      <c r="L241" s="116"/>
      <c r="M241" s="123">
        <v>61</v>
      </c>
      <c r="N241" s="123"/>
      <c r="O241" s="123"/>
      <c r="P241" s="123"/>
      <c r="Q241" s="123" t="s">
        <v>260</v>
      </c>
      <c r="R241" s="305"/>
      <c r="S241" s="123"/>
      <c r="T241" s="123"/>
      <c r="U241" s="123"/>
      <c r="V241" s="123"/>
      <c r="W241" s="123"/>
      <c r="X241" s="123"/>
      <c r="Y241" s="123" t="s">
        <v>966</v>
      </c>
      <c r="Z241" s="123"/>
      <c r="AA241" s="123"/>
      <c r="AB241" s="44"/>
      <c r="AC241" s="44"/>
      <c r="AD241" s="44"/>
      <c r="AE241" s="44"/>
    </row>
    <row r="242" spans="1:31" s="2" customFormat="1" ht="46.5" customHeight="1">
      <c r="A242" s="44"/>
      <c r="B242" s="116"/>
      <c r="C242" s="116" t="s">
        <v>256</v>
      </c>
      <c r="D242" s="273"/>
      <c r="E242" s="273"/>
      <c r="F242" s="305"/>
      <c r="G242" s="123"/>
      <c r="H242" s="123"/>
      <c r="I242" s="123"/>
      <c r="J242" s="307"/>
      <c r="K242" s="273"/>
      <c r="L242" s="116"/>
      <c r="M242" s="123">
        <v>55</v>
      </c>
      <c r="N242" s="123"/>
      <c r="O242" s="123"/>
      <c r="P242" s="123"/>
      <c r="Q242" s="123" t="s">
        <v>227</v>
      </c>
      <c r="R242" s="305"/>
      <c r="S242" s="123"/>
      <c r="T242" s="123"/>
      <c r="U242" s="123"/>
      <c r="V242" s="123"/>
      <c r="W242" s="123"/>
      <c r="X242" s="123"/>
      <c r="Y242" s="123" t="s">
        <v>966</v>
      </c>
      <c r="Z242" s="123"/>
      <c r="AA242" s="123"/>
      <c r="AB242" s="44"/>
      <c r="AC242" s="44"/>
      <c r="AD242" s="44"/>
      <c r="AE242" s="44"/>
    </row>
    <row r="243" spans="1:31" s="2" customFormat="1" ht="46.5" customHeight="1">
      <c r="A243" s="44"/>
      <c r="B243" s="116"/>
      <c r="C243" s="116" t="s">
        <v>685</v>
      </c>
      <c r="D243" s="273"/>
      <c r="E243" s="273"/>
      <c r="F243" s="305"/>
      <c r="G243" s="123"/>
      <c r="H243" s="123"/>
      <c r="I243" s="123"/>
      <c r="J243" s="307"/>
      <c r="K243" s="273" t="s">
        <v>682</v>
      </c>
      <c r="L243" s="116"/>
      <c r="M243" s="116">
        <v>71</v>
      </c>
      <c r="N243" s="123"/>
      <c r="O243" s="123"/>
      <c r="P243" s="123" t="s">
        <v>438</v>
      </c>
      <c r="Q243" s="123"/>
      <c r="R243" s="305"/>
      <c r="S243" s="123"/>
      <c r="T243" s="123"/>
      <c r="U243" s="123"/>
      <c r="V243" s="123"/>
      <c r="W243" s="123"/>
      <c r="X243" s="123"/>
      <c r="Y243" s="123" t="s">
        <v>966</v>
      </c>
      <c r="Z243" s="123"/>
      <c r="AA243" s="123"/>
      <c r="AB243" s="44"/>
      <c r="AC243" s="44"/>
      <c r="AD243" s="44"/>
      <c r="AE243" s="44"/>
    </row>
    <row r="244" spans="1:31" s="2" customFormat="1" ht="46.5" customHeight="1">
      <c r="A244" s="44"/>
      <c r="B244" s="116"/>
      <c r="C244" s="116" t="s">
        <v>686</v>
      </c>
      <c r="D244" s="273"/>
      <c r="E244" s="273"/>
      <c r="F244" s="305"/>
      <c r="G244" s="123"/>
      <c r="H244" s="123"/>
      <c r="I244" s="123"/>
      <c r="J244" s="307"/>
      <c r="K244" s="273"/>
      <c r="L244" s="116"/>
      <c r="M244" s="116">
        <v>75</v>
      </c>
      <c r="N244" s="123"/>
      <c r="O244" s="123"/>
      <c r="P244" s="123" t="s">
        <v>438</v>
      </c>
      <c r="Q244" s="123"/>
      <c r="R244" s="305"/>
      <c r="S244" s="123"/>
      <c r="T244" s="123"/>
      <c r="U244" s="123"/>
      <c r="V244" s="123"/>
      <c r="W244" s="123"/>
      <c r="X244" s="123"/>
      <c r="Y244" s="123" t="s">
        <v>966</v>
      </c>
      <c r="Z244" s="123"/>
      <c r="AA244" s="123"/>
      <c r="AB244" s="44"/>
      <c r="AC244" s="44"/>
      <c r="AD244" s="44"/>
      <c r="AE244" s="44"/>
    </row>
    <row r="245" spans="1:31" s="2" customFormat="1" ht="46.5" customHeight="1">
      <c r="A245" s="44"/>
      <c r="B245" s="116"/>
      <c r="C245" s="116" t="s">
        <v>687</v>
      </c>
      <c r="D245" s="273"/>
      <c r="E245" s="273"/>
      <c r="F245" s="305"/>
      <c r="G245" s="123"/>
      <c r="H245" s="123"/>
      <c r="I245" s="123"/>
      <c r="J245" s="307"/>
      <c r="K245" s="273"/>
      <c r="L245" s="116"/>
      <c r="M245" s="116">
        <v>72</v>
      </c>
      <c r="N245" s="123"/>
      <c r="O245" s="123"/>
      <c r="P245" s="123" t="s">
        <v>438</v>
      </c>
      <c r="Q245" s="123"/>
      <c r="R245" s="305"/>
      <c r="S245" s="123"/>
      <c r="T245" s="123"/>
      <c r="U245" s="123"/>
      <c r="V245" s="123"/>
      <c r="W245" s="123"/>
      <c r="X245" s="123"/>
      <c r="Y245" s="123" t="s">
        <v>966</v>
      </c>
      <c r="Z245" s="123"/>
      <c r="AA245" s="123"/>
      <c r="AB245" s="44"/>
      <c r="AC245" s="44"/>
      <c r="AD245" s="44"/>
      <c r="AE245" s="44"/>
    </row>
    <row r="246" spans="1:31" s="2" customFormat="1" ht="46.5" customHeight="1">
      <c r="A246" s="44"/>
      <c r="B246" s="116"/>
      <c r="C246" s="116" t="s">
        <v>255</v>
      </c>
      <c r="D246" s="273"/>
      <c r="E246" s="273"/>
      <c r="F246" s="305"/>
      <c r="G246" s="123"/>
      <c r="H246" s="123"/>
      <c r="I246" s="123" t="s">
        <v>1685</v>
      </c>
      <c r="J246" s="307"/>
      <c r="K246" s="273"/>
      <c r="L246" s="116"/>
      <c r="M246" s="116">
        <v>78</v>
      </c>
      <c r="N246" s="123"/>
      <c r="O246" s="123"/>
      <c r="P246" s="123" t="s">
        <v>438</v>
      </c>
      <c r="Q246" s="123"/>
      <c r="R246" s="305"/>
      <c r="S246" s="123"/>
      <c r="T246" s="123"/>
      <c r="U246" s="123"/>
      <c r="V246" s="123"/>
      <c r="W246" s="123"/>
      <c r="X246" s="123"/>
      <c r="Y246" s="123" t="s">
        <v>966</v>
      </c>
      <c r="Z246" s="123"/>
      <c r="AA246" s="123"/>
      <c r="AB246" s="44"/>
      <c r="AC246" s="44"/>
      <c r="AD246" s="44"/>
      <c r="AE246" s="44"/>
    </row>
    <row r="247" spans="1:31" s="2" customFormat="1" ht="46.5" customHeight="1">
      <c r="A247" s="44"/>
      <c r="B247" s="116"/>
      <c r="C247" s="116" t="s">
        <v>688</v>
      </c>
      <c r="D247" s="273"/>
      <c r="E247" s="273"/>
      <c r="F247" s="305"/>
      <c r="G247" s="123"/>
      <c r="H247" s="123"/>
      <c r="I247" s="123" t="s">
        <v>1685</v>
      </c>
      <c r="J247" s="307"/>
      <c r="K247" s="273"/>
      <c r="L247" s="116"/>
      <c r="M247" s="116">
        <v>71</v>
      </c>
      <c r="N247" s="123"/>
      <c r="O247" s="123"/>
      <c r="P247" s="123" t="s">
        <v>438</v>
      </c>
      <c r="Q247" s="123"/>
      <c r="R247" s="305"/>
      <c r="S247" s="123"/>
      <c r="T247" s="123"/>
      <c r="U247" s="123"/>
      <c r="V247" s="123"/>
      <c r="W247" s="123"/>
      <c r="X247" s="123"/>
      <c r="Y247" s="123" t="s">
        <v>966</v>
      </c>
      <c r="Z247" s="123"/>
      <c r="AA247" s="123"/>
      <c r="AB247" s="44"/>
      <c r="AC247" s="44"/>
      <c r="AD247" s="44"/>
      <c r="AE247" s="44"/>
    </row>
    <row r="248" spans="1:31" s="166" customFormat="1" ht="46.5" customHeight="1">
      <c r="A248" s="163"/>
      <c r="B248" s="164"/>
      <c r="C248" s="164" t="s">
        <v>1845</v>
      </c>
      <c r="D248" s="163" t="s">
        <v>257</v>
      </c>
      <c r="E248" s="164" t="s">
        <v>1847</v>
      </c>
      <c r="F248" s="164" t="s">
        <v>258</v>
      </c>
      <c r="G248" s="164"/>
      <c r="H248" s="164"/>
      <c r="I248" s="164"/>
      <c r="J248" s="165" t="s">
        <v>259</v>
      </c>
      <c r="K248" s="164" t="s">
        <v>1846</v>
      </c>
      <c r="L248" s="164"/>
      <c r="M248" s="163">
        <v>77</v>
      </c>
      <c r="N248" s="163"/>
      <c r="O248" s="163"/>
      <c r="P248" s="163" t="s">
        <v>438</v>
      </c>
      <c r="Q248" s="163"/>
      <c r="R248" s="164" t="s">
        <v>966</v>
      </c>
      <c r="S248" s="163"/>
      <c r="T248" s="163"/>
      <c r="U248" s="164"/>
      <c r="V248" s="164"/>
      <c r="W248" s="164"/>
      <c r="X248" s="164"/>
      <c r="Y248" s="164" t="s">
        <v>966</v>
      </c>
      <c r="Z248" s="164"/>
      <c r="AA248" s="164"/>
      <c r="AB248" s="163"/>
      <c r="AC248" s="163"/>
      <c r="AD248" s="163"/>
      <c r="AE248" s="163"/>
    </row>
    <row r="249" spans="1:31" s="166" customFormat="1" ht="46.5" customHeight="1">
      <c r="A249" s="163"/>
      <c r="B249" s="164"/>
      <c r="C249" s="164" t="s">
        <v>1998</v>
      </c>
      <c r="D249" s="253" t="s">
        <v>2001</v>
      </c>
      <c r="E249" s="253" t="s">
        <v>2002</v>
      </c>
      <c r="F249" s="253" t="s">
        <v>2003</v>
      </c>
      <c r="G249" s="164"/>
      <c r="H249" s="164"/>
      <c r="I249" s="164"/>
      <c r="J249" s="256" t="s">
        <v>2004</v>
      </c>
      <c r="K249" s="253" t="s">
        <v>1850</v>
      </c>
      <c r="L249" s="164"/>
      <c r="M249" s="163">
        <v>69</v>
      </c>
      <c r="N249" s="163"/>
      <c r="O249" s="163"/>
      <c r="P249" s="163"/>
      <c r="Q249" s="163" t="s">
        <v>227</v>
      </c>
      <c r="R249" s="253" t="s">
        <v>966</v>
      </c>
      <c r="S249" s="163"/>
      <c r="T249" s="163"/>
      <c r="U249" s="164"/>
      <c r="V249" s="164"/>
      <c r="W249" s="164"/>
      <c r="X249" s="164"/>
      <c r="Y249" s="164" t="s">
        <v>966</v>
      </c>
      <c r="Z249" s="164"/>
      <c r="AA249" s="164"/>
      <c r="AB249" s="163"/>
      <c r="AC249" s="163"/>
      <c r="AD249" s="163"/>
      <c r="AE249" s="163"/>
    </row>
    <row r="250" spans="1:31" s="166" customFormat="1" ht="46.5" customHeight="1">
      <c r="A250" s="163"/>
      <c r="B250" s="164"/>
      <c r="C250" s="164" t="s">
        <v>1999</v>
      </c>
      <c r="D250" s="254"/>
      <c r="E250" s="254"/>
      <c r="F250" s="254"/>
      <c r="G250" s="164"/>
      <c r="H250" s="164"/>
      <c r="I250" s="164"/>
      <c r="J250" s="257"/>
      <c r="K250" s="254"/>
      <c r="L250" s="164"/>
      <c r="M250" s="163">
        <v>69</v>
      </c>
      <c r="N250" s="163"/>
      <c r="O250" s="163"/>
      <c r="P250" s="163"/>
      <c r="Q250" s="163" t="s">
        <v>227</v>
      </c>
      <c r="R250" s="254"/>
      <c r="S250" s="163"/>
      <c r="T250" s="163"/>
      <c r="U250" s="164"/>
      <c r="V250" s="164"/>
      <c r="W250" s="164"/>
      <c r="X250" s="164"/>
      <c r="Y250" s="164" t="s">
        <v>966</v>
      </c>
      <c r="Z250" s="164"/>
      <c r="AA250" s="164"/>
      <c r="AB250" s="163"/>
      <c r="AC250" s="163"/>
      <c r="AD250" s="163"/>
      <c r="AE250" s="163"/>
    </row>
    <row r="251" spans="1:31" s="166" customFormat="1" ht="46.5" customHeight="1">
      <c r="A251" s="163"/>
      <c r="B251" s="164"/>
      <c r="C251" s="164" t="s">
        <v>2000</v>
      </c>
      <c r="D251" s="255"/>
      <c r="E251" s="255"/>
      <c r="F251" s="255"/>
      <c r="G251" s="164"/>
      <c r="H251" s="164"/>
      <c r="I251" s="164"/>
      <c r="J251" s="258"/>
      <c r="K251" s="255"/>
      <c r="L251" s="164"/>
      <c r="M251" s="163">
        <v>67</v>
      </c>
      <c r="N251" s="163"/>
      <c r="O251" s="163"/>
      <c r="P251" s="163"/>
      <c r="Q251" s="163" t="s">
        <v>227</v>
      </c>
      <c r="R251" s="255"/>
      <c r="S251" s="163"/>
      <c r="T251" s="163"/>
      <c r="U251" s="164"/>
      <c r="V251" s="164"/>
      <c r="W251" s="164"/>
      <c r="X251" s="164"/>
      <c r="Y251" s="164" t="s">
        <v>966</v>
      </c>
      <c r="Z251" s="164"/>
      <c r="AA251" s="164"/>
      <c r="AB251" s="163"/>
      <c r="AC251" s="163"/>
      <c r="AD251" s="163"/>
      <c r="AE251" s="163"/>
    </row>
    <row r="252" spans="1:31" s="166" customFormat="1" ht="46.5" customHeight="1">
      <c r="A252" s="163"/>
      <c r="B252" s="164"/>
      <c r="C252" s="164" t="s">
        <v>1998</v>
      </c>
      <c r="D252" s="253" t="s">
        <v>2006</v>
      </c>
      <c r="E252" s="253" t="s">
        <v>2007</v>
      </c>
      <c r="F252" s="253" t="s">
        <v>2008</v>
      </c>
      <c r="G252" s="253" t="s">
        <v>966</v>
      </c>
      <c r="H252" s="164"/>
      <c r="I252" s="164"/>
      <c r="J252" s="256" t="s">
        <v>2009</v>
      </c>
      <c r="K252" s="253" t="s">
        <v>1850</v>
      </c>
      <c r="L252" s="164"/>
      <c r="M252" s="163">
        <v>57</v>
      </c>
      <c r="N252" s="163"/>
      <c r="O252" s="163"/>
      <c r="P252" s="163"/>
      <c r="Q252" s="163" t="s">
        <v>227</v>
      </c>
      <c r="R252" s="164"/>
      <c r="S252" s="163"/>
      <c r="T252" s="163"/>
      <c r="U252" s="253" t="s">
        <v>966</v>
      </c>
      <c r="V252" s="164"/>
      <c r="W252" s="164"/>
      <c r="X252" s="164"/>
      <c r="Y252" s="164" t="s">
        <v>966</v>
      </c>
      <c r="Z252" s="164"/>
      <c r="AA252" s="164"/>
      <c r="AB252" s="163"/>
      <c r="AC252" s="163"/>
      <c r="AD252" s="163"/>
      <c r="AE252" s="163"/>
    </row>
    <row r="253" spans="1:31" s="166" customFormat="1" ht="46.5" customHeight="1">
      <c r="A253" s="163"/>
      <c r="B253" s="164"/>
      <c r="C253" s="164" t="s">
        <v>2000</v>
      </c>
      <c r="D253" s="254"/>
      <c r="E253" s="254"/>
      <c r="F253" s="254"/>
      <c r="G253" s="254"/>
      <c r="H253" s="164"/>
      <c r="I253" s="164"/>
      <c r="J253" s="257"/>
      <c r="K253" s="254"/>
      <c r="L253" s="164"/>
      <c r="M253" s="163">
        <v>55</v>
      </c>
      <c r="N253" s="163"/>
      <c r="O253" s="163"/>
      <c r="P253" s="163"/>
      <c r="Q253" s="163" t="s">
        <v>227</v>
      </c>
      <c r="R253" s="164"/>
      <c r="S253" s="163"/>
      <c r="T253" s="163"/>
      <c r="U253" s="254"/>
      <c r="V253" s="164"/>
      <c r="W253" s="164"/>
      <c r="X253" s="164"/>
      <c r="Y253" s="164" t="s">
        <v>966</v>
      </c>
      <c r="Z253" s="164"/>
      <c r="AA253" s="164"/>
      <c r="AB253" s="163"/>
      <c r="AC253" s="163"/>
      <c r="AD253" s="163"/>
      <c r="AE253" s="163"/>
    </row>
    <row r="254" spans="1:31" s="166" customFormat="1" ht="46.5" customHeight="1">
      <c r="A254" s="163"/>
      <c r="B254" s="164"/>
      <c r="C254" s="164" t="s">
        <v>2005</v>
      </c>
      <c r="D254" s="255"/>
      <c r="E254" s="255"/>
      <c r="F254" s="255"/>
      <c r="G254" s="255"/>
      <c r="H254" s="164"/>
      <c r="I254" s="164"/>
      <c r="J254" s="258"/>
      <c r="K254" s="255"/>
      <c r="L254" s="164"/>
      <c r="M254" s="163">
        <v>56</v>
      </c>
      <c r="N254" s="163"/>
      <c r="O254" s="163"/>
      <c r="P254" s="163"/>
      <c r="Q254" s="163" t="s">
        <v>227</v>
      </c>
      <c r="R254" s="164"/>
      <c r="S254" s="163"/>
      <c r="T254" s="163"/>
      <c r="U254" s="255"/>
      <c r="V254" s="164"/>
      <c r="W254" s="164"/>
      <c r="X254" s="164"/>
      <c r="Y254" s="164" t="s">
        <v>966</v>
      </c>
      <c r="Z254" s="164"/>
      <c r="AA254" s="164"/>
      <c r="AB254" s="163"/>
      <c r="AC254" s="163"/>
      <c r="AD254" s="163"/>
      <c r="AE254" s="163"/>
    </row>
    <row r="255" spans="1:31" s="166" customFormat="1" ht="46.5" customHeight="1">
      <c r="A255" s="163"/>
      <c r="B255" s="164"/>
      <c r="C255" s="164" t="s">
        <v>2010</v>
      </c>
      <c r="D255" s="253" t="s">
        <v>2012</v>
      </c>
      <c r="E255" s="253" t="s">
        <v>2013</v>
      </c>
      <c r="F255" s="253" t="s">
        <v>2014</v>
      </c>
      <c r="G255" s="164"/>
      <c r="H255" s="164"/>
      <c r="I255" s="164" t="s">
        <v>966</v>
      </c>
      <c r="J255" s="256" t="s">
        <v>2015</v>
      </c>
      <c r="K255" s="253" t="s">
        <v>1850</v>
      </c>
      <c r="L255" s="164"/>
      <c r="M255" s="163">
        <v>65</v>
      </c>
      <c r="N255" s="163"/>
      <c r="O255" s="163"/>
      <c r="P255" s="163"/>
      <c r="Q255" s="163" t="s">
        <v>227</v>
      </c>
      <c r="R255" s="164"/>
      <c r="S255" s="259" t="s">
        <v>966</v>
      </c>
      <c r="T255" s="163"/>
      <c r="U255" s="164"/>
      <c r="V255" s="164"/>
      <c r="W255" s="164"/>
      <c r="X255" s="164"/>
      <c r="Y255" s="164" t="s">
        <v>966</v>
      </c>
      <c r="Z255" s="164"/>
      <c r="AA255" s="164"/>
      <c r="AB255" s="163"/>
      <c r="AC255" s="163"/>
      <c r="AD255" s="163"/>
      <c r="AE255" s="163"/>
    </row>
    <row r="256" spans="1:31" s="166" customFormat="1" ht="46.5" customHeight="1">
      <c r="A256" s="163"/>
      <c r="B256" s="164"/>
      <c r="C256" s="164" t="s">
        <v>1998</v>
      </c>
      <c r="D256" s="254"/>
      <c r="E256" s="254"/>
      <c r="F256" s="254"/>
      <c r="G256" s="164"/>
      <c r="H256" s="164"/>
      <c r="I256" s="164" t="s">
        <v>966</v>
      </c>
      <c r="J256" s="257"/>
      <c r="K256" s="254"/>
      <c r="L256" s="164"/>
      <c r="M256" s="163">
        <v>65</v>
      </c>
      <c r="N256" s="163"/>
      <c r="O256" s="163"/>
      <c r="P256" s="163"/>
      <c r="Q256" s="163" t="s">
        <v>1910</v>
      </c>
      <c r="R256" s="164"/>
      <c r="S256" s="260"/>
      <c r="T256" s="163"/>
      <c r="U256" s="164"/>
      <c r="V256" s="164"/>
      <c r="W256" s="164"/>
      <c r="X256" s="164"/>
      <c r="Y256" s="164" t="s">
        <v>966</v>
      </c>
      <c r="Z256" s="164"/>
      <c r="AA256" s="164"/>
      <c r="AB256" s="163"/>
      <c r="AC256" s="163"/>
      <c r="AD256" s="163"/>
      <c r="AE256" s="163"/>
    </row>
    <row r="257" spans="1:31" s="166" customFormat="1" ht="46.5" customHeight="1">
      <c r="A257" s="163"/>
      <c r="B257" s="164"/>
      <c r="C257" s="164" t="s">
        <v>2011</v>
      </c>
      <c r="D257" s="255"/>
      <c r="E257" s="255"/>
      <c r="F257" s="255"/>
      <c r="G257" s="164"/>
      <c r="H257" s="164"/>
      <c r="I257" s="164" t="s">
        <v>966</v>
      </c>
      <c r="J257" s="258"/>
      <c r="K257" s="255"/>
      <c r="L257" s="164"/>
      <c r="M257" s="163">
        <v>68</v>
      </c>
      <c r="N257" s="163"/>
      <c r="O257" s="163"/>
      <c r="P257" s="163"/>
      <c r="Q257" s="163" t="s">
        <v>227</v>
      </c>
      <c r="R257" s="164"/>
      <c r="S257" s="261"/>
      <c r="T257" s="163"/>
      <c r="U257" s="164"/>
      <c r="V257" s="164"/>
      <c r="W257" s="164"/>
      <c r="X257" s="164"/>
      <c r="Y257" s="164" t="s">
        <v>966</v>
      </c>
      <c r="Z257" s="164"/>
      <c r="AA257" s="164"/>
      <c r="AB257" s="163"/>
      <c r="AC257" s="163"/>
      <c r="AD257" s="163"/>
      <c r="AE257" s="163"/>
    </row>
    <row r="258" spans="1:31" s="166" customFormat="1" ht="46.5" customHeight="1">
      <c r="A258" s="163"/>
      <c r="B258" s="164"/>
      <c r="C258" s="164" t="s">
        <v>2016</v>
      </c>
      <c r="D258" s="253" t="s">
        <v>2018</v>
      </c>
      <c r="E258" s="253" t="s">
        <v>2019</v>
      </c>
      <c r="F258" s="253" t="s">
        <v>211</v>
      </c>
      <c r="G258" s="164"/>
      <c r="H258" s="164"/>
      <c r="I258" s="164"/>
      <c r="J258" s="256" t="s">
        <v>212</v>
      </c>
      <c r="K258" s="253" t="s">
        <v>1850</v>
      </c>
      <c r="L258" s="164"/>
      <c r="M258" s="163">
        <v>68</v>
      </c>
      <c r="N258" s="163"/>
      <c r="O258" s="163"/>
      <c r="P258" s="163"/>
      <c r="Q258" s="163" t="s">
        <v>227</v>
      </c>
      <c r="R258" s="253" t="s">
        <v>966</v>
      </c>
      <c r="S258" s="184"/>
      <c r="T258" s="163"/>
      <c r="U258" s="164"/>
      <c r="V258" s="164"/>
      <c r="W258" s="164"/>
      <c r="X258" s="164"/>
      <c r="Y258" s="164" t="s">
        <v>966</v>
      </c>
      <c r="Z258" s="164"/>
      <c r="AA258" s="164"/>
      <c r="AB258" s="163"/>
      <c r="AC258" s="163"/>
      <c r="AD258" s="163"/>
      <c r="AE258" s="163"/>
    </row>
    <row r="259" spans="1:31" s="166" customFormat="1" ht="46.5" customHeight="1">
      <c r="A259" s="163"/>
      <c r="B259" s="164"/>
      <c r="C259" s="164" t="s">
        <v>2017</v>
      </c>
      <c r="D259" s="255"/>
      <c r="E259" s="255"/>
      <c r="F259" s="255"/>
      <c r="G259" s="164"/>
      <c r="H259" s="164"/>
      <c r="I259" s="164"/>
      <c r="J259" s="258"/>
      <c r="K259" s="255"/>
      <c r="L259" s="164"/>
      <c r="M259" s="163">
        <v>55</v>
      </c>
      <c r="N259" s="163"/>
      <c r="O259" s="163"/>
      <c r="P259" s="163"/>
      <c r="Q259" s="163" t="s">
        <v>227</v>
      </c>
      <c r="R259" s="255"/>
      <c r="S259" s="163"/>
      <c r="T259" s="163"/>
      <c r="U259" s="164"/>
      <c r="V259" s="164"/>
      <c r="W259" s="164"/>
      <c r="X259" s="164"/>
      <c r="Y259" s="164" t="s">
        <v>966</v>
      </c>
      <c r="Z259" s="164"/>
      <c r="AA259" s="164"/>
      <c r="AB259" s="163"/>
      <c r="AC259" s="163"/>
      <c r="AD259" s="163"/>
      <c r="AE259" s="163"/>
    </row>
    <row r="260" spans="1:31" s="2" customFormat="1" ht="46.5" customHeight="1">
      <c r="A260" s="44"/>
      <c r="B260" s="153"/>
      <c r="C260" s="153"/>
      <c r="D260" s="153"/>
      <c r="E260" s="153"/>
      <c r="F260" s="159"/>
      <c r="G260" s="159"/>
      <c r="H260" s="159"/>
      <c r="I260" s="159"/>
      <c r="J260" s="155"/>
      <c r="K260" s="153"/>
      <c r="L260" s="153"/>
      <c r="M260" s="153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44"/>
      <c r="AC260" s="44"/>
      <c r="AD260" s="44"/>
      <c r="AE260" s="44"/>
    </row>
    <row r="261" spans="1:31" s="2" customFormat="1" ht="46.5" customHeight="1">
      <c r="A261" s="44"/>
      <c r="B261" s="153"/>
      <c r="C261" s="153"/>
      <c r="D261" s="153"/>
      <c r="E261" s="153"/>
      <c r="F261" s="159"/>
      <c r="G261" s="159"/>
      <c r="H261" s="159"/>
      <c r="I261" s="159"/>
      <c r="J261" s="155"/>
      <c r="K261" s="153"/>
      <c r="L261" s="153"/>
      <c r="M261" s="153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44"/>
      <c r="AC261" s="44"/>
      <c r="AD261" s="44"/>
      <c r="AE261" s="44"/>
    </row>
    <row r="262" spans="1:31" s="2" customFormat="1" ht="46.5" customHeight="1">
      <c r="A262" s="123"/>
      <c r="B262" s="135"/>
      <c r="C262" s="116"/>
      <c r="D262" s="123"/>
      <c r="E262" s="123"/>
      <c r="F262" s="116"/>
      <c r="G262" s="116"/>
      <c r="H262" s="116"/>
      <c r="I262" s="116"/>
      <c r="J262" s="130"/>
      <c r="K262" s="116"/>
      <c r="L262" s="116"/>
      <c r="M262" s="123"/>
      <c r="N262" s="44"/>
      <c r="O262" s="44"/>
      <c r="P262" s="44"/>
      <c r="Q262" s="44"/>
      <c r="R262" s="116"/>
      <c r="S262" s="123"/>
      <c r="T262" s="123"/>
      <c r="U262" s="116"/>
      <c r="V262" s="116"/>
      <c r="W262" s="116"/>
      <c r="X262" s="116"/>
      <c r="Y262" s="116"/>
      <c r="Z262" s="116"/>
      <c r="AA262" s="116"/>
      <c r="AB262" s="44"/>
      <c r="AC262" s="44"/>
      <c r="AD262" s="44"/>
      <c r="AE262" s="44"/>
    </row>
    <row r="263" spans="1:31" s="2" customFormat="1" ht="25.5" customHeight="1">
      <c r="A263" s="123"/>
      <c r="B263" s="135"/>
      <c r="C263" s="116"/>
      <c r="D263" s="123"/>
      <c r="E263" s="123"/>
      <c r="F263" s="116"/>
      <c r="G263" s="116"/>
      <c r="H263" s="116"/>
      <c r="I263" s="116"/>
      <c r="J263" s="130"/>
      <c r="K263" s="116"/>
      <c r="L263" s="116"/>
      <c r="M263" s="123"/>
      <c r="N263" s="44"/>
      <c r="O263" s="44"/>
      <c r="P263" s="44"/>
      <c r="Q263" s="44"/>
      <c r="R263" s="116"/>
      <c r="S263" s="123"/>
      <c r="T263" s="123"/>
      <c r="U263" s="116"/>
      <c r="V263" s="116"/>
      <c r="W263" s="116"/>
      <c r="X263" s="116"/>
      <c r="Y263" s="116"/>
      <c r="Z263" s="116"/>
      <c r="AA263" s="116"/>
      <c r="AB263" s="44"/>
      <c r="AC263" s="44"/>
      <c r="AD263" s="44"/>
      <c r="AE263" s="44"/>
    </row>
    <row r="264" spans="1:31" s="117" customFormat="1" ht="31.5">
      <c r="A264" s="117">
        <v>21</v>
      </c>
      <c r="B264" s="118" t="s">
        <v>918</v>
      </c>
      <c r="C264" s="118">
        <f>COUNTA(C265:C299)</f>
        <v>31</v>
      </c>
      <c r="D264" s="117">
        <f t="shared" ref="D264:AA264" si="25">COUNTA(D265:D299)</f>
        <v>10</v>
      </c>
      <c r="E264" s="117">
        <f t="shared" si="25"/>
        <v>10</v>
      </c>
      <c r="F264" s="117">
        <f t="shared" si="25"/>
        <v>10</v>
      </c>
      <c r="G264" s="117">
        <f t="shared" si="25"/>
        <v>4</v>
      </c>
      <c r="H264" s="117">
        <f t="shared" si="25"/>
        <v>0</v>
      </c>
      <c r="J264" s="118"/>
      <c r="N264" s="117">
        <f t="shared" si="25"/>
        <v>0</v>
      </c>
      <c r="O264" s="117">
        <f t="shared" si="25"/>
        <v>0</v>
      </c>
      <c r="P264" s="117">
        <f t="shared" si="25"/>
        <v>2</v>
      </c>
      <c r="Q264" s="117">
        <f t="shared" si="25"/>
        <v>29</v>
      </c>
      <c r="R264" s="117">
        <f t="shared" si="25"/>
        <v>4</v>
      </c>
      <c r="S264" s="117">
        <f t="shared" si="25"/>
        <v>1</v>
      </c>
      <c r="T264" s="117">
        <f t="shared" si="25"/>
        <v>0</v>
      </c>
      <c r="U264" s="117">
        <f t="shared" si="25"/>
        <v>5</v>
      </c>
      <c r="V264" s="117">
        <f t="shared" si="25"/>
        <v>22</v>
      </c>
      <c r="W264" s="117">
        <f t="shared" si="25"/>
        <v>9</v>
      </c>
      <c r="X264" s="117">
        <f t="shared" si="25"/>
        <v>0</v>
      </c>
      <c r="Y264" s="117">
        <f t="shared" si="25"/>
        <v>0</v>
      </c>
      <c r="Z264" s="117">
        <f t="shared" si="25"/>
        <v>0</v>
      </c>
      <c r="AA264" s="117">
        <f t="shared" si="25"/>
        <v>0</v>
      </c>
    </row>
    <row r="265" spans="1:31" s="2" customFormat="1" ht="45" customHeight="1">
      <c r="A265" s="44"/>
      <c r="B265" s="116"/>
      <c r="C265" s="116" t="s">
        <v>15</v>
      </c>
      <c r="D265" s="273" t="s">
        <v>16</v>
      </c>
      <c r="E265" s="273" t="s">
        <v>17</v>
      </c>
      <c r="F265" s="305" t="s">
        <v>20</v>
      </c>
      <c r="G265" s="123" t="s">
        <v>966</v>
      </c>
      <c r="H265" s="123"/>
      <c r="I265" s="123" t="s">
        <v>1685</v>
      </c>
      <c r="J265" s="306" t="s">
        <v>21</v>
      </c>
      <c r="K265" s="314" t="s">
        <v>958</v>
      </c>
      <c r="L265" s="131"/>
      <c r="M265" s="123">
        <v>75</v>
      </c>
      <c r="N265" s="123"/>
      <c r="O265" s="123"/>
      <c r="P265" s="123" t="s">
        <v>438</v>
      </c>
      <c r="Q265" s="123"/>
      <c r="R265" s="123"/>
      <c r="S265" s="123"/>
      <c r="T265" s="123"/>
      <c r="U265" s="305" t="s">
        <v>966</v>
      </c>
      <c r="V265" s="123" t="s">
        <v>966</v>
      </c>
      <c r="W265" s="123"/>
      <c r="X265" s="123"/>
      <c r="Y265" s="123"/>
      <c r="Z265" s="123"/>
      <c r="AA265" s="123"/>
      <c r="AB265" s="44"/>
      <c r="AC265" s="44"/>
      <c r="AD265" s="44"/>
      <c r="AE265" s="44"/>
    </row>
    <row r="266" spans="1:31" s="2" customFormat="1" ht="27.75" customHeight="1">
      <c r="A266" s="44"/>
      <c r="B266" s="116"/>
      <c r="C266" s="116" t="s">
        <v>33</v>
      </c>
      <c r="D266" s="273"/>
      <c r="E266" s="273"/>
      <c r="F266" s="305"/>
      <c r="G266" s="123"/>
      <c r="H266" s="123"/>
      <c r="I266" s="123" t="s">
        <v>1685</v>
      </c>
      <c r="J266" s="306"/>
      <c r="K266" s="314"/>
      <c r="L266" s="131"/>
      <c r="M266" s="123">
        <v>75</v>
      </c>
      <c r="N266" s="123"/>
      <c r="O266" s="123"/>
      <c r="P266" s="123" t="s">
        <v>438</v>
      </c>
      <c r="Q266" s="123"/>
      <c r="R266" s="123"/>
      <c r="S266" s="123"/>
      <c r="T266" s="123"/>
      <c r="U266" s="305"/>
      <c r="V266" s="123" t="s">
        <v>966</v>
      </c>
      <c r="W266" s="123"/>
      <c r="X266" s="123"/>
      <c r="Y266" s="123"/>
      <c r="Z266" s="123"/>
      <c r="AA266" s="123"/>
      <c r="AB266" s="44"/>
      <c r="AC266" s="44"/>
      <c r="AD266" s="44"/>
      <c r="AE266" s="44"/>
    </row>
    <row r="267" spans="1:31" s="2" customFormat="1" ht="47.25">
      <c r="A267" s="44"/>
      <c r="B267" s="116"/>
      <c r="C267" s="116" t="s">
        <v>485</v>
      </c>
      <c r="D267" s="116" t="s">
        <v>486</v>
      </c>
      <c r="E267" s="116" t="s">
        <v>487</v>
      </c>
      <c r="F267" s="123" t="s">
        <v>488</v>
      </c>
      <c r="G267" s="123"/>
      <c r="H267" s="123"/>
      <c r="I267" s="123"/>
      <c r="J267" s="129" t="s">
        <v>489</v>
      </c>
      <c r="K267" s="116" t="s">
        <v>490</v>
      </c>
      <c r="L267" s="116"/>
      <c r="M267" s="123">
        <v>61.7</v>
      </c>
      <c r="N267" s="123"/>
      <c r="O267" s="123"/>
      <c r="P267" s="123"/>
      <c r="Q267" s="123" t="s">
        <v>227</v>
      </c>
      <c r="R267" s="123"/>
      <c r="S267" s="123" t="s">
        <v>966</v>
      </c>
      <c r="T267" s="123"/>
      <c r="U267" s="123"/>
      <c r="V267" s="123" t="s">
        <v>966</v>
      </c>
      <c r="W267" s="123"/>
      <c r="X267" s="123"/>
      <c r="Y267" s="123"/>
      <c r="Z267" s="123"/>
      <c r="AA267" s="123"/>
      <c r="AB267" s="44"/>
      <c r="AC267" s="44"/>
      <c r="AD267" s="44"/>
      <c r="AE267" s="44"/>
    </row>
    <row r="268" spans="1:31" s="2" customFormat="1" ht="47.25">
      <c r="A268" s="44"/>
      <c r="B268" s="116"/>
      <c r="C268" s="116" t="s">
        <v>491</v>
      </c>
      <c r="D268" s="116" t="s">
        <v>492</v>
      </c>
      <c r="E268" s="116" t="s">
        <v>493</v>
      </c>
      <c r="F268" s="123" t="s">
        <v>494</v>
      </c>
      <c r="G268" s="123" t="s">
        <v>966</v>
      </c>
      <c r="H268" s="123"/>
      <c r="I268" s="123"/>
      <c r="J268" s="129" t="s">
        <v>495</v>
      </c>
      <c r="K268" s="116" t="s">
        <v>490</v>
      </c>
      <c r="L268" s="116"/>
      <c r="M268" s="123">
        <v>60.5</v>
      </c>
      <c r="N268" s="123"/>
      <c r="O268" s="123"/>
      <c r="P268" s="123"/>
      <c r="Q268" s="123" t="s">
        <v>227</v>
      </c>
      <c r="R268" s="123"/>
      <c r="S268" s="123"/>
      <c r="T268" s="123"/>
      <c r="U268" s="123" t="s">
        <v>966</v>
      </c>
      <c r="V268" s="123" t="s">
        <v>966</v>
      </c>
      <c r="W268" s="123"/>
      <c r="X268" s="123"/>
      <c r="Y268" s="123"/>
      <c r="Z268" s="123"/>
      <c r="AA268" s="123"/>
      <c r="AB268" s="44"/>
      <c r="AC268" s="44"/>
      <c r="AD268" s="44"/>
      <c r="AE268" s="44"/>
    </row>
    <row r="269" spans="1:31" s="2" customFormat="1">
      <c r="A269" s="44"/>
      <c r="B269" s="116"/>
      <c r="C269" s="116"/>
      <c r="D269" s="54"/>
      <c r="E269" s="54"/>
      <c r="F269" s="63"/>
      <c r="G269" s="123"/>
      <c r="H269" s="123"/>
      <c r="I269" s="123"/>
      <c r="J269" s="56"/>
      <c r="K269" s="116"/>
      <c r="L269" s="95"/>
      <c r="M269" s="123"/>
      <c r="N269" s="123"/>
      <c r="O269" s="123"/>
      <c r="P269" s="123"/>
      <c r="Q269" s="123"/>
      <c r="R269" s="63"/>
      <c r="S269" s="123"/>
      <c r="T269" s="123"/>
      <c r="U269" s="123"/>
      <c r="V269" s="123"/>
      <c r="W269" s="123"/>
      <c r="X269" s="123"/>
      <c r="Y269" s="123"/>
      <c r="Z269" s="123"/>
      <c r="AA269" s="123"/>
      <c r="AB269" s="44"/>
      <c r="AC269" s="44"/>
      <c r="AD269" s="44"/>
      <c r="AE269" s="44"/>
    </row>
    <row r="270" spans="1:31" s="2" customFormat="1" ht="45" customHeight="1">
      <c r="A270" s="44"/>
      <c r="B270" s="116"/>
      <c r="C270" s="116" t="s">
        <v>261</v>
      </c>
      <c r="D270" s="268" t="s">
        <v>194</v>
      </c>
      <c r="E270" s="268" t="s">
        <v>195</v>
      </c>
      <c r="F270" s="262" t="s">
        <v>196</v>
      </c>
      <c r="G270" s="123"/>
      <c r="H270" s="123"/>
      <c r="I270" s="123"/>
      <c r="J270" s="271" t="s">
        <v>197</v>
      </c>
      <c r="K270" s="273" t="s">
        <v>956</v>
      </c>
      <c r="L270" s="116"/>
      <c r="M270" s="123">
        <v>66</v>
      </c>
      <c r="N270" s="123"/>
      <c r="O270" s="123"/>
      <c r="P270" s="123"/>
      <c r="Q270" s="123" t="s">
        <v>227</v>
      </c>
      <c r="R270" s="262" t="s">
        <v>966</v>
      </c>
      <c r="S270" s="123"/>
      <c r="T270" s="123"/>
      <c r="U270" s="123"/>
      <c r="V270" s="123"/>
      <c r="W270" s="123" t="s">
        <v>966</v>
      </c>
      <c r="X270" s="123"/>
      <c r="Y270" s="123"/>
      <c r="Z270" s="123"/>
      <c r="AA270" s="123"/>
      <c r="AB270" s="44"/>
      <c r="AC270" s="44"/>
      <c r="AD270" s="44"/>
      <c r="AE270" s="44"/>
    </row>
    <row r="271" spans="1:31" s="2" customFormat="1" ht="43.5" customHeight="1">
      <c r="A271" s="44"/>
      <c r="B271" s="116"/>
      <c r="C271" s="116" t="s">
        <v>262</v>
      </c>
      <c r="D271" s="270"/>
      <c r="E271" s="270"/>
      <c r="F271" s="286"/>
      <c r="G271" s="123"/>
      <c r="H271" s="123"/>
      <c r="I271" s="123"/>
      <c r="J271" s="287"/>
      <c r="K271" s="273"/>
      <c r="L271" s="116"/>
      <c r="M271" s="123">
        <v>67</v>
      </c>
      <c r="N271" s="123"/>
      <c r="O271" s="123"/>
      <c r="P271" s="123"/>
      <c r="Q271" s="123" t="s">
        <v>227</v>
      </c>
      <c r="R271" s="286"/>
      <c r="S271" s="123"/>
      <c r="T271" s="123"/>
      <c r="U271" s="123"/>
      <c r="V271" s="123"/>
      <c r="W271" s="123" t="s">
        <v>966</v>
      </c>
      <c r="X271" s="123"/>
      <c r="Y271" s="123"/>
      <c r="Z271" s="123"/>
      <c r="AA271" s="123"/>
      <c r="AB271" s="44"/>
      <c r="AC271" s="44"/>
      <c r="AD271" s="44"/>
      <c r="AE271" s="44"/>
    </row>
    <row r="272" spans="1:31" s="2" customFormat="1" ht="43.5" customHeight="1">
      <c r="A272" s="44"/>
      <c r="B272" s="116"/>
      <c r="C272" s="116" t="s">
        <v>263</v>
      </c>
      <c r="D272" s="270"/>
      <c r="E272" s="270"/>
      <c r="F272" s="286"/>
      <c r="G272" s="123"/>
      <c r="H272" s="123"/>
      <c r="I272" s="123"/>
      <c r="J272" s="287"/>
      <c r="K272" s="273"/>
      <c r="L272" s="116"/>
      <c r="M272" s="123">
        <v>64</v>
      </c>
      <c r="N272" s="123"/>
      <c r="O272" s="123"/>
      <c r="P272" s="123"/>
      <c r="Q272" s="123" t="s">
        <v>227</v>
      </c>
      <c r="R272" s="286"/>
      <c r="S272" s="123"/>
      <c r="T272" s="123"/>
      <c r="U272" s="123"/>
      <c r="V272" s="123"/>
      <c r="W272" s="123" t="s">
        <v>966</v>
      </c>
      <c r="X272" s="123"/>
      <c r="Y272" s="123"/>
      <c r="Z272" s="123"/>
      <c r="AA272" s="123"/>
      <c r="AB272" s="44"/>
      <c r="AC272" s="44"/>
      <c r="AD272" s="44"/>
      <c r="AE272" s="44"/>
    </row>
    <row r="273" spans="1:31" s="2" customFormat="1" ht="43.5" customHeight="1">
      <c r="A273" s="44"/>
      <c r="B273" s="116"/>
      <c r="C273" s="116" t="s">
        <v>264</v>
      </c>
      <c r="D273" s="270"/>
      <c r="E273" s="270"/>
      <c r="F273" s="286"/>
      <c r="G273" s="123"/>
      <c r="H273" s="123"/>
      <c r="I273" s="123"/>
      <c r="J273" s="287"/>
      <c r="K273" s="273"/>
      <c r="L273" s="116"/>
      <c r="M273" s="123">
        <v>63</v>
      </c>
      <c r="N273" s="123"/>
      <c r="O273" s="123"/>
      <c r="P273" s="123"/>
      <c r="Q273" s="123" t="s">
        <v>227</v>
      </c>
      <c r="R273" s="286"/>
      <c r="S273" s="123"/>
      <c r="T273" s="123"/>
      <c r="U273" s="123"/>
      <c r="V273" s="123"/>
      <c r="W273" s="123" t="s">
        <v>966</v>
      </c>
      <c r="X273" s="123"/>
      <c r="Y273" s="123"/>
      <c r="Z273" s="123"/>
      <c r="AA273" s="123"/>
      <c r="AB273" s="44"/>
      <c r="AC273" s="44"/>
      <c r="AD273" s="44"/>
      <c r="AE273" s="44"/>
    </row>
    <row r="274" spans="1:31" s="2" customFormat="1" ht="43.5" customHeight="1">
      <c r="A274" s="44"/>
      <c r="B274" s="116"/>
      <c r="C274" s="116" t="s">
        <v>265</v>
      </c>
      <c r="D274" s="270"/>
      <c r="E274" s="270"/>
      <c r="F274" s="286"/>
      <c r="G274" s="123"/>
      <c r="H274" s="123"/>
      <c r="I274" s="123"/>
      <c r="J274" s="287"/>
      <c r="K274" s="273"/>
      <c r="L274" s="116"/>
      <c r="M274" s="123">
        <v>64</v>
      </c>
      <c r="N274" s="123"/>
      <c r="O274" s="123"/>
      <c r="P274" s="123"/>
      <c r="Q274" s="123" t="s">
        <v>227</v>
      </c>
      <c r="R274" s="286"/>
      <c r="S274" s="123"/>
      <c r="T274" s="123"/>
      <c r="U274" s="123"/>
      <c r="V274" s="123"/>
      <c r="W274" s="123" t="s">
        <v>966</v>
      </c>
      <c r="X274" s="123"/>
      <c r="Y274" s="123"/>
      <c r="Z274" s="123"/>
      <c r="AA274" s="123"/>
      <c r="AB274" s="44"/>
      <c r="AC274" s="44"/>
      <c r="AD274" s="44"/>
      <c r="AE274" s="44"/>
    </row>
    <row r="275" spans="1:31" s="2" customFormat="1" ht="43.5" customHeight="1">
      <c r="A275" s="44"/>
      <c r="B275" s="116"/>
      <c r="C275" s="116" t="s">
        <v>873</v>
      </c>
      <c r="D275" s="270"/>
      <c r="E275" s="270"/>
      <c r="F275" s="286"/>
      <c r="G275" s="123"/>
      <c r="H275" s="123"/>
      <c r="I275" s="123"/>
      <c r="J275" s="287"/>
      <c r="K275" s="273" t="s">
        <v>879</v>
      </c>
      <c r="L275" s="116"/>
      <c r="M275" s="123">
        <v>71</v>
      </c>
      <c r="N275" s="123"/>
      <c r="O275" s="123"/>
      <c r="P275" s="123"/>
      <c r="Q275" s="123" t="s">
        <v>227</v>
      </c>
      <c r="R275" s="286"/>
      <c r="S275" s="123"/>
      <c r="T275" s="123"/>
      <c r="U275" s="123"/>
      <c r="V275" s="123"/>
      <c r="W275" s="123" t="s">
        <v>966</v>
      </c>
      <c r="X275" s="123"/>
      <c r="Y275" s="123"/>
      <c r="Z275" s="123"/>
      <c r="AA275" s="123"/>
      <c r="AB275" s="44"/>
      <c r="AC275" s="44"/>
      <c r="AD275" s="44"/>
      <c r="AE275" s="44"/>
    </row>
    <row r="276" spans="1:31" s="2" customFormat="1" ht="43.5" customHeight="1">
      <c r="A276" s="44"/>
      <c r="B276" s="116"/>
      <c r="C276" s="116" t="s">
        <v>874</v>
      </c>
      <c r="D276" s="270"/>
      <c r="E276" s="270"/>
      <c r="F276" s="286"/>
      <c r="G276" s="123"/>
      <c r="H276" s="123"/>
      <c r="I276" s="123"/>
      <c r="J276" s="287"/>
      <c r="K276" s="273"/>
      <c r="L276" s="116"/>
      <c r="M276" s="123">
        <v>71</v>
      </c>
      <c r="N276" s="123"/>
      <c r="O276" s="123"/>
      <c r="P276" s="123"/>
      <c r="Q276" s="123" t="s">
        <v>227</v>
      </c>
      <c r="R276" s="286"/>
      <c r="S276" s="123"/>
      <c r="T276" s="123"/>
      <c r="U276" s="123"/>
      <c r="V276" s="123"/>
      <c r="W276" s="123" t="s">
        <v>966</v>
      </c>
      <c r="X276" s="123"/>
      <c r="Y276" s="123"/>
      <c r="Z276" s="123"/>
      <c r="AA276" s="123"/>
      <c r="AB276" s="44"/>
      <c r="AC276" s="44"/>
      <c r="AD276" s="44"/>
      <c r="AE276" s="44"/>
    </row>
    <row r="277" spans="1:31" s="2" customFormat="1" ht="43.5" customHeight="1">
      <c r="A277" s="44"/>
      <c r="B277" s="116"/>
      <c r="C277" s="116" t="s">
        <v>875</v>
      </c>
      <c r="D277" s="270"/>
      <c r="E277" s="270"/>
      <c r="F277" s="286"/>
      <c r="G277" s="123"/>
      <c r="H277" s="123"/>
      <c r="I277" s="123"/>
      <c r="J277" s="287"/>
      <c r="K277" s="273"/>
      <c r="L277" s="116"/>
      <c r="M277" s="123">
        <v>72</v>
      </c>
      <c r="N277" s="123"/>
      <c r="O277" s="123"/>
      <c r="P277" s="123"/>
      <c r="Q277" s="123" t="s">
        <v>227</v>
      </c>
      <c r="R277" s="286"/>
      <c r="S277" s="123"/>
      <c r="T277" s="123"/>
      <c r="U277" s="123"/>
      <c r="V277" s="123"/>
      <c r="W277" s="123" t="s">
        <v>966</v>
      </c>
      <c r="X277" s="123"/>
      <c r="Y277" s="123"/>
      <c r="Z277" s="123"/>
      <c r="AA277" s="123"/>
      <c r="AB277" s="44"/>
      <c r="AC277" s="44"/>
      <c r="AD277" s="44"/>
      <c r="AE277" s="44"/>
    </row>
    <row r="278" spans="1:31" s="2" customFormat="1" ht="43.5" customHeight="1">
      <c r="A278" s="44"/>
      <c r="B278" s="116"/>
      <c r="C278" s="116" t="s">
        <v>876</v>
      </c>
      <c r="D278" s="269"/>
      <c r="E278" s="269"/>
      <c r="F278" s="263"/>
      <c r="G278" s="123"/>
      <c r="H278" s="123"/>
      <c r="I278" s="123"/>
      <c r="J278" s="288"/>
      <c r="K278" s="273"/>
      <c r="L278" s="116"/>
      <c r="M278" s="123">
        <v>71</v>
      </c>
      <c r="N278" s="123"/>
      <c r="O278" s="123"/>
      <c r="P278" s="123"/>
      <c r="Q278" s="123" t="s">
        <v>227</v>
      </c>
      <c r="R278" s="96"/>
      <c r="S278" s="123"/>
      <c r="T278" s="123"/>
      <c r="U278" s="123"/>
      <c r="V278" s="123"/>
      <c r="W278" s="123" t="s">
        <v>966</v>
      </c>
      <c r="X278" s="123"/>
      <c r="Y278" s="123"/>
      <c r="Z278" s="123"/>
      <c r="AA278" s="123"/>
      <c r="AB278" s="44"/>
      <c r="AC278" s="44"/>
      <c r="AD278" s="44"/>
      <c r="AE278" s="44"/>
    </row>
    <row r="279" spans="1:31" s="2" customFormat="1" ht="47.25">
      <c r="A279" s="44"/>
      <c r="B279" s="116"/>
      <c r="C279" s="116" t="s">
        <v>169</v>
      </c>
      <c r="D279" s="116" t="s">
        <v>170</v>
      </c>
      <c r="E279" s="116" t="s">
        <v>171</v>
      </c>
      <c r="F279" s="123" t="s">
        <v>172</v>
      </c>
      <c r="G279" s="123"/>
      <c r="H279" s="123"/>
      <c r="I279" s="123"/>
      <c r="J279" s="129" t="s">
        <v>173</v>
      </c>
      <c r="K279" s="116" t="s">
        <v>943</v>
      </c>
      <c r="L279" s="116"/>
      <c r="M279" s="123">
        <v>69.400000000000006</v>
      </c>
      <c r="N279" s="123"/>
      <c r="O279" s="123"/>
      <c r="P279" s="123"/>
      <c r="Q279" s="123" t="s">
        <v>3</v>
      </c>
      <c r="R279" s="123" t="s">
        <v>966</v>
      </c>
      <c r="S279" s="123"/>
      <c r="T279" s="123"/>
      <c r="U279" s="123"/>
      <c r="V279" s="123" t="s">
        <v>966</v>
      </c>
      <c r="W279" s="123"/>
      <c r="X279" s="123"/>
      <c r="Y279" s="123"/>
      <c r="Z279" s="123"/>
      <c r="AA279" s="123"/>
      <c r="AB279" s="44"/>
      <c r="AC279" s="44"/>
      <c r="AD279" s="44"/>
      <c r="AE279" s="44"/>
    </row>
    <row r="280" spans="1:31" s="2" customFormat="1" ht="36.75" customHeight="1">
      <c r="A280" s="44"/>
      <c r="B280" s="116"/>
      <c r="C280" s="116" t="s">
        <v>222</v>
      </c>
      <c r="D280" s="273" t="s">
        <v>223</v>
      </c>
      <c r="E280" s="273" t="s">
        <v>224</v>
      </c>
      <c r="F280" s="305" t="s">
        <v>225</v>
      </c>
      <c r="G280" s="123"/>
      <c r="H280" s="123"/>
      <c r="I280" s="123"/>
      <c r="J280" s="306" t="s">
        <v>226</v>
      </c>
      <c r="K280" s="273" t="s">
        <v>956</v>
      </c>
      <c r="L280" s="116"/>
      <c r="M280" s="123">
        <v>62</v>
      </c>
      <c r="N280" s="123"/>
      <c r="O280" s="123"/>
      <c r="P280" s="123"/>
      <c r="Q280" s="123" t="s">
        <v>227</v>
      </c>
      <c r="R280" s="305" t="s">
        <v>966</v>
      </c>
      <c r="S280" s="123"/>
      <c r="T280" s="123"/>
      <c r="U280" s="123"/>
      <c r="V280" s="123" t="s">
        <v>966</v>
      </c>
      <c r="W280" s="123"/>
      <c r="X280" s="123"/>
      <c r="Y280" s="123"/>
      <c r="Z280" s="123"/>
      <c r="AA280" s="123"/>
      <c r="AB280" s="44"/>
      <c r="AC280" s="44"/>
      <c r="AD280" s="44"/>
      <c r="AE280" s="44"/>
    </row>
    <row r="281" spans="1:31" s="2" customFormat="1" ht="36.75" customHeight="1">
      <c r="A281" s="44"/>
      <c r="B281" s="116"/>
      <c r="C281" s="116" t="s">
        <v>228</v>
      </c>
      <c r="D281" s="273"/>
      <c r="E281" s="273"/>
      <c r="F281" s="305"/>
      <c r="G281" s="123"/>
      <c r="H281" s="123"/>
      <c r="I281" s="123"/>
      <c r="J281" s="306"/>
      <c r="K281" s="273"/>
      <c r="L281" s="116"/>
      <c r="M281" s="123">
        <v>61</v>
      </c>
      <c r="N281" s="123"/>
      <c r="O281" s="123"/>
      <c r="P281" s="123"/>
      <c r="Q281" s="123" t="s">
        <v>227</v>
      </c>
      <c r="R281" s="305"/>
      <c r="S281" s="123"/>
      <c r="T281" s="123"/>
      <c r="U281" s="123"/>
      <c r="V281" s="123" t="s">
        <v>966</v>
      </c>
      <c r="W281" s="123"/>
      <c r="X281" s="123"/>
      <c r="Y281" s="123"/>
      <c r="Z281" s="123"/>
      <c r="AA281" s="123"/>
      <c r="AB281" s="44"/>
      <c r="AC281" s="44"/>
      <c r="AD281" s="44"/>
      <c r="AE281" s="44"/>
    </row>
    <row r="282" spans="1:31" s="2" customFormat="1" ht="36.75" customHeight="1">
      <c r="A282" s="18"/>
      <c r="B282" s="19"/>
      <c r="C282" s="116" t="s">
        <v>512</v>
      </c>
      <c r="D282" s="273"/>
      <c r="E282" s="273"/>
      <c r="F282" s="305"/>
      <c r="G282" s="123"/>
      <c r="H282" s="123"/>
      <c r="I282" s="123"/>
      <c r="J282" s="306"/>
      <c r="K282" s="273" t="s">
        <v>503</v>
      </c>
      <c r="L282" s="116"/>
      <c r="M282" s="19">
        <v>61.5</v>
      </c>
      <c r="N282" s="19"/>
      <c r="O282" s="19"/>
      <c r="P282" s="19"/>
      <c r="Q282" s="123" t="s">
        <v>227</v>
      </c>
      <c r="R282" s="305"/>
      <c r="S282" s="123"/>
      <c r="T282" s="123"/>
      <c r="U282" s="123"/>
      <c r="V282" s="123" t="s">
        <v>966</v>
      </c>
      <c r="W282" s="123"/>
      <c r="X282" s="123"/>
      <c r="Y282" s="123"/>
      <c r="Z282" s="123"/>
      <c r="AA282" s="123"/>
      <c r="AB282" s="44"/>
      <c r="AC282" s="44"/>
      <c r="AD282" s="44"/>
      <c r="AE282" s="44"/>
    </row>
    <row r="283" spans="1:31" s="2" customFormat="1" ht="36.75" customHeight="1">
      <c r="A283" s="18"/>
      <c r="B283" s="19"/>
      <c r="C283" s="116" t="s">
        <v>513</v>
      </c>
      <c r="D283" s="273"/>
      <c r="E283" s="273"/>
      <c r="F283" s="305"/>
      <c r="G283" s="123"/>
      <c r="H283" s="123"/>
      <c r="I283" s="123"/>
      <c r="J283" s="306"/>
      <c r="K283" s="273"/>
      <c r="L283" s="116"/>
      <c r="M283" s="19">
        <v>62.7</v>
      </c>
      <c r="N283" s="19"/>
      <c r="O283" s="19"/>
      <c r="P283" s="19"/>
      <c r="Q283" s="123" t="s">
        <v>227</v>
      </c>
      <c r="R283" s="305"/>
      <c r="S283" s="123"/>
      <c r="T283" s="123"/>
      <c r="U283" s="123"/>
      <c r="V283" s="123" t="s">
        <v>966</v>
      </c>
      <c r="W283" s="123"/>
      <c r="X283" s="123"/>
      <c r="Y283" s="123"/>
      <c r="Z283" s="123"/>
      <c r="AA283" s="123"/>
      <c r="AB283" s="44"/>
      <c r="AC283" s="44"/>
      <c r="AD283" s="44"/>
      <c r="AE283" s="44"/>
    </row>
    <row r="284" spans="1:31" s="2" customFormat="1" ht="36.75" customHeight="1">
      <c r="A284" s="44"/>
      <c r="B284" s="116"/>
      <c r="C284" s="116" t="s">
        <v>514</v>
      </c>
      <c r="D284" s="273"/>
      <c r="E284" s="273"/>
      <c r="F284" s="305"/>
      <c r="G284" s="123"/>
      <c r="H284" s="123"/>
      <c r="I284" s="123"/>
      <c r="J284" s="306"/>
      <c r="K284" s="273"/>
      <c r="L284" s="116"/>
      <c r="M284" s="123">
        <v>59.1</v>
      </c>
      <c r="N284" s="123"/>
      <c r="O284" s="123"/>
      <c r="P284" s="123"/>
      <c r="Q284" s="123" t="s">
        <v>227</v>
      </c>
      <c r="R284" s="305"/>
      <c r="S284" s="123"/>
      <c r="T284" s="123"/>
      <c r="U284" s="123"/>
      <c r="V284" s="123" t="s">
        <v>966</v>
      </c>
      <c r="W284" s="123"/>
      <c r="X284" s="123"/>
      <c r="Y284" s="123"/>
      <c r="Z284" s="123"/>
      <c r="AA284" s="123"/>
      <c r="AB284" s="44"/>
      <c r="AC284" s="44"/>
      <c r="AD284" s="44"/>
      <c r="AE284" s="44"/>
    </row>
    <row r="285" spans="1:31" s="2" customFormat="1" ht="36.75" customHeight="1">
      <c r="A285" s="44"/>
      <c r="B285" s="116"/>
      <c r="C285" s="116" t="s">
        <v>515</v>
      </c>
      <c r="D285" s="273"/>
      <c r="E285" s="273"/>
      <c r="F285" s="305"/>
      <c r="G285" s="123"/>
      <c r="H285" s="123"/>
      <c r="I285" s="123"/>
      <c r="J285" s="306"/>
      <c r="K285" s="273"/>
      <c r="L285" s="116"/>
      <c r="M285" s="123">
        <v>61</v>
      </c>
      <c r="N285" s="123"/>
      <c r="O285" s="123"/>
      <c r="P285" s="123"/>
      <c r="Q285" s="123" t="s">
        <v>227</v>
      </c>
      <c r="R285" s="305"/>
      <c r="S285" s="123"/>
      <c r="T285" s="123"/>
      <c r="U285" s="123"/>
      <c r="V285" s="123" t="s">
        <v>966</v>
      </c>
      <c r="W285" s="123"/>
      <c r="X285" s="123"/>
      <c r="Y285" s="123"/>
      <c r="Z285" s="123"/>
      <c r="AA285" s="123"/>
      <c r="AB285" s="44"/>
      <c r="AC285" s="44"/>
      <c r="AD285" s="44"/>
      <c r="AE285" s="44"/>
    </row>
    <row r="286" spans="1:31" s="169" customFormat="1" ht="49.5" customHeight="1">
      <c r="A286" s="168"/>
      <c r="B286" s="164"/>
      <c r="C286" s="164" t="s">
        <v>1888</v>
      </c>
      <c r="D286" s="253" t="s">
        <v>1890</v>
      </c>
      <c r="E286" s="253" t="s">
        <v>1891</v>
      </c>
      <c r="F286" s="259" t="s">
        <v>1892</v>
      </c>
      <c r="G286" s="259" t="s">
        <v>966</v>
      </c>
      <c r="H286" s="163"/>
      <c r="I286" s="163"/>
      <c r="J286" s="256" t="s">
        <v>1893</v>
      </c>
      <c r="K286" s="253" t="s">
        <v>1850</v>
      </c>
      <c r="L286" s="164"/>
      <c r="M286" s="163">
        <v>58</v>
      </c>
      <c r="N286" s="163"/>
      <c r="O286" s="163"/>
      <c r="P286" s="163"/>
      <c r="Q286" s="163" t="s">
        <v>227</v>
      </c>
      <c r="R286" s="163"/>
      <c r="S286" s="163"/>
      <c r="T286" s="163"/>
      <c r="U286" s="259" t="s">
        <v>966</v>
      </c>
      <c r="V286" s="163" t="s">
        <v>966</v>
      </c>
      <c r="W286" s="163"/>
      <c r="X286" s="163"/>
      <c r="Y286" s="163"/>
      <c r="Z286" s="163"/>
      <c r="AA286" s="163"/>
      <c r="AB286" s="168"/>
      <c r="AC286" s="168"/>
      <c r="AD286" s="168"/>
      <c r="AE286" s="168"/>
    </row>
    <row r="287" spans="1:31" s="169" customFormat="1" ht="36.75" customHeight="1">
      <c r="A287" s="168"/>
      <c r="B287" s="164"/>
      <c r="C287" s="164" t="s">
        <v>1889</v>
      </c>
      <c r="D287" s="255"/>
      <c r="E287" s="255"/>
      <c r="F287" s="261"/>
      <c r="G287" s="261"/>
      <c r="H287" s="163"/>
      <c r="I287" s="163"/>
      <c r="J287" s="258"/>
      <c r="K287" s="255"/>
      <c r="L287" s="164"/>
      <c r="M287" s="163">
        <v>58</v>
      </c>
      <c r="N287" s="163"/>
      <c r="O287" s="163"/>
      <c r="P287" s="163"/>
      <c r="Q287" s="163" t="s">
        <v>227</v>
      </c>
      <c r="R287" s="163"/>
      <c r="S287" s="163"/>
      <c r="T287" s="163"/>
      <c r="U287" s="261"/>
      <c r="V287" s="163" t="s">
        <v>966</v>
      </c>
      <c r="W287" s="163"/>
      <c r="X287" s="163"/>
      <c r="Y287" s="163"/>
      <c r="Z287" s="163"/>
      <c r="AA287" s="163"/>
      <c r="AB287" s="168"/>
      <c r="AC287" s="168"/>
      <c r="AD287" s="168"/>
      <c r="AE287" s="168"/>
    </row>
    <row r="288" spans="1:31" s="169" customFormat="1" ht="43.5" customHeight="1">
      <c r="A288" s="168"/>
      <c r="B288" s="164"/>
      <c r="C288" s="164" t="s">
        <v>1894</v>
      </c>
      <c r="D288" s="253" t="s">
        <v>223</v>
      </c>
      <c r="E288" s="253" t="s">
        <v>1898</v>
      </c>
      <c r="F288" s="259" t="s">
        <v>1899</v>
      </c>
      <c r="G288" s="163"/>
      <c r="H288" s="163"/>
      <c r="I288" s="163"/>
      <c r="J288" s="256" t="s">
        <v>1900</v>
      </c>
      <c r="K288" s="253" t="s">
        <v>1850</v>
      </c>
      <c r="L288" s="164"/>
      <c r="M288" s="163">
        <v>64</v>
      </c>
      <c r="N288" s="163"/>
      <c r="O288" s="163"/>
      <c r="P288" s="163"/>
      <c r="Q288" s="163" t="s">
        <v>227</v>
      </c>
      <c r="R288" s="259" t="s">
        <v>966</v>
      </c>
      <c r="S288" s="163"/>
      <c r="T288" s="163"/>
      <c r="U288" s="163"/>
      <c r="V288" s="163" t="s">
        <v>966</v>
      </c>
      <c r="W288" s="163"/>
      <c r="X288" s="163"/>
      <c r="Y288" s="163"/>
      <c r="Z288" s="163"/>
      <c r="AA288" s="163"/>
      <c r="AB288" s="168"/>
      <c r="AC288" s="168"/>
      <c r="AD288" s="168"/>
      <c r="AE288" s="168"/>
    </row>
    <row r="289" spans="1:31" s="169" customFormat="1" ht="36.75" customHeight="1">
      <c r="A289" s="168"/>
      <c r="B289" s="164"/>
      <c r="C289" s="164" t="s">
        <v>1895</v>
      </c>
      <c r="D289" s="254"/>
      <c r="E289" s="254"/>
      <c r="F289" s="260"/>
      <c r="G289" s="163"/>
      <c r="H289" s="163"/>
      <c r="I289" s="163"/>
      <c r="J289" s="257"/>
      <c r="K289" s="254"/>
      <c r="L289" s="164"/>
      <c r="M289" s="163">
        <v>63</v>
      </c>
      <c r="N289" s="163"/>
      <c r="O289" s="163"/>
      <c r="P289" s="163"/>
      <c r="Q289" s="163" t="s">
        <v>227</v>
      </c>
      <c r="R289" s="260"/>
      <c r="S289" s="163"/>
      <c r="T289" s="163"/>
      <c r="U289" s="163"/>
      <c r="V289" s="163" t="s">
        <v>966</v>
      </c>
      <c r="W289" s="163"/>
      <c r="X289" s="163"/>
      <c r="Y289" s="163"/>
      <c r="Z289" s="163"/>
      <c r="AA289" s="163"/>
      <c r="AB289" s="168"/>
      <c r="AC289" s="168"/>
      <c r="AD289" s="168"/>
      <c r="AE289" s="168"/>
    </row>
    <row r="290" spans="1:31" s="169" customFormat="1" ht="36.75" customHeight="1">
      <c r="A290" s="168"/>
      <c r="B290" s="164"/>
      <c r="C290" s="164" t="s">
        <v>1896</v>
      </c>
      <c r="D290" s="254"/>
      <c r="E290" s="254"/>
      <c r="F290" s="260"/>
      <c r="G290" s="163"/>
      <c r="H290" s="163"/>
      <c r="I290" s="163"/>
      <c r="J290" s="257"/>
      <c r="K290" s="254"/>
      <c r="L290" s="164"/>
      <c r="M290" s="163">
        <v>64</v>
      </c>
      <c r="N290" s="163"/>
      <c r="O290" s="163"/>
      <c r="P290" s="163"/>
      <c r="Q290" s="163" t="s">
        <v>227</v>
      </c>
      <c r="R290" s="260"/>
      <c r="S290" s="163"/>
      <c r="T290" s="163"/>
      <c r="U290" s="163"/>
      <c r="V290" s="163" t="s">
        <v>966</v>
      </c>
      <c r="W290" s="163"/>
      <c r="X290" s="163"/>
      <c r="Y290" s="163"/>
      <c r="Z290" s="163"/>
      <c r="AA290" s="163"/>
      <c r="AB290" s="168"/>
      <c r="AC290" s="168"/>
      <c r="AD290" s="168"/>
      <c r="AE290" s="168"/>
    </row>
    <row r="291" spans="1:31" s="169" customFormat="1" ht="36.75" customHeight="1">
      <c r="A291" s="168"/>
      <c r="B291" s="164"/>
      <c r="C291" s="164" t="s">
        <v>1897</v>
      </c>
      <c r="D291" s="255"/>
      <c r="E291" s="255"/>
      <c r="F291" s="261"/>
      <c r="G291" s="163"/>
      <c r="H291" s="163"/>
      <c r="I291" s="163"/>
      <c r="J291" s="258"/>
      <c r="K291" s="255"/>
      <c r="L291" s="164"/>
      <c r="M291" s="163">
        <v>63</v>
      </c>
      <c r="N291" s="163"/>
      <c r="O291" s="163"/>
      <c r="P291" s="163"/>
      <c r="Q291" s="163" t="s">
        <v>227</v>
      </c>
      <c r="R291" s="261"/>
      <c r="S291" s="163"/>
      <c r="T291" s="163"/>
      <c r="U291" s="163"/>
      <c r="V291" s="163" t="s">
        <v>966</v>
      </c>
      <c r="W291" s="163"/>
      <c r="X291" s="163"/>
      <c r="Y291" s="163"/>
      <c r="Z291" s="163"/>
      <c r="AA291" s="163"/>
      <c r="AB291" s="168"/>
      <c r="AC291" s="168"/>
      <c r="AD291" s="168"/>
      <c r="AE291" s="168"/>
    </row>
    <row r="292" spans="1:31" s="169" customFormat="1" ht="36.75" customHeight="1">
      <c r="A292" s="168"/>
      <c r="B292" s="164"/>
      <c r="C292" s="164" t="s">
        <v>1901</v>
      </c>
      <c r="D292" s="253" t="s">
        <v>1906</v>
      </c>
      <c r="E292" s="253" t="s">
        <v>1907</v>
      </c>
      <c r="F292" s="253" t="s">
        <v>1908</v>
      </c>
      <c r="G292" s="163" t="s">
        <v>966</v>
      </c>
      <c r="H292" s="163"/>
      <c r="I292" s="163"/>
      <c r="J292" s="256" t="s">
        <v>1909</v>
      </c>
      <c r="K292" s="253" t="s">
        <v>1850</v>
      </c>
      <c r="L292" s="164"/>
      <c r="M292" s="163">
        <v>61.11</v>
      </c>
      <c r="N292" s="163"/>
      <c r="O292" s="163"/>
      <c r="P292" s="163"/>
      <c r="Q292" s="163" t="s">
        <v>227</v>
      </c>
      <c r="R292" s="163"/>
      <c r="S292" s="163"/>
      <c r="T292" s="163"/>
      <c r="U292" s="259" t="s">
        <v>966</v>
      </c>
      <c r="V292" s="163" t="s">
        <v>966</v>
      </c>
      <c r="W292" s="163"/>
      <c r="X292" s="163"/>
      <c r="Y292" s="163"/>
      <c r="Z292" s="163"/>
      <c r="AA292" s="163"/>
      <c r="AB292" s="168"/>
      <c r="AC292" s="168"/>
      <c r="AD292" s="168"/>
      <c r="AE292" s="168"/>
    </row>
    <row r="293" spans="1:31" s="169" customFormat="1" ht="36.75" customHeight="1">
      <c r="A293" s="168"/>
      <c r="B293" s="164"/>
      <c r="C293" s="164" t="s">
        <v>1902</v>
      </c>
      <c r="D293" s="254"/>
      <c r="E293" s="254"/>
      <c r="F293" s="254"/>
      <c r="G293" s="163"/>
      <c r="H293" s="163"/>
      <c r="I293" s="163"/>
      <c r="J293" s="257"/>
      <c r="K293" s="254"/>
      <c r="L293" s="164"/>
      <c r="M293" s="163">
        <v>60</v>
      </c>
      <c r="N293" s="163"/>
      <c r="O293" s="163"/>
      <c r="P293" s="163"/>
      <c r="Q293" s="163" t="s">
        <v>227</v>
      </c>
      <c r="R293" s="163"/>
      <c r="S293" s="163"/>
      <c r="T293" s="163"/>
      <c r="U293" s="260"/>
      <c r="V293" s="163" t="s">
        <v>966</v>
      </c>
      <c r="W293" s="163"/>
      <c r="X293" s="163"/>
      <c r="Y293" s="163"/>
      <c r="Z293" s="163"/>
      <c r="AA293" s="163"/>
      <c r="AB293" s="168"/>
      <c r="AC293" s="168"/>
      <c r="AD293" s="168"/>
      <c r="AE293" s="168"/>
    </row>
    <row r="294" spans="1:31" s="169" customFormat="1" ht="36.75" customHeight="1">
      <c r="A294" s="168"/>
      <c r="B294" s="164"/>
      <c r="C294" s="164" t="s">
        <v>1903</v>
      </c>
      <c r="D294" s="255"/>
      <c r="E294" s="255"/>
      <c r="F294" s="255"/>
      <c r="G294" s="163"/>
      <c r="H294" s="163"/>
      <c r="I294" s="163"/>
      <c r="J294" s="258"/>
      <c r="K294" s="255"/>
      <c r="L294" s="164"/>
      <c r="M294" s="163">
        <v>58</v>
      </c>
      <c r="N294" s="163"/>
      <c r="O294" s="163"/>
      <c r="P294" s="163"/>
      <c r="Q294" s="163" t="s">
        <v>227</v>
      </c>
      <c r="R294" s="163"/>
      <c r="S294" s="163"/>
      <c r="T294" s="163"/>
      <c r="U294" s="261"/>
      <c r="V294" s="163" t="s">
        <v>966</v>
      </c>
      <c r="W294" s="163"/>
      <c r="X294" s="163"/>
      <c r="Y294" s="163"/>
      <c r="Z294" s="163"/>
      <c r="AA294" s="163"/>
      <c r="AB294" s="168"/>
      <c r="AC294" s="168"/>
      <c r="AD294" s="168"/>
      <c r="AE294" s="168"/>
    </row>
    <row r="295" spans="1:31" s="169" customFormat="1" ht="36.75" customHeight="1">
      <c r="A295" s="168"/>
      <c r="B295" s="164"/>
      <c r="C295" s="164" t="s">
        <v>1904</v>
      </c>
      <c r="D295" s="253" t="s">
        <v>1911</v>
      </c>
      <c r="E295" s="253" t="s">
        <v>1912</v>
      </c>
      <c r="F295" s="253" t="s">
        <v>1913</v>
      </c>
      <c r="G295" s="163"/>
      <c r="H295" s="163"/>
      <c r="I295" s="163"/>
      <c r="J295" s="256" t="s">
        <v>1914</v>
      </c>
      <c r="K295" s="253" t="s">
        <v>1850</v>
      </c>
      <c r="L295" s="164"/>
      <c r="M295" s="163">
        <v>61</v>
      </c>
      <c r="N295" s="163"/>
      <c r="O295" s="163"/>
      <c r="P295" s="163"/>
      <c r="Q295" s="163" t="s">
        <v>227</v>
      </c>
      <c r="R295" s="163"/>
      <c r="S295" s="163"/>
      <c r="T295" s="163"/>
      <c r="U295" s="259" t="s">
        <v>966</v>
      </c>
      <c r="V295" s="163" t="s">
        <v>1685</v>
      </c>
      <c r="W295" s="163"/>
      <c r="X295" s="163"/>
      <c r="Y295" s="163"/>
      <c r="Z295" s="163"/>
      <c r="AA295" s="163"/>
      <c r="AB295" s="168"/>
      <c r="AC295" s="168"/>
      <c r="AD295" s="168"/>
      <c r="AE295" s="168"/>
    </row>
    <row r="296" spans="1:31" s="169" customFormat="1" ht="36.75" customHeight="1">
      <c r="A296" s="168"/>
      <c r="B296" s="164"/>
      <c r="C296" s="164" t="s">
        <v>1905</v>
      </c>
      <c r="D296" s="255"/>
      <c r="E296" s="255"/>
      <c r="F296" s="255"/>
      <c r="G296" s="163"/>
      <c r="H296" s="163"/>
      <c r="I296" s="163"/>
      <c r="J296" s="258"/>
      <c r="K296" s="255"/>
      <c r="L296" s="164"/>
      <c r="M296" s="163">
        <v>62</v>
      </c>
      <c r="N296" s="163"/>
      <c r="O296" s="163"/>
      <c r="P296" s="163"/>
      <c r="Q296" s="163" t="s">
        <v>227</v>
      </c>
      <c r="R296" s="163"/>
      <c r="S296" s="163"/>
      <c r="T296" s="163"/>
      <c r="U296" s="261"/>
      <c r="V296" s="163" t="s">
        <v>966</v>
      </c>
      <c r="W296" s="163"/>
      <c r="X296" s="163"/>
      <c r="Y296" s="163"/>
      <c r="Z296" s="163"/>
      <c r="AA296" s="163"/>
      <c r="AB296" s="168"/>
      <c r="AC296" s="168"/>
      <c r="AD296" s="168"/>
      <c r="AE296" s="168"/>
    </row>
    <row r="297" spans="1:31" s="169" customFormat="1" ht="36.75" customHeight="1">
      <c r="A297" s="168"/>
      <c r="B297" s="164"/>
      <c r="C297" s="164"/>
      <c r="D297" s="171"/>
      <c r="E297" s="171"/>
      <c r="F297" s="171"/>
      <c r="G297" s="163"/>
      <c r="H297" s="163"/>
      <c r="I297" s="163"/>
      <c r="J297" s="177"/>
      <c r="K297" s="171"/>
      <c r="L297" s="164"/>
      <c r="M297" s="163"/>
      <c r="N297" s="163"/>
      <c r="O297" s="163"/>
      <c r="P297" s="163"/>
      <c r="Q297" s="163"/>
      <c r="R297" s="163"/>
      <c r="S297" s="163"/>
      <c r="T297" s="163"/>
      <c r="U297" s="184"/>
      <c r="V297" s="163"/>
      <c r="W297" s="163"/>
      <c r="X297" s="163"/>
      <c r="Y297" s="163"/>
      <c r="Z297" s="163"/>
      <c r="AA297" s="163"/>
      <c r="AB297" s="168"/>
      <c r="AC297" s="168"/>
      <c r="AD297" s="168"/>
      <c r="AE297" s="168"/>
    </row>
    <row r="298" spans="1:31" s="2" customFormat="1" ht="24" customHeight="1">
      <c r="A298" s="123"/>
      <c r="B298" s="135"/>
      <c r="C298" s="116"/>
      <c r="D298" s="123"/>
      <c r="E298" s="123"/>
      <c r="F298" s="116"/>
      <c r="G298" s="116"/>
      <c r="H298" s="116"/>
      <c r="I298" s="116"/>
      <c r="J298" s="130"/>
      <c r="K298" s="116"/>
      <c r="L298" s="116"/>
      <c r="M298" s="123"/>
      <c r="N298" s="44"/>
      <c r="O298" s="44"/>
      <c r="P298" s="44"/>
      <c r="Q298" s="44"/>
      <c r="R298" s="116"/>
      <c r="S298" s="123"/>
      <c r="T298" s="123"/>
      <c r="U298" s="116"/>
      <c r="V298" s="116"/>
      <c r="W298" s="116"/>
      <c r="X298" s="116"/>
      <c r="Y298" s="116"/>
      <c r="Z298" s="116"/>
      <c r="AA298" s="116"/>
      <c r="AB298" s="44"/>
      <c r="AC298" s="44"/>
      <c r="AD298" s="44"/>
      <c r="AE298" s="44"/>
    </row>
    <row r="299" spans="1:31" s="2" customFormat="1">
      <c r="A299" s="123"/>
      <c r="B299" s="135"/>
      <c r="C299" s="116"/>
      <c r="D299" s="123"/>
      <c r="E299" s="123"/>
      <c r="F299" s="116"/>
      <c r="G299" s="116"/>
      <c r="H299" s="116"/>
      <c r="I299" s="116"/>
      <c r="J299" s="130"/>
      <c r="K299" s="116"/>
      <c r="L299" s="116"/>
      <c r="M299" s="123"/>
      <c r="N299" s="44"/>
      <c r="O299" s="44"/>
      <c r="P299" s="44"/>
      <c r="Q299" s="44"/>
      <c r="R299" s="116"/>
      <c r="S299" s="123"/>
      <c r="T299" s="123"/>
      <c r="U299" s="116"/>
      <c r="V299" s="116"/>
      <c r="W299" s="116"/>
      <c r="X299" s="116"/>
      <c r="Y299" s="116"/>
      <c r="Z299" s="116"/>
      <c r="AA299" s="116"/>
      <c r="AB299" s="44"/>
      <c r="AC299" s="44"/>
      <c r="AD299" s="44"/>
      <c r="AE299" s="44"/>
    </row>
    <row r="300" spans="1:31" s="117" customFormat="1" ht="31.5">
      <c r="A300" s="117">
        <v>22</v>
      </c>
      <c r="B300" s="118" t="s">
        <v>180</v>
      </c>
      <c r="C300" s="118">
        <f>COUNTA(C301:C304)</f>
        <v>0</v>
      </c>
      <c r="D300" s="117">
        <f t="shared" ref="D300:AA300" si="26">COUNTA(D301:D304)</f>
        <v>0</v>
      </c>
      <c r="E300" s="117">
        <f t="shared" si="26"/>
        <v>0</v>
      </c>
      <c r="F300" s="117">
        <f t="shared" si="26"/>
        <v>0</v>
      </c>
      <c r="G300" s="117">
        <f t="shared" si="26"/>
        <v>0</v>
      </c>
      <c r="H300" s="117">
        <f t="shared" si="26"/>
        <v>0</v>
      </c>
      <c r="J300" s="118"/>
      <c r="N300" s="117">
        <f t="shared" si="26"/>
        <v>0</v>
      </c>
      <c r="O300" s="117">
        <f t="shared" si="26"/>
        <v>0</v>
      </c>
      <c r="P300" s="117">
        <f t="shared" si="26"/>
        <v>0</v>
      </c>
      <c r="Q300" s="117">
        <f t="shared" si="26"/>
        <v>0</v>
      </c>
      <c r="R300" s="117">
        <f t="shared" si="26"/>
        <v>0</v>
      </c>
      <c r="S300" s="117">
        <f t="shared" si="26"/>
        <v>0</v>
      </c>
      <c r="T300" s="117">
        <f t="shared" si="26"/>
        <v>0</v>
      </c>
      <c r="U300" s="117">
        <f t="shared" si="26"/>
        <v>0</v>
      </c>
      <c r="V300" s="117">
        <f t="shared" si="26"/>
        <v>0</v>
      </c>
      <c r="W300" s="117">
        <f t="shared" si="26"/>
        <v>0</v>
      </c>
      <c r="X300" s="117">
        <f t="shared" si="26"/>
        <v>0</v>
      </c>
      <c r="Y300" s="117">
        <f t="shared" si="26"/>
        <v>0</v>
      </c>
      <c r="Z300" s="117">
        <f t="shared" si="26"/>
        <v>0</v>
      </c>
      <c r="AA300" s="117">
        <f t="shared" si="26"/>
        <v>0</v>
      </c>
    </row>
    <row r="301" spans="1:31" s="2" customFormat="1">
      <c r="A301" s="44"/>
      <c r="B301" s="123"/>
      <c r="C301" s="116"/>
      <c r="D301" s="116"/>
      <c r="E301" s="116"/>
      <c r="F301" s="123"/>
      <c r="G301" s="123"/>
      <c r="H301" s="123"/>
      <c r="I301" s="123"/>
      <c r="J301" s="129"/>
      <c r="K301" s="116"/>
      <c r="L301" s="95"/>
      <c r="M301" s="123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  <c r="AA301" s="123"/>
      <c r="AB301" s="44"/>
      <c r="AC301" s="44"/>
      <c r="AD301" s="44"/>
      <c r="AE301" s="44"/>
    </row>
    <row r="302" spans="1:31" s="2" customFormat="1">
      <c r="A302" s="44"/>
      <c r="B302" s="116"/>
      <c r="C302" s="116"/>
      <c r="D302" s="116"/>
      <c r="E302" s="116"/>
      <c r="F302" s="123"/>
      <c r="G302" s="123"/>
      <c r="H302" s="123"/>
      <c r="I302" s="123"/>
      <c r="J302" s="129"/>
      <c r="K302" s="116"/>
      <c r="L302" s="95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  <c r="AB302" s="44"/>
      <c r="AC302" s="44"/>
      <c r="AD302" s="44"/>
      <c r="AE302" s="44"/>
    </row>
    <row r="303" spans="1:31" s="2" customFormat="1">
      <c r="A303" s="123"/>
      <c r="B303" s="135"/>
      <c r="C303" s="116"/>
      <c r="D303" s="123"/>
      <c r="E303" s="123"/>
      <c r="F303" s="116"/>
      <c r="G303" s="116"/>
      <c r="H303" s="116"/>
      <c r="I303" s="116"/>
      <c r="J303" s="130"/>
      <c r="K303" s="116"/>
      <c r="L303" s="116"/>
      <c r="M303" s="123"/>
      <c r="N303" s="44"/>
      <c r="O303" s="44"/>
      <c r="P303" s="44"/>
      <c r="Q303" s="44"/>
      <c r="R303" s="116"/>
      <c r="S303" s="123"/>
      <c r="T303" s="123"/>
      <c r="U303" s="116"/>
      <c r="V303" s="116"/>
      <c r="W303" s="116"/>
      <c r="X303" s="116"/>
      <c r="Y303" s="116"/>
      <c r="Z303" s="116"/>
      <c r="AA303" s="116"/>
      <c r="AB303" s="44"/>
      <c r="AC303" s="44"/>
      <c r="AD303" s="44"/>
      <c r="AE303" s="44"/>
    </row>
    <row r="304" spans="1:31" s="2" customFormat="1">
      <c r="A304" s="123"/>
      <c r="B304" s="135"/>
      <c r="C304" s="116"/>
      <c r="D304" s="123"/>
      <c r="E304" s="123"/>
      <c r="F304" s="116"/>
      <c r="G304" s="116"/>
      <c r="H304" s="116"/>
      <c r="I304" s="116"/>
      <c r="J304" s="130"/>
      <c r="K304" s="116"/>
      <c r="L304" s="116"/>
      <c r="M304" s="123"/>
      <c r="N304" s="44"/>
      <c r="O304" s="44"/>
      <c r="P304" s="44"/>
      <c r="Q304" s="44"/>
      <c r="R304" s="116"/>
      <c r="S304" s="123"/>
      <c r="T304" s="123"/>
      <c r="U304" s="116"/>
      <c r="V304" s="116"/>
      <c r="W304" s="116"/>
      <c r="X304" s="116"/>
      <c r="Y304" s="116"/>
      <c r="Z304" s="116"/>
      <c r="AA304" s="116"/>
      <c r="AB304" s="44"/>
      <c r="AC304" s="44"/>
      <c r="AD304" s="44"/>
      <c r="AE304" s="44"/>
    </row>
    <row r="305" spans="1:31" s="117" customFormat="1" ht="31.5">
      <c r="A305" s="117">
        <v>23</v>
      </c>
      <c r="B305" s="118" t="s">
        <v>919</v>
      </c>
      <c r="C305" s="118">
        <f>COUNTA(C306:C315)</f>
        <v>7</v>
      </c>
      <c r="D305" s="117">
        <f t="shared" ref="D305:AA305" si="27">COUNTA(D306:D315)</f>
        <v>3</v>
      </c>
      <c r="E305" s="117">
        <f t="shared" si="27"/>
        <v>3</v>
      </c>
      <c r="F305" s="117">
        <f t="shared" si="27"/>
        <v>3</v>
      </c>
      <c r="G305" s="117">
        <f t="shared" si="27"/>
        <v>0</v>
      </c>
      <c r="H305" s="117">
        <f t="shared" si="27"/>
        <v>0</v>
      </c>
      <c r="J305" s="118"/>
      <c r="N305" s="117">
        <f t="shared" si="27"/>
        <v>0</v>
      </c>
      <c r="O305" s="117">
        <f t="shared" si="27"/>
        <v>0</v>
      </c>
      <c r="P305" s="117">
        <f t="shared" si="27"/>
        <v>0</v>
      </c>
      <c r="Q305" s="117">
        <f t="shared" si="27"/>
        <v>7</v>
      </c>
      <c r="R305" s="117">
        <f t="shared" si="27"/>
        <v>2</v>
      </c>
      <c r="S305" s="117">
        <f t="shared" si="27"/>
        <v>0</v>
      </c>
      <c r="T305" s="117">
        <f t="shared" si="27"/>
        <v>0</v>
      </c>
      <c r="U305" s="117">
        <f t="shared" si="27"/>
        <v>1</v>
      </c>
      <c r="V305" s="117">
        <f t="shared" si="27"/>
        <v>5</v>
      </c>
      <c r="W305" s="117">
        <f t="shared" si="27"/>
        <v>2</v>
      </c>
      <c r="X305" s="117">
        <f t="shared" si="27"/>
        <v>0</v>
      </c>
      <c r="Y305" s="117">
        <f t="shared" si="27"/>
        <v>0</v>
      </c>
      <c r="Z305" s="117">
        <f t="shared" si="27"/>
        <v>0</v>
      </c>
      <c r="AA305" s="117">
        <f t="shared" si="27"/>
        <v>0</v>
      </c>
    </row>
    <row r="306" spans="1:31" s="14" customFormat="1" ht="63">
      <c r="A306" s="117"/>
      <c r="B306" s="116"/>
      <c r="C306" s="116" t="s">
        <v>411</v>
      </c>
      <c r="D306" s="273" t="s">
        <v>412</v>
      </c>
      <c r="E306" s="273" t="s">
        <v>413</v>
      </c>
      <c r="F306" s="305" t="s">
        <v>414</v>
      </c>
      <c r="G306" s="123"/>
      <c r="H306" s="123"/>
      <c r="I306" s="123"/>
      <c r="J306" s="306" t="s">
        <v>434</v>
      </c>
      <c r="K306" s="116" t="s">
        <v>959</v>
      </c>
      <c r="L306" s="116"/>
      <c r="M306" s="123">
        <v>67</v>
      </c>
      <c r="N306" s="123"/>
      <c r="O306" s="123"/>
      <c r="P306" s="123"/>
      <c r="Q306" s="123" t="s">
        <v>227</v>
      </c>
      <c r="R306" s="305" t="s">
        <v>966</v>
      </c>
      <c r="S306" s="123"/>
      <c r="T306" s="123"/>
      <c r="U306" s="123"/>
      <c r="V306" s="123" t="s">
        <v>966</v>
      </c>
      <c r="W306" s="123"/>
      <c r="X306" s="123"/>
      <c r="Y306" s="123"/>
      <c r="Z306" s="123"/>
      <c r="AA306" s="123"/>
      <c r="AB306" s="123"/>
      <c r="AC306" s="123"/>
      <c r="AD306" s="123"/>
      <c r="AE306" s="123"/>
    </row>
    <row r="307" spans="1:31" s="14" customFormat="1" ht="75" customHeight="1">
      <c r="A307" s="117"/>
      <c r="B307" s="116"/>
      <c r="C307" s="116" t="s">
        <v>815</v>
      </c>
      <c r="D307" s="273"/>
      <c r="E307" s="273"/>
      <c r="F307" s="305"/>
      <c r="G307" s="123"/>
      <c r="H307" s="123"/>
      <c r="I307" s="123"/>
      <c r="J307" s="306"/>
      <c r="K307" s="273" t="s">
        <v>803</v>
      </c>
      <c r="L307" s="116"/>
      <c r="M307" s="123">
        <v>69</v>
      </c>
      <c r="N307" s="123"/>
      <c r="O307" s="123"/>
      <c r="P307" s="123"/>
      <c r="Q307" s="123" t="s">
        <v>227</v>
      </c>
      <c r="R307" s="305"/>
      <c r="S307" s="123"/>
      <c r="T307" s="123"/>
      <c r="U307" s="123"/>
      <c r="V307" s="123" t="s">
        <v>966</v>
      </c>
      <c r="W307" s="123"/>
      <c r="X307" s="123"/>
      <c r="Y307" s="123"/>
      <c r="Z307" s="123"/>
      <c r="AA307" s="123"/>
      <c r="AB307" s="123"/>
      <c r="AC307" s="123"/>
      <c r="AD307" s="123"/>
      <c r="AE307" s="123"/>
    </row>
    <row r="308" spans="1:31" s="14" customFormat="1" ht="45" customHeight="1">
      <c r="A308" s="117"/>
      <c r="B308" s="116"/>
      <c r="C308" s="116" t="s">
        <v>816</v>
      </c>
      <c r="D308" s="273"/>
      <c r="E308" s="273"/>
      <c r="F308" s="305"/>
      <c r="G308" s="123"/>
      <c r="H308" s="123"/>
      <c r="I308" s="123"/>
      <c r="J308" s="306"/>
      <c r="K308" s="273"/>
      <c r="L308" s="116"/>
      <c r="M308" s="123">
        <v>67</v>
      </c>
      <c r="N308" s="123"/>
      <c r="O308" s="123"/>
      <c r="P308" s="123"/>
      <c r="Q308" s="123" t="s">
        <v>227</v>
      </c>
      <c r="R308" s="305"/>
      <c r="S308" s="123"/>
      <c r="T308" s="123"/>
      <c r="U308" s="123"/>
      <c r="V308" s="123" t="s">
        <v>966</v>
      </c>
      <c r="W308" s="123"/>
      <c r="X308" s="123"/>
      <c r="Y308" s="123"/>
      <c r="Z308" s="123"/>
      <c r="AA308" s="123"/>
      <c r="AB308" s="123"/>
      <c r="AC308" s="123"/>
      <c r="AD308" s="123"/>
      <c r="AE308" s="123"/>
    </row>
    <row r="309" spans="1:31" s="14" customFormat="1" ht="60" customHeight="1">
      <c r="A309" s="117"/>
      <c r="B309" s="116"/>
      <c r="C309" s="116" t="s">
        <v>395</v>
      </c>
      <c r="D309" s="273" t="s">
        <v>397</v>
      </c>
      <c r="E309" s="273" t="s">
        <v>398</v>
      </c>
      <c r="F309" s="305" t="s">
        <v>399</v>
      </c>
      <c r="G309" s="123"/>
      <c r="H309" s="123"/>
      <c r="I309" s="123"/>
      <c r="J309" s="306" t="s">
        <v>430</v>
      </c>
      <c r="K309" s="273" t="s">
        <v>959</v>
      </c>
      <c r="L309" s="116"/>
      <c r="M309" s="123">
        <v>62</v>
      </c>
      <c r="N309" s="123"/>
      <c r="O309" s="123"/>
      <c r="P309" s="123"/>
      <c r="Q309" s="123" t="s">
        <v>227</v>
      </c>
      <c r="R309" s="123"/>
      <c r="S309" s="123"/>
      <c r="T309" s="123"/>
      <c r="U309" s="305" t="s">
        <v>966</v>
      </c>
      <c r="V309" s="123" t="s">
        <v>966</v>
      </c>
      <c r="W309" s="123"/>
      <c r="X309" s="123"/>
      <c r="Y309" s="123"/>
      <c r="Z309" s="123"/>
      <c r="AA309" s="123"/>
      <c r="AB309" s="123"/>
      <c r="AC309" s="123"/>
      <c r="AD309" s="123"/>
      <c r="AE309" s="123"/>
    </row>
    <row r="310" spans="1:31" s="14" customFormat="1" ht="55.5" customHeight="1">
      <c r="A310" s="117"/>
      <c r="B310" s="116"/>
      <c r="C310" s="116" t="s">
        <v>396</v>
      </c>
      <c r="D310" s="273"/>
      <c r="E310" s="273"/>
      <c r="F310" s="305"/>
      <c r="G310" s="123"/>
      <c r="H310" s="123"/>
      <c r="I310" s="123"/>
      <c r="J310" s="306"/>
      <c r="K310" s="273"/>
      <c r="L310" s="116"/>
      <c r="M310" s="123">
        <v>63</v>
      </c>
      <c r="N310" s="123"/>
      <c r="O310" s="123"/>
      <c r="P310" s="123"/>
      <c r="Q310" s="123" t="s">
        <v>227</v>
      </c>
      <c r="R310" s="123"/>
      <c r="S310" s="123"/>
      <c r="T310" s="123"/>
      <c r="U310" s="305"/>
      <c r="V310" s="123" t="s">
        <v>966</v>
      </c>
      <c r="W310" s="123"/>
      <c r="X310" s="123"/>
      <c r="Y310" s="123"/>
      <c r="Z310" s="123"/>
      <c r="AA310" s="123"/>
      <c r="AB310" s="123"/>
      <c r="AC310" s="123"/>
      <c r="AD310" s="123"/>
      <c r="AE310" s="123"/>
    </row>
    <row r="311" spans="1:31" s="14" customFormat="1" ht="75" customHeight="1">
      <c r="A311" s="117"/>
      <c r="B311" s="116"/>
      <c r="C311" s="116" t="s">
        <v>809</v>
      </c>
      <c r="D311" s="273" t="s">
        <v>811</v>
      </c>
      <c r="E311" s="273" t="s">
        <v>812</v>
      </c>
      <c r="F311" s="305" t="s">
        <v>813</v>
      </c>
      <c r="G311" s="123"/>
      <c r="H311" s="123"/>
      <c r="I311" s="123"/>
      <c r="J311" s="307" t="s">
        <v>814</v>
      </c>
      <c r="K311" s="273" t="s">
        <v>797</v>
      </c>
      <c r="L311" s="116"/>
      <c r="M311" s="123">
        <v>65</v>
      </c>
      <c r="N311" s="123"/>
      <c r="O311" s="123"/>
      <c r="P311" s="123"/>
      <c r="Q311" s="123" t="s">
        <v>227</v>
      </c>
      <c r="R311" s="305" t="s">
        <v>966</v>
      </c>
      <c r="S311" s="123"/>
      <c r="T311" s="123"/>
      <c r="U311" s="123"/>
      <c r="V311" s="123"/>
      <c r="W311" s="123" t="s">
        <v>966</v>
      </c>
      <c r="X311" s="123"/>
      <c r="Y311" s="123"/>
      <c r="Z311" s="123"/>
      <c r="AA311" s="123"/>
      <c r="AB311" s="123"/>
      <c r="AC311" s="123"/>
      <c r="AD311" s="123"/>
      <c r="AE311" s="123"/>
    </row>
    <row r="312" spans="1:31" s="14" customFormat="1" ht="31.5">
      <c r="A312" s="117"/>
      <c r="B312" s="116"/>
      <c r="C312" s="116" t="s">
        <v>810</v>
      </c>
      <c r="D312" s="273"/>
      <c r="E312" s="273"/>
      <c r="F312" s="305"/>
      <c r="G312" s="123"/>
      <c r="H312" s="123"/>
      <c r="I312" s="123"/>
      <c r="J312" s="307"/>
      <c r="K312" s="273"/>
      <c r="L312" s="116"/>
      <c r="M312" s="123">
        <v>61</v>
      </c>
      <c r="N312" s="123"/>
      <c r="O312" s="123"/>
      <c r="P312" s="123"/>
      <c r="Q312" s="123" t="s">
        <v>227</v>
      </c>
      <c r="R312" s="305"/>
      <c r="S312" s="123"/>
      <c r="T312" s="123"/>
      <c r="U312" s="123"/>
      <c r="V312" s="123"/>
      <c r="W312" s="123" t="s">
        <v>966</v>
      </c>
      <c r="X312" s="123"/>
      <c r="Y312" s="123"/>
      <c r="Z312" s="123"/>
      <c r="AA312" s="123"/>
      <c r="AB312" s="123"/>
      <c r="AC312" s="123"/>
      <c r="AD312" s="123"/>
      <c r="AE312" s="123"/>
    </row>
    <row r="313" spans="1:31" s="2" customFormat="1">
      <c r="A313" s="123"/>
      <c r="B313" s="135"/>
      <c r="C313" s="116"/>
      <c r="D313" s="123"/>
      <c r="E313" s="123"/>
      <c r="F313" s="116"/>
      <c r="G313" s="116"/>
      <c r="H313" s="116"/>
      <c r="I313" s="116"/>
      <c r="J313" s="130"/>
      <c r="K313" s="116"/>
      <c r="L313" s="116"/>
      <c r="M313" s="123"/>
      <c r="N313" s="44"/>
      <c r="O313" s="44"/>
      <c r="P313" s="44"/>
      <c r="Q313" s="44"/>
      <c r="R313" s="116"/>
      <c r="S313" s="123"/>
      <c r="T313" s="123"/>
      <c r="U313" s="116"/>
      <c r="V313" s="116"/>
      <c r="W313" s="116"/>
      <c r="X313" s="116"/>
      <c r="Y313" s="116"/>
      <c r="Z313" s="116"/>
      <c r="AA313" s="116"/>
      <c r="AB313" s="44"/>
      <c r="AC313" s="44"/>
      <c r="AD313" s="44"/>
      <c r="AE313" s="44"/>
    </row>
    <row r="314" spans="1:31" s="2" customFormat="1">
      <c r="A314" s="123"/>
      <c r="B314" s="135"/>
      <c r="C314" s="116"/>
      <c r="D314" s="123"/>
      <c r="E314" s="123"/>
      <c r="F314" s="116"/>
      <c r="G314" s="116"/>
      <c r="H314" s="116"/>
      <c r="I314" s="116"/>
      <c r="J314" s="130"/>
      <c r="K314" s="116"/>
      <c r="L314" s="116"/>
      <c r="M314" s="123"/>
      <c r="N314" s="44"/>
      <c r="O314" s="44"/>
      <c r="P314" s="44"/>
      <c r="Q314" s="44"/>
      <c r="R314" s="116"/>
      <c r="S314" s="123"/>
      <c r="T314" s="123"/>
      <c r="U314" s="116"/>
      <c r="V314" s="116"/>
      <c r="W314" s="116"/>
      <c r="X314" s="116"/>
      <c r="Y314" s="116"/>
      <c r="Z314" s="116"/>
      <c r="AA314" s="116"/>
      <c r="AB314" s="44"/>
      <c r="AC314" s="44"/>
      <c r="AD314" s="44"/>
      <c r="AE314" s="44"/>
    </row>
    <row r="315" spans="1:31" s="2" customFormat="1">
      <c r="A315" s="123"/>
      <c r="B315" s="135"/>
      <c r="C315" s="116"/>
      <c r="D315" s="123"/>
      <c r="E315" s="123"/>
      <c r="F315" s="116"/>
      <c r="G315" s="116"/>
      <c r="H315" s="116"/>
      <c r="I315" s="116"/>
      <c r="J315" s="130"/>
      <c r="K315" s="116"/>
      <c r="L315" s="116"/>
      <c r="M315" s="123"/>
      <c r="N315" s="44"/>
      <c r="O315" s="44"/>
      <c r="P315" s="44"/>
      <c r="Q315" s="44"/>
      <c r="R315" s="116"/>
      <c r="S315" s="123"/>
      <c r="T315" s="123"/>
      <c r="U315" s="116"/>
      <c r="V315" s="116"/>
      <c r="W315" s="116"/>
      <c r="X315" s="116"/>
      <c r="Y315" s="116"/>
      <c r="Z315" s="116"/>
      <c r="AA315" s="116"/>
      <c r="AB315" s="44"/>
      <c r="AC315" s="44"/>
      <c r="AD315" s="44"/>
      <c r="AE315" s="44"/>
    </row>
    <row r="316" spans="1:31" s="117" customFormat="1" ht="31.5">
      <c r="A316" s="117">
        <v>24</v>
      </c>
      <c r="B316" s="118" t="s">
        <v>146</v>
      </c>
      <c r="C316" s="118">
        <f>COUNTA(C317:C328)</f>
        <v>7</v>
      </c>
      <c r="D316" s="117">
        <f t="shared" ref="D316:AA316" si="28">COUNTA(D317:D328)</f>
        <v>5</v>
      </c>
      <c r="E316" s="117">
        <f t="shared" si="28"/>
        <v>5</v>
      </c>
      <c r="F316" s="117">
        <f t="shared" si="28"/>
        <v>5</v>
      </c>
      <c r="G316" s="117">
        <f t="shared" si="28"/>
        <v>2</v>
      </c>
      <c r="H316" s="117">
        <f t="shared" si="28"/>
        <v>0</v>
      </c>
      <c r="J316" s="118"/>
      <c r="N316" s="117">
        <f t="shared" si="28"/>
        <v>0</v>
      </c>
      <c r="O316" s="117">
        <f t="shared" si="28"/>
        <v>0</v>
      </c>
      <c r="P316" s="117">
        <f t="shared" si="28"/>
        <v>0</v>
      </c>
      <c r="Q316" s="117">
        <f t="shared" si="28"/>
        <v>7</v>
      </c>
      <c r="R316" s="117">
        <f t="shared" si="28"/>
        <v>2</v>
      </c>
      <c r="S316" s="117">
        <f t="shared" si="28"/>
        <v>1</v>
      </c>
      <c r="T316" s="117">
        <f t="shared" si="28"/>
        <v>0</v>
      </c>
      <c r="U316" s="117">
        <f t="shared" si="28"/>
        <v>2</v>
      </c>
      <c r="V316" s="117">
        <f t="shared" si="28"/>
        <v>7</v>
      </c>
      <c r="W316" s="117">
        <f t="shared" si="28"/>
        <v>0</v>
      </c>
      <c r="X316" s="117">
        <f t="shared" si="28"/>
        <v>0</v>
      </c>
      <c r="Y316" s="117">
        <f t="shared" si="28"/>
        <v>0</v>
      </c>
      <c r="Z316" s="117">
        <f t="shared" si="28"/>
        <v>0</v>
      </c>
      <c r="AA316" s="117">
        <f t="shared" si="28"/>
        <v>0</v>
      </c>
    </row>
    <row r="317" spans="1:31" s="2" customFormat="1">
      <c r="A317" s="117"/>
      <c r="B317" s="116"/>
      <c r="C317" s="116"/>
      <c r="D317" s="54"/>
      <c r="E317" s="54"/>
      <c r="F317" s="63"/>
      <c r="G317" s="123"/>
      <c r="H317" s="123"/>
      <c r="I317" s="123"/>
      <c r="J317" s="56"/>
      <c r="K317" s="273"/>
      <c r="L317" s="293"/>
      <c r="M317" s="123"/>
      <c r="N317" s="123"/>
      <c r="O317" s="123"/>
      <c r="P317" s="123"/>
      <c r="Q317" s="123"/>
      <c r="R317" s="6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44"/>
      <c r="AC317" s="44"/>
      <c r="AD317" s="44"/>
      <c r="AE317" s="44"/>
    </row>
    <row r="318" spans="1:31" s="2" customFormat="1">
      <c r="A318" s="117"/>
      <c r="B318" s="116"/>
      <c r="C318" s="116"/>
      <c r="D318" s="68"/>
      <c r="E318" s="68"/>
      <c r="F318" s="70"/>
      <c r="G318" s="123"/>
      <c r="H318" s="123"/>
      <c r="I318" s="123"/>
      <c r="J318" s="71"/>
      <c r="K318" s="273"/>
      <c r="L318" s="295"/>
      <c r="M318" s="123"/>
      <c r="N318" s="123"/>
      <c r="O318" s="123"/>
      <c r="P318" s="123"/>
      <c r="Q318" s="123"/>
      <c r="R318" s="70"/>
      <c r="S318" s="123"/>
      <c r="T318" s="123"/>
      <c r="U318" s="123"/>
      <c r="V318" s="123"/>
      <c r="W318" s="123"/>
      <c r="X318" s="123"/>
      <c r="Y318" s="123"/>
      <c r="Z318" s="123"/>
      <c r="AA318" s="123"/>
      <c r="AB318" s="44"/>
      <c r="AC318" s="44"/>
      <c r="AD318" s="44"/>
      <c r="AE318" s="44"/>
    </row>
    <row r="319" spans="1:31" s="2" customFormat="1">
      <c r="A319" s="117"/>
      <c r="B319" s="116"/>
      <c r="C319" s="116"/>
      <c r="D319" s="68"/>
      <c r="E319" s="68"/>
      <c r="F319" s="70"/>
      <c r="G319" s="123"/>
      <c r="H319" s="123"/>
      <c r="I319" s="123"/>
      <c r="J319" s="71"/>
      <c r="K319" s="273"/>
      <c r="L319" s="294"/>
      <c r="M319" s="123"/>
      <c r="N319" s="123"/>
      <c r="O319" s="123"/>
      <c r="P319" s="123"/>
      <c r="Q319" s="123"/>
      <c r="R319" s="70"/>
      <c r="S319" s="123"/>
      <c r="T319" s="123"/>
      <c r="U319" s="123"/>
      <c r="V319" s="123"/>
      <c r="W319" s="123"/>
      <c r="X319" s="123"/>
      <c r="Y319" s="123"/>
      <c r="Z319" s="123"/>
      <c r="AA319" s="123"/>
      <c r="AB319" s="44"/>
      <c r="AC319" s="44"/>
      <c r="AD319" s="44"/>
      <c r="AE319" s="44"/>
    </row>
    <row r="320" spans="1:31" s="2" customFormat="1" ht="63">
      <c r="A320" s="117"/>
      <c r="B320" s="116"/>
      <c r="C320" s="116" t="s">
        <v>421</v>
      </c>
      <c r="D320" s="54" t="s">
        <v>150</v>
      </c>
      <c r="E320" s="54" t="s">
        <v>151</v>
      </c>
      <c r="F320" s="63" t="s">
        <v>152</v>
      </c>
      <c r="G320" s="123"/>
      <c r="H320" s="123"/>
      <c r="I320" s="123"/>
      <c r="J320" s="56" t="s">
        <v>153</v>
      </c>
      <c r="K320" s="116" t="s">
        <v>960</v>
      </c>
      <c r="L320" s="116"/>
      <c r="M320" s="123">
        <v>62</v>
      </c>
      <c r="N320" s="123"/>
      <c r="O320" s="123"/>
      <c r="P320" s="123"/>
      <c r="Q320" s="123" t="s">
        <v>227</v>
      </c>
      <c r="R320" s="63" t="s">
        <v>966</v>
      </c>
      <c r="S320" s="123"/>
      <c r="T320" s="123"/>
      <c r="U320" s="123"/>
      <c r="V320" s="123" t="s">
        <v>966</v>
      </c>
      <c r="W320" s="123"/>
      <c r="X320" s="123"/>
      <c r="Y320" s="123"/>
      <c r="Z320" s="123"/>
      <c r="AA320" s="123"/>
      <c r="AB320" s="44"/>
      <c r="AC320" s="44"/>
      <c r="AD320" s="44"/>
      <c r="AE320" s="44"/>
    </row>
    <row r="321" spans="1:31" s="2" customFormat="1" ht="75" customHeight="1">
      <c r="A321" s="117"/>
      <c r="B321" s="116"/>
      <c r="C321" s="116" t="s">
        <v>798</v>
      </c>
      <c r="D321" s="273" t="s">
        <v>800</v>
      </c>
      <c r="E321" s="273" t="s">
        <v>801</v>
      </c>
      <c r="F321" s="305" t="s">
        <v>802</v>
      </c>
      <c r="G321" s="123"/>
      <c r="H321" s="123"/>
      <c r="I321" s="123"/>
      <c r="J321" s="307" t="s">
        <v>153</v>
      </c>
      <c r="K321" s="273" t="s">
        <v>803</v>
      </c>
      <c r="L321" s="116"/>
      <c r="M321" s="123">
        <v>63</v>
      </c>
      <c r="N321" s="123"/>
      <c r="O321" s="123"/>
      <c r="P321" s="123"/>
      <c r="Q321" s="123" t="s">
        <v>227</v>
      </c>
      <c r="R321" s="123"/>
      <c r="S321" s="123"/>
      <c r="T321" s="123"/>
      <c r="U321" s="305" t="s">
        <v>966</v>
      </c>
      <c r="V321" s="123" t="s">
        <v>966</v>
      </c>
      <c r="W321" s="123"/>
      <c r="X321" s="123"/>
      <c r="Y321" s="123"/>
      <c r="Z321" s="123"/>
      <c r="AA321" s="123"/>
      <c r="AB321" s="44"/>
      <c r="AC321" s="44"/>
      <c r="AD321" s="44"/>
      <c r="AE321" s="44"/>
    </row>
    <row r="322" spans="1:31" s="2" customFormat="1" ht="43.5" customHeight="1">
      <c r="A322" s="117"/>
      <c r="B322" s="116"/>
      <c r="C322" s="116" t="s">
        <v>799</v>
      </c>
      <c r="D322" s="273"/>
      <c r="E322" s="273"/>
      <c r="F322" s="305"/>
      <c r="G322" s="123" t="s">
        <v>966</v>
      </c>
      <c r="H322" s="123"/>
      <c r="I322" s="123"/>
      <c r="J322" s="307"/>
      <c r="K322" s="273"/>
      <c r="L322" s="116"/>
      <c r="M322" s="123">
        <v>63</v>
      </c>
      <c r="N322" s="123"/>
      <c r="O322" s="123"/>
      <c r="P322" s="123"/>
      <c r="Q322" s="123" t="s">
        <v>227</v>
      </c>
      <c r="R322" s="123"/>
      <c r="S322" s="123"/>
      <c r="T322" s="123"/>
      <c r="U322" s="305"/>
      <c r="V322" s="123" t="s">
        <v>966</v>
      </c>
      <c r="W322" s="123"/>
      <c r="X322" s="123"/>
      <c r="Y322" s="123"/>
      <c r="Z322" s="123"/>
      <c r="AA322" s="123"/>
      <c r="AB322" s="44"/>
      <c r="AC322" s="44"/>
      <c r="AD322" s="44"/>
      <c r="AE322" s="44"/>
    </row>
    <row r="323" spans="1:31" s="14" customFormat="1" ht="63">
      <c r="A323" s="117"/>
      <c r="B323" s="116"/>
      <c r="C323" s="116" t="s">
        <v>416</v>
      </c>
      <c r="D323" s="116" t="s">
        <v>417</v>
      </c>
      <c r="E323" s="116" t="s">
        <v>418</v>
      </c>
      <c r="F323" s="123" t="s">
        <v>419</v>
      </c>
      <c r="G323" s="123"/>
      <c r="H323" s="123"/>
      <c r="I323" s="123"/>
      <c r="J323" s="130" t="s">
        <v>420</v>
      </c>
      <c r="K323" s="116" t="s">
        <v>961</v>
      </c>
      <c r="L323" s="116"/>
      <c r="M323" s="123">
        <v>64</v>
      </c>
      <c r="N323" s="123"/>
      <c r="O323" s="123"/>
      <c r="P323" s="123"/>
      <c r="Q323" s="123" t="s">
        <v>227</v>
      </c>
      <c r="R323" s="123" t="s">
        <v>966</v>
      </c>
      <c r="S323" s="123"/>
      <c r="T323" s="123"/>
      <c r="U323" s="123"/>
      <c r="V323" s="123" t="s">
        <v>966</v>
      </c>
      <c r="W323" s="123"/>
      <c r="X323" s="123"/>
      <c r="Y323" s="123"/>
      <c r="Z323" s="123"/>
      <c r="AA323" s="123"/>
      <c r="AB323" s="123"/>
      <c r="AC323" s="123"/>
      <c r="AD323" s="123"/>
      <c r="AE323" s="123"/>
    </row>
    <row r="324" spans="1:31" s="2" customFormat="1" ht="58.5" customHeight="1">
      <c r="A324" s="117"/>
      <c r="B324" s="116"/>
      <c r="C324" s="116" t="s">
        <v>581</v>
      </c>
      <c r="D324" s="273" t="s">
        <v>582</v>
      </c>
      <c r="E324" s="273" t="s">
        <v>583</v>
      </c>
      <c r="F324" s="305" t="s">
        <v>584</v>
      </c>
      <c r="G324" s="123" t="s">
        <v>966</v>
      </c>
      <c r="H324" s="123"/>
      <c r="I324" s="123"/>
      <c r="J324" s="307" t="s">
        <v>585</v>
      </c>
      <c r="K324" s="273" t="s">
        <v>571</v>
      </c>
      <c r="L324" s="116"/>
      <c r="M324" s="123">
        <v>62</v>
      </c>
      <c r="N324" s="123"/>
      <c r="O324" s="123"/>
      <c r="P324" s="123"/>
      <c r="Q324" s="123" t="s">
        <v>227</v>
      </c>
      <c r="R324" s="123"/>
      <c r="S324" s="305" t="s">
        <v>966</v>
      </c>
      <c r="T324" s="123"/>
      <c r="U324" s="123"/>
      <c r="V324" s="123" t="s">
        <v>966</v>
      </c>
      <c r="W324" s="123"/>
      <c r="X324" s="123"/>
      <c r="Y324" s="123"/>
      <c r="Z324" s="123"/>
      <c r="AA324" s="123"/>
      <c r="AB324" s="44"/>
      <c r="AC324" s="44"/>
      <c r="AD324" s="44"/>
      <c r="AE324" s="44"/>
    </row>
    <row r="325" spans="1:31" s="2" customFormat="1" ht="31.5" customHeight="1">
      <c r="A325" s="117"/>
      <c r="B325" s="116"/>
      <c r="C325" s="116" t="s">
        <v>586</v>
      </c>
      <c r="D325" s="273"/>
      <c r="E325" s="273"/>
      <c r="F325" s="305"/>
      <c r="G325" s="123"/>
      <c r="H325" s="123"/>
      <c r="I325" s="123"/>
      <c r="J325" s="307"/>
      <c r="K325" s="273"/>
      <c r="L325" s="116"/>
      <c r="M325" s="123">
        <v>64</v>
      </c>
      <c r="N325" s="123"/>
      <c r="O325" s="123"/>
      <c r="P325" s="123"/>
      <c r="Q325" s="123" t="s">
        <v>227</v>
      </c>
      <c r="R325" s="123"/>
      <c r="S325" s="305"/>
      <c r="T325" s="123"/>
      <c r="U325" s="123"/>
      <c r="V325" s="123" t="s">
        <v>966</v>
      </c>
      <c r="W325" s="123"/>
      <c r="X325" s="123"/>
      <c r="Y325" s="123"/>
      <c r="Z325" s="123"/>
      <c r="AA325" s="123"/>
      <c r="AB325" s="44"/>
      <c r="AC325" s="44"/>
      <c r="AD325" s="44"/>
      <c r="AE325" s="44"/>
    </row>
    <row r="326" spans="1:31" s="2" customFormat="1" ht="63">
      <c r="A326" s="117"/>
      <c r="B326" s="116"/>
      <c r="C326" s="116" t="s">
        <v>804</v>
      </c>
      <c r="D326" s="116" t="s">
        <v>805</v>
      </c>
      <c r="E326" s="116" t="s">
        <v>806</v>
      </c>
      <c r="F326" s="123" t="s">
        <v>807</v>
      </c>
      <c r="G326" s="123"/>
      <c r="H326" s="123"/>
      <c r="I326" s="123"/>
      <c r="J326" s="129" t="s">
        <v>808</v>
      </c>
      <c r="K326" s="116" t="s">
        <v>797</v>
      </c>
      <c r="L326" s="116"/>
      <c r="M326" s="123">
        <v>61</v>
      </c>
      <c r="N326" s="123"/>
      <c r="O326" s="123"/>
      <c r="P326" s="123"/>
      <c r="Q326" s="123" t="s">
        <v>227</v>
      </c>
      <c r="R326" s="123"/>
      <c r="S326" s="123"/>
      <c r="T326" s="123"/>
      <c r="U326" s="123" t="s">
        <v>966</v>
      </c>
      <c r="V326" s="123" t="s">
        <v>966</v>
      </c>
      <c r="W326" s="123"/>
      <c r="X326" s="123"/>
      <c r="Y326" s="123"/>
      <c r="Z326" s="123"/>
      <c r="AA326" s="123"/>
      <c r="AB326" s="44"/>
      <c r="AC326" s="44"/>
      <c r="AD326" s="44"/>
      <c r="AE326" s="44"/>
    </row>
    <row r="327" spans="1:31" s="2" customFormat="1">
      <c r="A327" s="123"/>
      <c r="B327" s="135"/>
      <c r="C327" s="116"/>
      <c r="D327" s="123"/>
      <c r="E327" s="123"/>
      <c r="F327" s="116"/>
      <c r="G327" s="116"/>
      <c r="H327" s="116"/>
      <c r="I327" s="116"/>
      <c r="J327" s="130"/>
      <c r="K327" s="116"/>
      <c r="L327" s="116"/>
      <c r="M327" s="123"/>
      <c r="N327" s="44"/>
      <c r="O327" s="44"/>
      <c r="P327" s="44"/>
      <c r="Q327" s="44"/>
      <c r="R327" s="116"/>
      <c r="S327" s="123"/>
      <c r="T327" s="123"/>
      <c r="U327" s="116"/>
      <c r="V327" s="116"/>
      <c r="W327" s="116"/>
      <c r="X327" s="116"/>
      <c r="Y327" s="116"/>
      <c r="Z327" s="116"/>
      <c r="AA327" s="116"/>
      <c r="AB327" s="44"/>
      <c r="AC327" s="44"/>
      <c r="AD327" s="44"/>
      <c r="AE327" s="44"/>
    </row>
    <row r="328" spans="1:31" s="2" customFormat="1">
      <c r="A328" s="123"/>
      <c r="B328" s="135"/>
      <c r="C328" s="116"/>
      <c r="D328" s="123"/>
      <c r="E328" s="123"/>
      <c r="F328" s="116"/>
      <c r="G328" s="116"/>
      <c r="H328" s="116"/>
      <c r="I328" s="116"/>
      <c r="J328" s="130"/>
      <c r="K328" s="116"/>
      <c r="L328" s="116"/>
      <c r="M328" s="123"/>
      <c r="N328" s="44"/>
      <c r="O328" s="44"/>
      <c r="P328" s="44"/>
      <c r="Q328" s="44"/>
      <c r="R328" s="116"/>
      <c r="S328" s="123"/>
      <c r="T328" s="123"/>
      <c r="U328" s="116"/>
      <c r="V328" s="116"/>
      <c r="W328" s="116"/>
      <c r="X328" s="116"/>
      <c r="Y328" s="116"/>
      <c r="Z328" s="116"/>
      <c r="AA328" s="116"/>
      <c r="AB328" s="44"/>
      <c r="AC328" s="44"/>
      <c r="AD328" s="44"/>
      <c r="AE328" s="44"/>
    </row>
    <row r="329" spans="1:31" s="117" customFormat="1" ht="31.5">
      <c r="A329" s="117">
        <v>25</v>
      </c>
      <c r="B329" s="118" t="s">
        <v>217</v>
      </c>
      <c r="C329" s="118">
        <f>COUNTA(C330:C339)</f>
        <v>8</v>
      </c>
      <c r="D329" s="117">
        <f t="shared" ref="D329:AA329" si="29">COUNTA(D330:D339)</f>
        <v>4</v>
      </c>
      <c r="E329" s="117">
        <f t="shared" si="29"/>
        <v>4</v>
      </c>
      <c r="F329" s="117">
        <f t="shared" si="29"/>
        <v>4</v>
      </c>
      <c r="G329" s="117">
        <f t="shared" si="29"/>
        <v>0</v>
      </c>
      <c r="H329" s="117">
        <f t="shared" si="29"/>
        <v>0</v>
      </c>
      <c r="I329" s="117">
        <f t="shared" si="29"/>
        <v>0</v>
      </c>
      <c r="J329" s="118"/>
      <c r="N329" s="117">
        <f t="shared" si="29"/>
        <v>0</v>
      </c>
      <c r="O329" s="117">
        <f t="shared" si="29"/>
        <v>0</v>
      </c>
      <c r="P329" s="117">
        <f t="shared" si="29"/>
        <v>0</v>
      </c>
      <c r="Q329" s="117">
        <f t="shared" si="29"/>
        <v>8</v>
      </c>
      <c r="R329" s="117">
        <f t="shared" si="29"/>
        <v>1</v>
      </c>
      <c r="S329" s="117">
        <f t="shared" si="29"/>
        <v>1</v>
      </c>
      <c r="T329" s="117">
        <f t="shared" si="29"/>
        <v>0</v>
      </c>
      <c r="U329" s="117">
        <f t="shared" si="29"/>
        <v>2</v>
      </c>
      <c r="V329" s="117">
        <f t="shared" si="29"/>
        <v>3</v>
      </c>
      <c r="W329" s="117">
        <f t="shared" si="29"/>
        <v>4</v>
      </c>
      <c r="X329" s="117">
        <f t="shared" si="29"/>
        <v>0</v>
      </c>
      <c r="Y329" s="117">
        <f t="shared" si="29"/>
        <v>1</v>
      </c>
      <c r="Z329" s="117">
        <f t="shared" si="29"/>
        <v>0</v>
      </c>
      <c r="AA329" s="117">
        <f t="shared" si="29"/>
        <v>0</v>
      </c>
    </row>
    <row r="330" spans="1:31" s="14" customFormat="1" ht="63">
      <c r="A330" s="117"/>
      <c r="B330" s="116"/>
      <c r="C330" s="116" t="s">
        <v>400</v>
      </c>
      <c r="D330" s="116" t="s">
        <v>401</v>
      </c>
      <c r="E330" s="116" t="s">
        <v>402</v>
      </c>
      <c r="F330" s="123" t="s">
        <v>403</v>
      </c>
      <c r="G330" s="123"/>
      <c r="H330" s="123"/>
      <c r="I330" s="123"/>
      <c r="J330" s="130" t="s">
        <v>431</v>
      </c>
      <c r="K330" s="116" t="s">
        <v>959</v>
      </c>
      <c r="L330" s="116"/>
      <c r="M330" s="123">
        <v>57</v>
      </c>
      <c r="N330" s="123"/>
      <c r="O330" s="123"/>
      <c r="P330" s="123"/>
      <c r="Q330" s="123" t="s">
        <v>227</v>
      </c>
      <c r="R330" s="123"/>
      <c r="S330" s="123"/>
      <c r="T330" s="123"/>
      <c r="U330" s="123" t="s">
        <v>966</v>
      </c>
      <c r="V330" s="123"/>
      <c r="W330" s="123"/>
      <c r="X330" s="123"/>
      <c r="Y330" s="123" t="s">
        <v>966</v>
      </c>
      <c r="Z330" s="123"/>
      <c r="AA330" s="123"/>
      <c r="AB330" s="123"/>
      <c r="AC330" s="123"/>
      <c r="AD330" s="123"/>
      <c r="AE330" s="123"/>
    </row>
    <row r="331" spans="1:31" s="14" customFormat="1" ht="63">
      <c r="A331" s="117"/>
      <c r="B331" s="116"/>
      <c r="C331" s="116" t="s">
        <v>408</v>
      </c>
      <c r="D331" s="116" t="s">
        <v>409</v>
      </c>
      <c r="E331" s="116" t="s">
        <v>406</v>
      </c>
      <c r="F331" s="123" t="s">
        <v>410</v>
      </c>
      <c r="G331" s="123"/>
      <c r="H331" s="123"/>
      <c r="I331" s="123"/>
      <c r="J331" s="130" t="s">
        <v>432</v>
      </c>
      <c r="K331" s="116" t="s">
        <v>959</v>
      </c>
      <c r="L331" s="116"/>
      <c r="M331" s="123">
        <v>58</v>
      </c>
      <c r="N331" s="123"/>
      <c r="O331" s="123"/>
      <c r="P331" s="123"/>
      <c r="Q331" s="123" t="s">
        <v>227</v>
      </c>
      <c r="R331" s="123"/>
      <c r="S331" s="123" t="s">
        <v>966</v>
      </c>
      <c r="T331" s="123"/>
      <c r="U331" s="123"/>
      <c r="V331" s="123" t="s">
        <v>966</v>
      </c>
      <c r="W331" s="123"/>
      <c r="X331" s="123"/>
      <c r="Y331" s="123"/>
      <c r="Z331" s="123"/>
      <c r="AA331" s="123"/>
      <c r="AB331" s="123"/>
      <c r="AC331" s="123"/>
      <c r="AD331" s="123"/>
      <c r="AE331" s="123"/>
    </row>
    <row r="332" spans="1:31" s="2" customFormat="1" ht="45.75" customHeight="1">
      <c r="A332" s="123"/>
      <c r="B332" s="116"/>
      <c r="C332" s="116" t="s">
        <v>566</v>
      </c>
      <c r="D332" s="273" t="s">
        <v>567</v>
      </c>
      <c r="E332" s="273" t="s">
        <v>568</v>
      </c>
      <c r="F332" s="273" t="s">
        <v>569</v>
      </c>
      <c r="G332" s="116"/>
      <c r="H332" s="116"/>
      <c r="I332" s="116"/>
      <c r="J332" s="307" t="s">
        <v>570</v>
      </c>
      <c r="K332" s="273" t="s">
        <v>962</v>
      </c>
      <c r="L332" s="116"/>
      <c r="M332" s="116">
        <v>71</v>
      </c>
      <c r="N332" s="116"/>
      <c r="O332" s="116"/>
      <c r="P332" s="116"/>
      <c r="Q332" s="123" t="s">
        <v>227</v>
      </c>
      <c r="R332" s="305" t="s">
        <v>966</v>
      </c>
      <c r="S332" s="123"/>
      <c r="T332" s="123"/>
      <c r="U332" s="123"/>
      <c r="V332" s="123" t="s">
        <v>966</v>
      </c>
      <c r="W332" s="123"/>
      <c r="X332" s="123"/>
      <c r="Y332" s="123"/>
      <c r="Z332" s="123"/>
      <c r="AA332" s="123"/>
      <c r="AB332" s="44"/>
      <c r="AC332" s="44"/>
      <c r="AD332" s="44"/>
      <c r="AE332" s="44"/>
    </row>
    <row r="333" spans="1:31" s="2" customFormat="1" ht="45.75" customHeight="1">
      <c r="A333" s="123"/>
      <c r="B333" s="116"/>
      <c r="C333" s="116" t="s">
        <v>572</v>
      </c>
      <c r="D333" s="273"/>
      <c r="E333" s="273"/>
      <c r="F333" s="273"/>
      <c r="G333" s="116"/>
      <c r="H333" s="116"/>
      <c r="I333" s="116"/>
      <c r="J333" s="307"/>
      <c r="K333" s="273"/>
      <c r="L333" s="116"/>
      <c r="M333" s="123">
        <v>76</v>
      </c>
      <c r="N333" s="123"/>
      <c r="O333" s="123"/>
      <c r="P333" s="123"/>
      <c r="Q333" s="123" t="s">
        <v>227</v>
      </c>
      <c r="R333" s="305"/>
      <c r="S333" s="123"/>
      <c r="T333" s="123"/>
      <c r="U333" s="123"/>
      <c r="V333" s="123"/>
      <c r="W333" s="123" t="s">
        <v>966</v>
      </c>
      <c r="X333" s="123"/>
      <c r="Y333" s="123"/>
      <c r="Z333" s="123"/>
      <c r="AA333" s="123"/>
      <c r="AB333" s="44"/>
      <c r="AC333" s="44"/>
      <c r="AD333" s="44"/>
      <c r="AE333" s="44"/>
    </row>
    <row r="334" spans="1:31" s="2" customFormat="1" ht="45.75" customHeight="1">
      <c r="A334" s="117"/>
      <c r="B334" s="116"/>
      <c r="C334" s="116" t="s">
        <v>573</v>
      </c>
      <c r="D334" s="273"/>
      <c r="E334" s="273"/>
      <c r="F334" s="273"/>
      <c r="G334" s="116"/>
      <c r="H334" s="116"/>
      <c r="I334" s="116"/>
      <c r="J334" s="307"/>
      <c r="K334" s="273"/>
      <c r="L334" s="116"/>
      <c r="M334" s="123">
        <v>71</v>
      </c>
      <c r="N334" s="123"/>
      <c r="O334" s="123"/>
      <c r="P334" s="123"/>
      <c r="Q334" s="123" t="s">
        <v>227</v>
      </c>
      <c r="R334" s="305"/>
      <c r="S334" s="123"/>
      <c r="T334" s="123"/>
      <c r="U334" s="123"/>
      <c r="V334" s="123"/>
      <c r="W334" s="123" t="s">
        <v>966</v>
      </c>
      <c r="X334" s="123"/>
      <c r="Y334" s="123"/>
      <c r="Z334" s="123"/>
      <c r="AA334" s="123"/>
      <c r="AB334" s="44"/>
      <c r="AC334" s="44"/>
      <c r="AD334" s="44"/>
      <c r="AE334" s="44"/>
    </row>
    <row r="335" spans="1:31" s="2" customFormat="1" ht="45.75" customHeight="1">
      <c r="A335" s="117"/>
      <c r="B335" s="116"/>
      <c r="C335" s="116" t="s">
        <v>574</v>
      </c>
      <c r="D335" s="273"/>
      <c r="E335" s="273"/>
      <c r="F335" s="273"/>
      <c r="G335" s="116"/>
      <c r="H335" s="116"/>
      <c r="I335" s="116"/>
      <c r="J335" s="307"/>
      <c r="K335" s="273"/>
      <c r="L335" s="116"/>
      <c r="M335" s="123">
        <v>69</v>
      </c>
      <c r="N335" s="123"/>
      <c r="O335" s="123"/>
      <c r="P335" s="123"/>
      <c r="Q335" s="123" t="s">
        <v>227</v>
      </c>
      <c r="R335" s="305"/>
      <c r="S335" s="123"/>
      <c r="T335" s="123"/>
      <c r="U335" s="123"/>
      <c r="V335" s="123"/>
      <c r="W335" s="123" t="s">
        <v>966</v>
      </c>
      <c r="X335" s="123"/>
      <c r="Y335" s="123"/>
      <c r="Z335" s="123"/>
      <c r="AA335" s="123"/>
      <c r="AB335" s="44"/>
      <c r="AC335" s="44"/>
      <c r="AD335" s="44"/>
      <c r="AE335" s="44"/>
    </row>
    <row r="336" spans="1:31" s="2" customFormat="1" ht="45.75" customHeight="1">
      <c r="A336" s="117"/>
      <c r="B336" s="116"/>
      <c r="C336" s="116" t="s">
        <v>575</v>
      </c>
      <c r="D336" s="273"/>
      <c r="E336" s="273"/>
      <c r="F336" s="273"/>
      <c r="G336" s="116"/>
      <c r="H336" s="116"/>
      <c r="I336" s="116"/>
      <c r="J336" s="307"/>
      <c r="K336" s="273"/>
      <c r="L336" s="116"/>
      <c r="M336" s="123">
        <v>71</v>
      </c>
      <c r="N336" s="123"/>
      <c r="O336" s="123"/>
      <c r="P336" s="123"/>
      <c r="Q336" s="123" t="s">
        <v>227</v>
      </c>
      <c r="R336" s="305"/>
      <c r="S336" s="123"/>
      <c r="T336" s="123"/>
      <c r="U336" s="123"/>
      <c r="V336" s="123"/>
      <c r="W336" s="123" t="s">
        <v>966</v>
      </c>
      <c r="X336" s="123"/>
      <c r="Y336" s="123"/>
      <c r="Z336" s="123"/>
      <c r="AA336" s="123"/>
      <c r="AB336" s="44"/>
      <c r="AC336" s="44"/>
      <c r="AD336" s="44"/>
      <c r="AE336" s="44"/>
    </row>
    <row r="337" spans="1:31" s="2" customFormat="1" ht="63">
      <c r="A337" s="117"/>
      <c r="B337" s="116"/>
      <c r="C337" s="116" t="s">
        <v>576</v>
      </c>
      <c r="D337" s="116" t="s">
        <v>577</v>
      </c>
      <c r="E337" s="116" t="s">
        <v>578</v>
      </c>
      <c r="F337" s="123" t="s">
        <v>579</v>
      </c>
      <c r="G337" s="123"/>
      <c r="H337" s="123"/>
      <c r="I337" s="123"/>
      <c r="J337" s="129" t="s">
        <v>580</v>
      </c>
      <c r="K337" s="116" t="s">
        <v>571</v>
      </c>
      <c r="L337" s="116"/>
      <c r="M337" s="123">
        <v>53</v>
      </c>
      <c r="N337" s="123"/>
      <c r="O337" s="123"/>
      <c r="P337" s="123"/>
      <c r="Q337" s="123" t="s">
        <v>227</v>
      </c>
      <c r="R337" s="123"/>
      <c r="S337" s="123"/>
      <c r="T337" s="123"/>
      <c r="U337" s="123" t="s">
        <v>966</v>
      </c>
      <c r="V337" s="123" t="s">
        <v>966</v>
      </c>
      <c r="W337" s="123"/>
      <c r="X337" s="123"/>
      <c r="Y337" s="123"/>
      <c r="Z337" s="123"/>
      <c r="AA337" s="123"/>
      <c r="AB337" s="44"/>
      <c r="AC337" s="44"/>
      <c r="AD337" s="44"/>
      <c r="AE337" s="44"/>
    </row>
    <row r="338" spans="1:31" s="2" customFormat="1">
      <c r="A338" s="123"/>
      <c r="B338" s="135"/>
      <c r="C338" s="116"/>
      <c r="D338" s="123"/>
      <c r="E338" s="123"/>
      <c r="F338" s="116"/>
      <c r="G338" s="116"/>
      <c r="H338" s="116"/>
      <c r="I338" s="116"/>
      <c r="J338" s="130"/>
      <c r="K338" s="116"/>
      <c r="L338" s="116"/>
      <c r="M338" s="123"/>
      <c r="N338" s="44"/>
      <c r="O338" s="44"/>
      <c r="P338" s="44"/>
      <c r="Q338" s="44"/>
      <c r="R338" s="116"/>
      <c r="S338" s="123"/>
      <c r="T338" s="123"/>
      <c r="U338" s="116"/>
      <c r="V338" s="116"/>
      <c r="W338" s="116"/>
      <c r="X338" s="116"/>
      <c r="Y338" s="116"/>
      <c r="Z338" s="116"/>
      <c r="AA338" s="116"/>
      <c r="AB338" s="44"/>
      <c r="AC338" s="44"/>
      <c r="AD338" s="44"/>
      <c r="AE338" s="44"/>
    </row>
    <row r="339" spans="1:31" s="2" customFormat="1">
      <c r="A339" s="123"/>
      <c r="B339" s="135"/>
      <c r="C339" s="116"/>
      <c r="D339" s="123"/>
      <c r="E339" s="123"/>
      <c r="F339" s="116"/>
      <c r="G339" s="116"/>
      <c r="H339" s="116"/>
      <c r="I339" s="116"/>
      <c r="J339" s="130"/>
      <c r="K339" s="116"/>
      <c r="L339" s="116"/>
      <c r="M339" s="123"/>
      <c r="N339" s="44"/>
      <c r="O339" s="44"/>
      <c r="P339" s="44"/>
      <c r="Q339" s="44"/>
      <c r="R339" s="116"/>
      <c r="S339" s="123"/>
      <c r="T339" s="123"/>
      <c r="U339" s="116"/>
      <c r="V339" s="116"/>
      <c r="W339" s="116"/>
      <c r="X339" s="116"/>
      <c r="Y339" s="116"/>
      <c r="Z339" s="116"/>
      <c r="AA339" s="116"/>
      <c r="AB339" s="44"/>
      <c r="AC339" s="44"/>
      <c r="AD339" s="44"/>
      <c r="AE339" s="44"/>
    </row>
    <row r="340" spans="1:31" s="117" customFormat="1" ht="31.5">
      <c r="A340" s="117">
        <v>26</v>
      </c>
      <c r="B340" s="118" t="s">
        <v>218</v>
      </c>
      <c r="C340" s="118">
        <f>COUNTA(C341:C343)</f>
        <v>1</v>
      </c>
      <c r="D340" s="117">
        <f t="shared" ref="D340:AA340" si="30">COUNTA(D341:D343)</f>
        <v>1</v>
      </c>
      <c r="E340" s="117">
        <f t="shared" si="30"/>
        <v>1</v>
      </c>
      <c r="F340" s="117">
        <f t="shared" si="30"/>
        <v>1</v>
      </c>
      <c r="G340" s="117">
        <f t="shared" si="30"/>
        <v>1</v>
      </c>
      <c r="H340" s="117">
        <f t="shared" si="30"/>
        <v>0</v>
      </c>
      <c r="I340" s="117">
        <f t="shared" si="30"/>
        <v>0</v>
      </c>
      <c r="J340" s="118"/>
      <c r="N340" s="117">
        <f t="shared" si="30"/>
        <v>0</v>
      </c>
      <c r="O340" s="117">
        <f t="shared" si="30"/>
        <v>0</v>
      </c>
      <c r="P340" s="117">
        <f t="shared" si="30"/>
        <v>0</v>
      </c>
      <c r="Q340" s="117">
        <f t="shared" si="30"/>
        <v>1</v>
      </c>
      <c r="R340" s="117">
        <f t="shared" si="30"/>
        <v>0</v>
      </c>
      <c r="S340" s="117">
        <f t="shared" si="30"/>
        <v>1</v>
      </c>
      <c r="T340" s="117">
        <f t="shared" si="30"/>
        <v>0</v>
      </c>
      <c r="U340" s="117">
        <f t="shared" si="30"/>
        <v>0</v>
      </c>
      <c r="V340" s="117">
        <f t="shared" si="30"/>
        <v>1</v>
      </c>
      <c r="W340" s="117">
        <f t="shared" si="30"/>
        <v>0</v>
      </c>
      <c r="X340" s="117">
        <f t="shared" si="30"/>
        <v>0</v>
      </c>
      <c r="Y340" s="117">
        <f t="shared" si="30"/>
        <v>0</v>
      </c>
      <c r="Z340" s="117">
        <f t="shared" si="30"/>
        <v>0</v>
      </c>
      <c r="AA340" s="117">
        <f t="shared" si="30"/>
        <v>0</v>
      </c>
    </row>
    <row r="341" spans="1:31" s="14" customFormat="1" ht="63">
      <c r="A341" s="117"/>
      <c r="B341" s="116"/>
      <c r="C341" s="116" t="s">
        <v>404</v>
      </c>
      <c r="D341" s="116" t="s">
        <v>405</v>
      </c>
      <c r="E341" s="116" t="s">
        <v>942</v>
      </c>
      <c r="F341" s="123" t="s">
        <v>407</v>
      </c>
      <c r="G341" s="123" t="s">
        <v>966</v>
      </c>
      <c r="H341" s="123"/>
      <c r="I341" s="123"/>
      <c r="J341" s="130" t="s">
        <v>433</v>
      </c>
      <c r="K341" s="116" t="s">
        <v>959</v>
      </c>
      <c r="L341" s="116"/>
      <c r="M341" s="123">
        <v>55</v>
      </c>
      <c r="N341" s="123"/>
      <c r="O341" s="123"/>
      <c r="P341" s="123"/>
      <c r="Q341" s="123" t="s">
        <v>227</v>
      </c>
      <c r="R341" s="123"/>
      <c r="S341" s="123" t="s">
        <v>966</v>
      </c>
      <c r="T341" s="123"/>
      <c r="U341" s="123"/>
      <c r="V341" s="123" t="s">
        <v>966</v>
      </c>
      <c r="W341" s="123"/>
      <c r="X341" s="123"/>
      <c r="Y341" s="123"/>
      <c r="Z341" s="123"/>
      <c r="AA341" s="123"/>
      <c r="AB341" s="123"/>
      <c r="AC341" s="123"/>
      <c r="AD341" s="123"/>
      <c r="AE341" s="123"/>
    </row>
    <row r="342" spans="1:31" s="2" customFormat="1">
      <c r="A342" s="123"/>
      <c r="B342" s="135"/>
      <c r="C342" s="116"/>
      <c r="D342" s="123"/>
      <c r="E342" s="123"/>
      <c r="F342" s="116"/>
      <c r="G342" s="116"/>
      <c r="H342" s="116"/>
      <c r="I342" s="116"/>
      <c r="J342" s="130"/>
      <c r="K342" s="116"/>
      <c r="L342" s="116"/>
      <c r="M342" s="123"/>
      <c r="N342" s="44"/>
      <c r="O342" s="44"/>
      <c r="P342" s="44"/>
      <c r="Q342" s="44"/>
      <c r="R342" s="116"/>
      <c r="S342" s="123"/>
      <c r="T342" s="123"/>
      <c r="U342" s="116"/>
      <c r="V342" s="116"/>
      <c r="W342" s="116"/>
      <c r="X342" s="116"/>
      <c r="Y342" s="116"/>
      <c r="Z342" s="116"/>
      <c r="AA342" s="116"/>
      <c r="AB342" s="44"/>
      <c r="AC342" s="44"/>
      <c r="AD342" s="44"/>
      <c r="AE342" s="44"/>
    </row>
    <row r="343" spans="1:31" s="2" customFormat="1">
      <c r="A343" s="123"/>
      <c r="B343" s="135"/>
      <c r="C343" s="116"/>
      <c r="D343" s="123"/>
      <c r="E343" s="123"/>
      <c r="F343" s="116"/>
      <c r="G343" s="116"/>
      <c r="H343" s="116"/>
      <c r="I343" s="116"/>
      <c r="J343" s="130"/>
      <c r="K343" s="116"/>
      <c r="L343" s="116"/>
      <c r="M343" s="123"/>
      <c r="N343" s="44"/>
      <c r="O343" s="44"/>
      <c r="P343" s="44"/>
      <c r="Q343" s="44"/>
      <c r="R343" s="116"/>
      <c r="S343" s="123"/>
      <c r="T343" s="123"/>
      <c r="U343" s="116"/>
      <c r="V343" s="116"/>
      <c r="W343" s="116"/>
      <c r="X343" s="116"/>
      <c r="Y343" s="116"/>
      <c r="Z343" s="116"/>
      <c r="AA343" s="116"/>
      <c r="AB343" s="44"/>
      <c r="AC343" s="44"/>
      <c r="AD343" s="44"/>
      <c r="AE343" s="44"/>
    </row>
    <row r="344" spans="1:31" s="117" customFormat="1" ht="31.5">
      <c r="A344" s="117">
        <v>27</v>
      </c>
      <c r="B344" s="118" t="s">
        <v>920</v>
      </c>
      <c r="C344" s="118">
        <f>COUNTA(C345:C352)</f>
        <v>3</v>
      </c>
      <c r="D344" s="117">
        <f t="shared" ref="D344:AA344" si="31">COUNTA(D345:D352)</f>
        <v>2</v>
      </c>
      <c r="E344" s="117">
        <f t="shared" si="31"/>
        <v>2</v>
      </c>
      <c r="F344" s="117">
        <f t="shared" si="31"/>
        <v>2</v>
      </c>
      <c r="G344" s="117">
        <f t="shared" si="31"/>
        <v>0</v>
      </c>
      <c r="H344" s="117">
        <f t="shared" si="31"/>
        <v>0</v>
      </c>
      <c r="I344" s="117">
        <f t="shared" si="31"/>
        <v>0</v>
      </c>
      <c r="J344" s="118"/>
      <c r="N344" s="117">
        <f t="shared" si="31"/>
        <v>0</v>
      </c>
      <c r="O344" s="117">
        <f t="shared" si="31"/>
        <v>0</v>
      </c>
      <c r="P344" s="117">
        <f t="shared" si="31"/>
        <v>0</v>
      </c>
      <c r="Q344" s="117">
        <f t="shared" si="31"/>
        <v>3</v>
      </c>
      <c r="R344" s="117">
        <f t="shared" si="31"/>
        <v>1</v>
      </c>
      <c r="S344" s="117">
        <f t="shared" si="31"/>
        <v>0</v>
      </c>
      <c r="T344" s="117">
        <f t="shared" si="31"/>
        <v>0</v>
      </c>
      <c r="U344" s="117">
        <f t="shared" si="31"/>
        <v>1</v>
      </c>
      <c r="V344" s="117">
        <f t="shared" si="31"/>
        <v>1</v>
      </c>
      <c r="W344" s="117">
        <f t="shared" si="31"/>
        <v>1</v>
      </c>
      <c r="X344" s="117">
        <f t="shared" si="31"/>
        <v>0</v>
      </c>
      <c r="Y344" s="117">
        <f t="shared" si="31"/>
        <v>1</v>
      </c>
      <c r="Z344" s="117">
        <f t="shared" si="31"/>
        <v>0</v>
      </c>
      <c r="AA344" s="117">
        <f t="shared" si="31"/>
        <v>0</v>
      </c>
    </row>
    <row r="345" spans="1:31" s="14" customFormat="1" ht="75" customHeight="1">
      <c r="A345" s="123"/>
      <c r="B345" s="116"/>
      <c r="C345" s="116" t="s">
        <v>791</v>
      </c>
      <c r="D345" s="273" t="s">
        <v>793</v>
      </c>
      <c r="E345" s="273" t="s">
        <v>794</v>
      </c>
      <c r="F345" s="273" t="s">
        <v>795</v>
      </c>
      <c r="G345" s="116"/>
      <c r="H345" s="116"/>
      <c r="I345" s="116"/>
      <c r="J345" s="307" t="s">
        <v>796</v>
      </c>
      <c r="K345" s="273" t="s">
        <v>797</v>
      </c>
      <c r="L345" s="116"/>
      <c r="M345" s="116">
        <v>65</v>
      </c>
      <c r="N345" s="116"/>
      <c r="O345" s="116"/>
      <c r="P345" s="116"/>
      <c r="Q345" s="116" t="s">
        <v>227</v>
      </c>
      <c r="R345" s="305" t="s">
        <v>966</v>
      </c>
      <c r="S345" s="123"/>
      <c r="T345" s="123"/>
      <c r="U345" s="123"/>
      <c r="V345" s="123"/>
      <c r="W345" s="123" t="s">
        <v>966</v>
      </c>
      <c r="X345" s="123"/>
      <c r="Y345" s="123"/>
      <c r="Z345" s="123"/>
      <c r="AA345" s="123"/>
      <c r="AB345" s="123"/>
      <c r="AC345" s="123"/>
      <c r="AD345" s="123"/>
      <c r="AE345" s="123"/>
    </row>
    <row r="346" spans="1:31" s="14" customFormat="1" ht="43.5" customHeight="1">
      <c r="A346" s="123"/>
      <c r="B346" s="116"/>
      <c r="C346" s="116" t="s">
        <v>792</v>
      </c>
      <c r="D346" s="273"/>
      <c r="E346" s="273"/>
      <c r="F346" s="273"/>
      <c r="G346" s="116"/>
      <c r="H346" s="116"/>
      <c r="I346" s="116"/>
      <c r="J346" s="307"/>
      <c r="K346" s="273"/>
      <c r="L346" s="116"/>
      <c r="M346" s="123">
        <v>67</v>
      </c>
      <c r="N346" s="123"/>
      <c r="O346" s="123"/>
      <c r="P346" s="123"/>
      <c r="Q346" s="123" t="s">
        <v>227</v>
      </c>
      <c r="R346" s="305"/>
      <c r="S346" s="123"/>
      <c r="T346" s="123"/>
      <c r="U346" s="123"/>
      <c r="V346" s="123" t="s">
        <v>966</v>
      </c>
      <c r="W346" s="123"/>
      <c r="X346" s="123"/>
      <c r="Y346" s="123"/>
      <c r="Z346" s="123"/>
      <c r="AA346" s="123"/>
      <c r="AB346" s="123"/>
      <c r="AC346" s="123"/>
      <c r="AD346" s="123"/>
      <c r="AE346" s="123"/>
    </row>
    <row r="347" spans="1:31" s="14" customFormat="1" ht="63">
      <c r="A347" s="117"/>
      <c r="B347" s="116"/>
      <c r="C347" s="116" t="s">
        <v>422</v>
      </c>
      <c r="D347" s="116" t="s">
        <v>423</v>
      </c>
      <c r="E347" s="116" t="s">
        <v>424</v>
      </c>
      <c r="F347" s="123" t="s">
        <v>425</v>
      </c>
      <c r="G347" s="123"/>
      <c r="H347" s="123"/>
      <c r="I347" s="123"/>
      <c r="J347" s="130" t="s">
        <v>426</v>
      </c>
      <c r="K347" s="116" t="s">
        <v>960</v>
      </c>
      <c r="L347" s="116"/>
      <c r="M347" s="123">
        <v>55</v>
      </c>
      <c r="N347" s="123"/>
      <c r="O347" s="123"/>
      <c r="P347" s="123"/>
      <c r="Q347" s="123" t="s">
        <v>227</v>
      </c>
      <c r="R347" s="123"/>
      <c r="S347" s="123"/>
      <c r="T347" s="123"/>
      <c r="U347" s="123" t="s">
        <v>966</v>
      </c>
      <c r="V347" s="123"/>
      <c r="W347" s="123"/>
      <c r="X347" s="123"/>
      <c r="Y347" s="123" t="s">
        <v>966</v>
      </c>
      <c r="Z347" s="123"/>
      <c r="AA347" s="123"/>
      <c r="AB347" s="123"/>
      <c r="AC347" s="123"/>
      <c r="AD347" s="123"/>
      <c r="AE347" s="123"/>
    </row>
    <row r="348" spans="1:31" s="2" customFormat="1">
      <c r="A348" s="117"/>
      <c r="B348" s="116"/>
      <c r="C348" s="116"/>
      <c r="D348" s="116"/>
      <c r="E348" s="116"/>
      <c r="F348" s="123"/>
      <c r="G348" s="123"/>
      <c r="H348" s="123"/>
      <c r="I348" s="123"/>
      <c r="J348" s="129"/>
      <c r="K348" s="116"/>
      <c r="L348" s="95"/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  <c r="AB348" s="44"/>
      <c r="AC348" s="44"/>
      <c r="AD348" s="44"/>
      <c r="AE348" s="44"/>
    </row>
    <row r="349" spans="1:31" s="2" customFormat="1">
      <c r="A349" s="117"/>
      <c r="B349" s="116"/>
      <c r="C349" s="116"/>
      <c r="D349" s="116"/>
      <c r="E349" s="116"/>
      <c r="F349" s="123"/>
      <c r="G349" s="123"/>
      <c r="H349" s="123"/>
      <c r="I349" s="123"/>
      <c r="J349" s="129"/>
      <c r="K349" s="116"/>
      <c r="L349" s="95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  <c r="AB349" s="44"/>
      <c r="AC349" s="44"/>
      <c r="AD349" s="44"/>
      <c r="AE349" s="44"/>
    </row>
    <row r="350" spans="1:31" s="2" customFormat="1">
      <c r="A350" s="117"/>
      <c r="B350" s="116"/>
      <c r="C350" s="116"/>
      <c r="D350" s="116"/>
      <c r="E350" s="116"/>
      <c r="F350" s="123"/>
      <c r="G350" s="123"/>
      <c r="H350" s="123"/>
      <c r="I350" s="123"/>
      <c r="J350" s="129"/>
      <c r="K350" s="116"/>
      <c r="L350" s="95"/>
      <c r="M350" s="123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  <c r="AA350" s="123"/>
      <c r="AB350" s="44"/>
      <c r="AC350" s="44"/>
      <c r="AD350" s="44"/>
      <c r="AE350" s="44"/>
    </row>
    <row r="351" spans="1:31" s="2" customFormat="1">
      <c r="A351" s="123"/>
      <c r="B351" s="135"/>
      <c r="C351" s="116"/>
      <c r="D351" s="123"/>
      <c r="E351" s="123"/>
      <c r="F351" s="116"/>
      <c r="G351" s="116"/>
      <c r="H351" s="116"/>
      <c r="I351" s="116"/>
      <c r="J351" s="130"/>
      <c r="K351" s="116"/>
      <c r="L351" s="116"/>
      <c r="M351" s="123"/>
      <c r="N351" s="44"/>
      <c r="O351" s="44"/>
      <c r="P351" s="44"/>
      <c r="Q351" s="44"/>
      <c r="R351" s="116"/>
      <c r="S351" s="123"/>
      <c r="T351" s="123"/>
      <c r="U351" s="116"/>
      <c r="V351" s="116"/>
      <c r="W351" s="116"/>
      <c r="X351" s="116"/>
      <c r="Y351" s="116"/>
      <c r="Z351" s="116"/>
      <c r="AA351" s="116"/>
      <c r="AB351" s="44"/>
      <c r="AC351" s="44"/>
      <c r="AD351" s="44"/>
      <c r="AE351" s="44"/>
    </row>
    <row r="352" spans="1:31" s="2" customFormat="1">
      <c r="A352" s="123"/>
      <c r="B352" s="135"/>
      <c r="C352" s="116"/>
      <c r="D352" s="123"/>
      <c r="E352" s="123"/>
      <c r="F352" s="116"/>
      <c r="G352" s="116"/>
      <c r="H352" s="116"/>
      <c r="I352" s="116"/>
      <c r="J352" s="130"/>
      <c r="K352" s="116"/>
      <c r="L352" s="116"/>
      <c r="M352" s="123"/>
      <c r="N352" s="44"/>
      <c r="O352" s="44"/>
      <c r="P352" s="44"/>
      <c r="Q352" s="44"/>
      <c r="R352" s="116"/>
      <c r="S352" s="123"/>
      <c r="T352" s="123"/>
      <c r="U352" s="116"/>
      <c r="V352" s="116"/>
      <c r="W352" s="116"/>
      <c r="X352" s="116"/>
      <c r="Y352" s="116"/>
      <c r="Z352" s="116"/>
      <c r="AA352" s="116"/>
      <c r="AB352" s="44"/>
      <c r="AC352" s="44"/>
      <c r="AD352" s="44"/>
      <c r="AE352" s="44"/>
    </row>
    <row r="353" spans="1:31" s="117" customFormat="1" ht="31.5">
      <c r="A353" s="117">
        <v>28</v>
      </c>
      <c r="B353" s="118" t="s">
        <v>219</v>
      </c>
      <c r="C353" s="118">
        <f>COUNTA(C354:C359)</f>
        <v>4</v>
      </c>
      <c r="D353" s="117">
        <f t="shared" ref="D353:AA353" si="32">COUNTA(D354:D359)</f>
        <v>2</v>
      </c>
      <c r="E353" s="117">
        <f t="shared" si="32"/>
        <v>2</v>
      </c>
      <c r="F353" s="117">
        <f t="shared" si="32"/>
        <v>2</v>
      </c>
      <c r="G353" s="117">
        <f t="shared" si="32"/>
        <v>1</v>
      </c>
      <c r="H353" s="117">
        <f t="shared" si="32"/>
        <v>0</v>
      </c>
      <c r="I353" s="117">
        <f t="shared" si="32"/>
        <v>0</v>
      </c>
      <c r="J353" s="118"/>
      <c r="N353" s="117">
        <f t="shared" si="32"/>
        <v>0</v>
      </c>
      <c r="O353" s="117">
        <f t="shared" si="32"/>
        <v>0</v>
      </c>
      <c r="P353" s="117">
        <f t="shared" si="32"/>
        <v>0</v>
      </c>
      <c r="Q353" s="117">
        <f t="shared" si="32"/>
        <v>4</v>
      </c>
      <c r="R353" s="117">
        <f t="shared" si="32"/>
        <v>1</v>
      </c>
      <c r="S353" s="117">
        <f t="shared" si="32"/>
        <v>0</v>
      </c>
      <c r="T353" s="117">
        <f t="shared" si="32"/>
        <v>0</v>
      </c>
      <c r="U353" s="117">
        <f t="shared" si="32"/>
        <v>1</v>
      </c>
      <c r="V353" s="117">
        <f t="shared" si="32"/>
        <v>4</v>
      </c>
      <c r="W353" s="117">
        <f t="shared" si="32"/>
        <v>0</v>
      </c>
      <c r="X353" s="117">
        <f t="shared" si="32"/>
        <v>0</v>
      </c>
      <c r="Y353" s="117">
        <f t="shared" si="32"/>
        <v>0</v>
      </c>
      <c r="Z353" s="117">
        <f t="shared" si="32"/>
        <v>0</v>
      </c>
      <c r="AA353" s="117">
        <f t="shared" si="32"/>
        <v>0</v>
      </c>
    </row>
    <row r="354" spans="1:31" s="14" customFormat="1" ht="60" customHeight="1">
      <c r="A354" s="117"/>
      <c r="B354" s="116"/>
      <c r="C354" s="116" t="s">
        <v>389</v>
      </c>
      <c r="D354" s="273" t="s">
        <v>392</v>
      </c>
      <c r="E354" s="273" t="s">
        <v>393</v>
      </c>
      <c r="F354" s="305" t="s">
        <v>394</v>
      </c>
      <c r="G354" s="123"/>
      <c r="H354" s="123"/>
      <c r="I354" s="123"/>
      <c r="J354" s="306" t="s">
        <v>415</v>
      </c>
      <c r="K354" s="273" t="s">
        <v>959</v>
      </c>
      <c r="L354" s="116"/>
      <c r="M354" s="123">
        <v>61</v>
      </c>
      <c r="N354" s="123"/>
      <c r="O354" s="123"/>
      <c r="P354" s="123"/>
      <c r="Q354" s="123" t="s">
        <v>227</v>
      </c>
      <c r="R354" s="123"/>
      <c r="S354" s="123"/>
      <c r="T354" s="123"/>
      <c r="U354" s="305" t="s">
        <v>966</v>
      </c>
      <c r="V354" s="123" t="s">
        <v>966</v>
      </c>
      <c r="W354" s="123"/>
      <c r="X354" s="123"/>
      <c r="Y354" s="123"/>
      <c r="Z354" s="123"/>
      <c r="AA354" s="123"/>
      <c r="AB354" s="123"/>
      <c r="AC354" s="123"/>
      <c r="AD354" s="123"/>
      <c r="AE354" s="123"/>
    </row>
    <row r="355" spans="1:31" s="14" customFormat="1" ht="31.5" customHeight="1">
      <c r="A355" s="117"/>
      <c r="B355" s="116"/>
      <c r="C355" s="116" t="s">
        <v>390</v>
      </c>
      <c r="D355" s="273"/>
      <c r="E355" s="273"/>
      <c r="F355" s="305"/>
      <c r="G355" s="123" t="s">
        <v>966</v>
      </c>
      <c r="H355" s="123"/>
      <c r="I355" s="123"/>
      <c r="J355" s="306"/>
      <c r="K355" s="273"/>
      <c r="L355" s="116"/>
      <c r="M355" s="123">
        <v>62</v>
      </c>
      <c r="N355" s="123"/>
      <c r="O355" s="123"/>
      <c r="P355" s="123"/>
      <c r="Q355" s="123" t="s">
        <v>227</v>
      </c>
      <c r="R355" s="123"/>
      <c r="S355" s="123"/>
      <c r="T355" s="123"/>
      <c r="U355" s="305"/>
      <c r="V355" s="123" t="s">
        <v>966</v>
      </c>
      <c r="W355" s="123"/>
      <c r="X355" s="123"/>
      <c r="Y355" s="123"/>
      <c r="Z355" s="123"/>
      <c r="AA355" s="123"/>
      <c r="AB355" s="123"/>
      <c r="AC355" s="123"/>
      <c r="AD355" s="123"/>
      <c r="AE355" s="123"/>
    </row>
    <row r="356" spans="1:31" s="14" customFormat="1" ht="30" customHeight="1">
      <c r="A356" s="117"/>
      <c r="B356" s="116"/>
      <c r="C356" s="116" t="s">
        <v>391</v>
      </c>
      <c r="D356" s="273"/>
      <c r="E356" s="273"/>
      <c r="F356" s="305"/>
      <c r="G356" s="123"/>
      <c r="H356" s="123"/>
      <c r="I356" s="123"/>
      <c r="J356" s="306"/>
      <c r="K356" s="273"/>
      <c r="L356" s="116"/>
      <c r="M356" s="123">
        <v>61</v>
      </c>
      <c r="N356" s="123"/>
      <c r="O356" s="123"/>
      <c r="P356" s="123"/>
      <c r="Q356" s="123" t="s">
        <v>227</v>
      </c>
      <c r="R356" s="123"/>
      <c r="S356" s="123"/>
      <c r="T356" s="123"/>
      <c r="U356" s="305"/>
      <c r="V356" s="123" t="s">
        <v>966</v>
      </c>
      <c r="W356" s="123"/>
      <c r="X356" s="123"/>
      <c r="Y356" s="123"/>
      <c r="Z356" s="123"/>
      <c r="AA356" s="123"/>
      <c r="AB356" s="123"/>
      <c r="AC356" s="123"/>
      <c r="AD356" s="123"/>
      <c r="AE356" s="123"/>
    </row>
    <row r="357" spans="1:31" s="14" customFormat="1" ht="63">
      <c r="A357" s="117"/>
      <c r="B357" s="116"/>
      <c r="C357" s="116" t="s">
        <v>427</v>
      </c>
      <c r="D357" s="116" t="s">
        <v>428</v>
      </c>
      <c r="E357" s="116" t="s">
        <v>429</v>
      </c>
      <c r="F357" s="123" t="s">
        <v>435</v>
      </c>
      <c r="G357" s="123"/>
      <c r="H357" s="123"/>
      <c r="I357" s="123"/>
      <c r="J357" s="130" t="s">
        <v>436</v>
      </c>
      <c r="K357" s="116" t="s">
        <v>960</v>
      </c>
      <c r="L357" s="116"/>
      <c r="M357" s="123">
        <v>59</v>
      </c>
      <c r="N357" s="123"/>
      <c r="O357" s="123"/>
      <c r="P357" s="123"/>
      <c r="Q357" s="123" t="s">
        <v>227</v>
      </c>
      <c r="R357" s="123" t="s">
        <v>966</v>
      </c>
      <c r="S357" s="123"/>
      <c r="T357" s="123"/>
      <c r="U357" s="123"/>
      <c r="V357" s="123" t="s">
        <v>966</v>
      </c>
      <c r="W357" s="123"/>
      <c r="X357" s="123"/>
      <c r="Y357" s="123"/>
      <c r="Z357" s="123"/>
      <c r="AA357" s="123"/>
      <c r="AB357" s="123"/>
      <c r="AC357" s="123"/>
      <c r="AD357" s="123"/>
      <c r="AE357" s="123"/>
    </row>
    <row r="358" spans="1:31" s="2" customFormat="1">
      <c r="A358" s="123"/>
      <c r="B358" s="135"/>
      <c r="C358" s="116"/>
      <c r="D358" s="123"/>
      <c r="E358" s="123"/>
      <c r="F358" s="116"/>
      <c r="G358" s="116"/>
      <c r="H358" s="116"/>
      <c r="I358" s="116"/>
      <c r="J358" s="130"/>
      <c r="K358" s="116"/>
      <c r="L358" s="116"/>
      <c r="M358" s="123"/>
      <c r="N358" s="44"/>
      <c r="O358" s="44"/>
      <c r="P358" s="44"/>
      <c r="Q358" s="44"/>
      <c r="R358" s="116"/>
      <c r="S358" s="123"/>
      <c r="T358" s="123"/>
      <c r="U358" s="116"/>
      <c r="V358" s="116"/>
      <c r="W358" s="116"/>
      <c r="X358" s="116"/>
      <c r="Y358" s="116"/>
      <c r="Z358" s="116"/>
      <c r="AA358" s="116"/>
      <c r="AB358" s="44"/>
      <c r="AC358" s="44"/>
      <c r="AD358" s="44"/>
      <c r="AE358" s="44"/>
    </row>
    <row r="359" spans="1:31" s="2" customFormat="1">
      <c r="A359" s="123"/>
      <c r="B359" s="135"/>
      <c r="C359" s="116"/>
      <c r="D359" s="123"/>
      <c r="E359" s="123"/>
      <c r="F359" s="116"/>
      <c r="G359" s="116"/>
      <c r="H359" s="116"/>
      <c r="I359" s="116"/>
      <c r="J359" s="130"/>
      <c r="K359" s="116"/>
      <c r="L359" s="116"/>
      <c r="M359" s="123"/>
      <c r="N359" s="44"/>
      <c r="O359" s="44"/>
      <c r="P359" s="44"/>
      <c r="Q359" s="44"/>
      <c r="R359" s="116"/>
      <c r="S359" s="123"/>
      <c r="T359" s="123"/>
      <c r="U359" s="116"/>
      <c r="V359" s="116"/>
      <c r="W359" s="116"/>
      <c r="X359" s="116"/>
      <c r="Y359" s="116"/>
      <c r="Z359" s="116"/>
      <c r="AA359" s="116"/>
      <c r="AB359" s="44"/>
      <c r="AC359" s="44"/>
      <c r="AD359" s="44"/>
      <c r="AE359" s="44"/>
    </row>
    <row r="360" spans="1:31" s="117" customFormat="1" ht="31.5">
      <c r="A360" s="117">
        <v>29</v>
      </c>
      <c r="B360" s="118" t="s">
        <v>921</v>
      </c>
      <c r="C360" s="118">
        <f>COUNTA(C361:C383)</f>
        <v>18</v>
      </c>
      <c r="D360" s="117">
        <f>COUNTA(D361:D383)</f>
        <v>9</v>
      </c>
      <c r="E360" s="117">
        <f t="shared" ref="E360:I360" si="33">COUNTA(E361:E383)</f>
        <v>9</v>
      </c>
      <c r="F360" s="117">
        <f t="shared" si="33"/>
        <v>9</v>
      </c>
      <c r="G360" s="117">
        <f t="shared" si="33"/>
        <v>3</v>
      </c>
      <c r="H360" s="117">
        <f t="shared" si="33"/>
        <v>0</v>
      </c>
      <c r="I360" s="117">
        <f t="shared" si="33"/>
        <v>1</v>
      </c>
      <c r="J360" s="118"/>
      <c r="N360" s="117">
        <f t="shared" ref="N360:AA360" si="34">COUNTA(N361:N383)</f>
        <v>0</v>
      </c>
      <c r="O360" s="117">
        <f t="shared" si="34"/>
        <v>0</v>
      </c>
      <c r="P360" s="117">
        <f t="shared" si="34"/>
        <v>0</v>
      </c>
      <c r="Q360" s="117">
        <f t="shared" si="34"/>
        <v>18</v>
      </c>
      <c r="R360" s="117">
        <f t="shared" si="34"/>
        <v>3</v>
      </c>
      <c r="S360" s="117">
        <f t="shared" si="34"/>
        <v>3</v>
      </c>
      <c r="T360" s="117">
        <f t="shared" si="34"/>
        <v>0</v>
      </c>
      <c r="U360" s="117">
        <f t="shared" si="34"/>
        <v>3</v>
      </c>
      <c r="V360" s="117">
        <f t="shared" si="34"/>
        <v>18</v>
      </c>
      <c r="W360" s="117">
        <f t="shared" si="34"/>
        <v>0</v>
      </c>
      <c r="X360" s="117">
        <f t="shared" si="34"/>
        <v>0</v>
      </c>
      <c r="Y360" s="117">
        <f t="shared" si="34"/>
        <v>0</v>
      </c>
      <c r="Z360" s="117">
        <f t="shared" si="34"/>
        <v>0</v>
      </c>
      <c r="AA360" s="117">
        <f t="shared" si="34"/>
        <v>0</v>
      </c>
    </row>
    <row r="361" spans="1:31" s="14" customFormat="1" ht="63">
      <c r="A361" s="117"/>
      <c r="B361" s="116"/>
      <c r="C361" s="116" t="s">
        <v>469</v>
      </c>
      <c r="D361" s="273" t="s">
        <v>470</v>
      </c>
      <c r="E361" s="273" t="s">
        <v>471</v>
      </c>
      <c r="F361" s="305" t="s">
        <v>472</v>
      </c>
      <c r="G361" s="123"/>
      <c r="H361" s="123"/>
      <c r="I361" s="123"/>
      <c r="J361" s="306" t="s">
        <v>473</v>
      </c>
      <c r="K361" s="116" t="s">
        <v>963</v>
      </c>
      <c r="L361" s="116"/>
      <c r="M361" s="123">
        <v>57</v>
      </c>
      <c r="N361" s="123"/>
      <c r="O361" s="123"/>
      <c r="P361" s="123"/>
      <c r="Q361" s="123" t="s">
        <v>227</v>
      </c>
      <c r="R361" s="123"/>
      <c r="S361" s="123"/>
      <c r="T361" s="123"/>
      <c r="U361" s="305" t="s">
        <v>966</v>
      </c>
      <c r="V361" s="123" t="s">
        <v>966</v>
      </c>
      <c r="W361" s="123"/>
      <c r="X361" s="123"/>
      <c r="Y361" s="123"/>
      <c r="Z361" s="123"/>
      <c r="AA361" s="123"/>
      <c r="AB361" s="123"/>
      <c r="AC361" s="123"/>
      <c r="AD361" s="123"/>
      <c r="AE361" s="123"/>
    </row>
    <row r="362" spans="1:31" s="14" customFormat="1" ht="75" customHeight="1">
      <c r="A362" s="117"/>
      <c r="B362" s="116"/>
      <c r="C362" s="116" t="s">
        <v>760</v>
      </c>
      <c r="D362" s="273"/>
      <c r="E362" s="273"/>
      <c r="F362" s="305"/>
      <c r="G362" s="123" t="s">
        <v>966</v>
      </c>
      <c r="H362" s="123"/>
      <c r="I362" s="123"/>
      <c r="J362" s="306"/>
      <c r="K362" s="273" t="s">
        <v>763</v>
      </c>
      <c r="L362" s="116"/>
      <c r="M362" s="123">
        <v>56.1</v>
      </c>
      <c r="N362" s="123"/>
      <c r="O362" s="123"/>
      <c r="P362" s="123"/>
      <c r="Q362" s="123" t="s">
        <v>227</v>
      </c>
      <c r="R362" s="123"/>
      <c r="S362" s="123"/>
      <c r="T362" s="123"/>
      <c r="U362" s="305"/>
      <c r="V362" s="123" t="s">
        <v>966</v>
      </c>
      <c r="W362" s="123"/>
      <c r="X362" s="123"/>
      <c r="Y362" s="123"/>
      <c r="Z362" s="123"/>
      <c r="AA362" s="123"/>
      <c r="AB362" s="123"/>
      <c r="AC362" s="123"/>
      <c r="AD362" s="123"/>
      <c r="AE362" s="123"/>
    </row>
    <row r="363" spans="1:31" s="2" customFormat="1" ht="31.5">
      <c r="A363" s="117"/>
      <c r="B363" s="135"/>
      <c r="C363" s="116" t="s">
        <v>761</v>
      </c>
      <c r="D363" s="273"/>
      <c r="E363" s="273"/>
      <c r="F363" s="305"/>
      <c r="G363" s="123"/>
      <c r="H363" s="123"/>
      <c r="I363" s="123"/>
      <c r="J363" s="306"/>
      <c r="K363" s="273"/>
      <c r="L363" s="116"/>
      <c r="M363" s="123">
        <v>54.2</v>
      </c>
      <c r="N363" s="123"/>
      <c r="O363" s="123"/>
      <c r="P363" s="123"/>
      <c r="Q363" s="123" t="s">
        <v>227</v>
      </c>
      <c r="R363" s="123"/>
      <c r="S363" s="123"/>
      <c r="T363" s="123"/>
      <c r="U363" s="305"/>
      <c r="V363" s="123" t="s">
        <v>966</v>
      </c>
      <c r="W363" s="123"/>
      <c r="X363" s="123"/>
      <c r="Y363" s="123"/>
      <c r="Z363" s="123"/>
      <c r="AA363" s="123"/>
      <c r="AB363" s="44"/>
      <c r="AC363" s="44"/>
      <c r="AD363" s="44"/>
      <c r="AE363" s="44"/>
    </row>
    <row r="364" spans="1:31" s="2" customFormat="1" ht="45" customHeight="1">
      <c r="A364" s="117"/>
      <c r="B364" s="135"/>
      <c r="C364" s="116" t="s">
        <v>762</v>
      </c>
      <c r="D364" s="273"/>
      <c r="E364" s="273"/>
      <c r="F364" s="305"/>
      <c r="G364" s="123"/>
      <c r="H364" s="123"/>
      <c r="I364" s="123"/>
      <c r="J364" s="306"/>
      <c r="K364" s="273"/>
      <c r="L364" s="116"/>
      <c r="M364" s="123">
        <v>54.9</v>
      </c>
      <c r="N364" s="123"/>
      <c r="O364" s="123"/>
      <c r="P364" s="123"/>
      <c r="Q364" s="123" t="s">
        <v>227</v>
      </c>
      <c r="R364" s="123"/>
      <c r="S364" s="123"/>
      <c r="T364" s="123"/>
      <c r="U364" s="305"/>
      <c r="V364" s="123" t="s">
        <v>966</v>
      </c>
      <c r="W364" s="123"/>
      <c r="X364" s="123"/>
      <c r="Y364" s="123"/>
      <c r="Z364" s="123"/>
      <c r="AA364" s="123"/>
      <c r="AB364" s="44"/>
      <c r="AC364" s="44"/>
      <c r="AD364" s="44"/>
      <c r="AE364" s="44"/>
    </row>
    <row r="365" spans="1:31" s="14" customFormat="1" ht="75" customHeight="1">
      <c r="A365" s="117"/>
      <c r="B365" s="116"/>
      <c r="C365" s="116" t="s">
        <v>764</v>
      </c>
      <c r="D365" s="273" t="s">
        <v>766</v>
      </c>
      <c r="E365" s="273" t="s">
        <v>767</v>
      </c>
      <c r="F365" s="305" t="s">
        <v>768</v>
      </c>
      <c r="G365" s="123"/>
      <c r="H365" s="123"/>
      <c r="I365" s="123"/>
      <c r="J365" s="307" t="s">
        <v>769</v>
      </c>
      <c r="K365" s="273" t="s">
        <v>763</v>
      </c>
      <c r="L365" s="116"/>
      <c r="M365" s="123">
        <v>53.6</v>
      </c>
      <c r="N365" s="123"/>
      <c r="O365" s="123"/>
      <c r="P365" s="123"/>
      <c r="Q365" s="123" t="s">
        <v>227</v>
      </c>
      <c r="R365" s="305" t="s">
        <v>966</v>
      </c>
      <c r="S365" s="123"/>
      <c r="T365" s="123"/>
      <c r="U365" s="123"/>
      <c r="V365" s="123" t="s">
        <v>966</v>
      </c>
      <c r="W365" s="123"/>
      <c r="X365" s="123"/>
      <c r="Y365" s="123"/>
      <c r="Z365" s="123"/>
      <c r="AA365" s="123"/>
      <c r="AB365" s="123"/>
      <c r="AC365" s="123"/>
      <c r="AD365" s="123"/>
      <c r="AE365" s="123"/>
    </row>
    <row r="366" spans="1:31" s="14" customFormat="1" ht="39" customHeight="1">
      <c r="A366" s="117"/>
      <c r="B366" s="116"/>
      <c r="C366" s="116" t="s">
        <v>765</v>
      </c>
      <c r="D366" s="273"/>
      <c r="E366" s="273"/>
      <c r="F366" s="305"/>
      <c r="G366" s="123"/>
      <c r="H366" s="123"/>
      <c r="I366" s="123"/>
      <c r="J366" s="307"/>
      <c r="K366" s="273"/>
      <c r="L366" s="116"/>
      <c r="M366" s="123">
        <v>53.2</v>
      </c>
      <c r="N366" s="123"/>
      <c r="O366" s="123"/>
      <c r="P366" s="123"/>
      <c r="Q366" s="123" t="s">
        <v>227</v>
      </c>
      <c r="R366" s="305"/>
      <c r="S366" s="123"/>
      <c r="T366" s="123"/>
      <c r="U366" s="123"/>
      <c r="V366" s="123" t="s">
        <v>966</v>
      </c>
      <c r="W366" s="123"/>
      <c r="X366" s="123"/>
      <c r="Y366" s="123"/>
      <c r="Z366" s="123"/>
      <c r="AA366" s="123"/>
      <c r="AB366" s="123"/>
      <c r="AC366" s="123"/>
      <c r="AD366" s="123"/>
      <c r="AE366" s="123"/>
    </row>
    <row r="367" spans="1:31" s="2" customFormat="1" ht="78.75">
      <c r="A367" s="117"/>
      <c r="B367" s="116"/>
      <c r="C367" s="116" t="s">
        <v>593</v>
      </c>
      <c r="D367" s="116" t="s">
        <v>594</v>
      </c>
      <c r="E367" s="116" t="s">
        <v>595</v>
      </c>
      <c r="F367" s="123" t="s">
        <v>596</v>
      </c>
      <c r="G367" s="123" t="s">
        <v>966</v>
      </c>
      <c r="H367" s="123"/>
      <c r="I367" s="123"/>
      <c r="J367" s="129" t="s">
        <v>597</v>
      </c>
      <c r="K367" s="116" t="s">
        <v>592</v>
      </c>
      <c r="L367" s="116"/>
      <c r="M367" s="123">
        <v>55.6</v>
      </c>
      <c r="N367" s="123"/>
      <c r="O367" s="123"/>
      <c r="P367" s="123"/>
      <c r="Q367" s="123" t="s">
        <v>227</v>
      </c>
      <c r="R367" s="123"/>
      <c r="S367" s="123"/>
      <c r="T367" s="123"/>
      <c r="U367" s="123" t="s">
        <v>966</v>
      </c>
      <c r="V367" s="123" t="s">
        <v>966</v>
      </c>
      <c r="W367" s="123"/>
      <c r="X367" s="123"/>
      <c r="Y367" s="123"/>
      <c r="Z367" s="123"/>
      <c r="AA367" s="123"/>
      <c r="AB367" s="44"/>
      <c r="AC367" s="44"/>
      <c r="AD367" s="44"/>
      <c r="AE367" s="44"/>
    </row>
    <row r="368" spans="1:31" s="2" customFormat="1" ht="48.75" customHeight="1">
      <c r="A368" s="117"/>
      <c r="B368" s="116"/>
      <c r="C368" s="116" t="s">
        <v>609</v>
      </c>
      <c r="D368" s="273" t="s">
        <v>610</v>
      </c>
      <c r="E368" s="273" t="s">
        <v>611</v>
      </c>
      <c r="F368" s="273" t="s">
        <v>612</v>
      </c>
      <c r="G368" s="116"/>
      <c r="H368" s="116"/>
      <c r="I368" s="116"/>
      <c r="J368" s="307" t="s">
        <v>613</v>
      </c>
      <c r="K368" s="273" t="s">
        <v>592</v>
      </c>
      <c r="L368" s="116"/>
      <c r="M368" s="116">
        <v>53.4</v>
      </c>
      <c r="N368" s="116"/>
      <c r="O368" s="116"/>
      <c r="P368" s="116"/>
      <c r="Q368" s="123" t="s">
        <v>227</v>
      </c>
      <c r="R368" s="123"/>
      <c r="S368" s="305" t="s">
        <v>966</v>
      </c>
      <c r="T368" s="123"/>
      <c r="U368" s="123"/>
      <c r="V368" s="123" t="s">
        <v>966</v>
      </c>
      <c r="W368" s="123"/>
      <c r="X368" s="123"/>
      <c r="Y368" s="123"/>
      <c r="Z368" s="123"/>
      <c r="AA368" s="123"/>
      <c r="AB368" s="44"/>
      <c r="AC368" s="44"/>
      <c r="AD368" s="44"/>
      <c r="AE368" s="44"/>
    </row>
    <row r="369" spans="1:31" s="2" customFormat="1" ht="48.75" customHeight="1">
      <c r="A369" s="117"/>
      <c r="B369" s="116"/>
      <c r="C369" s="116" t="s">
        <v>614</v>
      </c>
      <c r="D369" s="273"/>
      <c r="E369" s="273"/>
      <c r="F369" s="273"/>
      <c r="G369" s="116"/>
      <c r="H369" s="116"/>
      <c r="I369" s="116"/>
      <c r="J369" s="307"/>
      <c r="K369" s="273"/>
      <c r="L369" s="116"/>
      <c r="M369" s="116">
        <v>52.7</v>
      </c>
      <c r="N369" s="116"/>
      <c r="O369" s="116"/>
      <c r="P369" s="116"/>
      <c r="Q369" s="123" t="s">
        <v>227</v>
      </c>
      <c r="R369" s="123"/>
      <c r="S369" s="305"/>
      <c r="T369" s="123"/>
      <c r="U369" s="123"/>
      <c r="V369" s="123" t="s">
        <v>966</v>
      </c>
      <c r="W369" s="123"/>
      <c r="X369" s="123"/>
      <c r="Y369" s="123"/>
      <c r="Z369" s="123"/>
      <c r="AA369" s="123"/>
      <c r="AB369" s="44"/>
      <c r="AC369" s="44"/>
      <c r="AD369" s="44"/>
      <c r="AE369" s="44"/>
    </row>
    <row r="370" spans="1:31" s="2" customFormat="1" ht="34.5" customHeight="1">
      <c r="A370" s="117"/>
      <c r="B370" s="116"/>
      <c r="C370" s="116" t="s">
        <v>615</v>
      </c>
      <c r="D370" s="273"/>
      <c r="E370" s="273"/>
      <c r="F370" s="273"/>
      <c r="G370" s="116"/>
      <c r="H370" s="116"/>
      <c r="I370" s="116"/>
      <c r="J370" s="307"/>
      <c r="K370" s="273"/>
      <c r="L370" s="116"/>
      <c r="M370" s="116">
        <v>54</v>
      </c>
      <c r="N370" s="116"/>
      <c r="O370" s="116"/>
      <c r="P370" s="116"/>
      <c r="Q370" s="123" t="s">
        <v>227</v>
      </c>
      <c r="R370" s="123"/>
      <c r="S370" s="305"/>
      <c r="T370" s="123"/>
      <c r="U370" s="123"/>
      <c r="V370" s="123" t="s">
        <v>966</v>
      </c>
      <c r="W370" s="123"/>
      <c r="X370" s="123"/>
      <c r="Y370" s="123"/>
      <c r="Z370" s="123"/>
      <c r="AA370" s="123"/>
      <c r="AB370" s="44"/>
      <c r="AC370" s="44"/>
      <c r="AD370" s="44"/>
      <c r="AE370" s="44"/>
    </row>
    <row r="371" spans="1:31" s="2" customFormat="1">
      <c r="A371" s="117"/>
      <c r="B371" s="116"/>
      <c r="C371" s="116"/>
      <c r="D371" s="116"/>
      <c r="E371" s="116"/>
      <c r="F371" s="123"/>
      <c r="G371" s="123"/>
      <c r="H371" s="123"/>
      <c r="I371" s="123"/>
      <c r="J371" s="129"/>
      <c r="K371" s="116"/>
      <c r="L371" s="95"/>
      <c r="M371" s="123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  <c r="Z371" s="123"/>
      <c r="AA371" s="123"/>
      <c r="AB371" s="44"/>
      <c r="AC371" s="44"/>
      <c r="AD371" s="44"/>
      <c r="AE371" s="44"/>
    </row>
    <row r="372" spans="1:31" s="2" customFormat="1">
      <c r="A372" s="117"/>
      <c r="B372" s="116"/>
      <c r="C372" s="116"/>
      <c r="D372" s="116"/>
      <c r="E372" s="116"/>
      <c r="F372" s="123"/>
      <c r="G372" s="123"/>
      <c r="H372" s="123"/>
      <c r="I372" s="123"/>
      <c r="J372" s="129"/>
      <c r="K372" s="116"/>
      <c r="L372" s="95"/>
      <c r="M372" s="123"/>
      <c r="N372" s="123"/>
      <c r="O372" s="123"/>
      <c r="P372" s="123"/>
      <c r="Q372" s="123"/>
      <c r="R372" s="123"/>
      <c r="S372" s="123"/>
      <c r="T372" s="123"/>
      <c r="U372" s="123"/>
      <c r="V372" s="123"/>
      <c r="W372" s="123"/>
      <c r="X372" s="123"/>
      <c r="Y372" s="123"/>
      <c r="Z372" s="123"/>
      <c r="AA372" s="123"/>
      <c r="AB372" s="44"/>
      <c r="AC372" s="44"/>
      <c r="AD372" s="44"/>
      <c r="AE372" s="44"/>
    </row>
    <row r="373" spans="1:31" s="14" customFormat="1" ht="47.25">
      <c r="A373" s="117"/>
      <c r="B373" s="116"/>
      <c r="C373" s="116" t="s">
        <v>475</v>
      </c>
      <c r="D373" s="273" t="s">
        <v>476</v>
      </c>
      <c r="E373" s="273" t="s">
        <v>477</v>
      </c>
      <c r="F373" s="305" t="s">
        <v>478</v>
      </c>
      <c r="G373" s="123"/>
      <c r="H373" s="123"/>
      <c r="I373" s="123"/>
      <c r="J373" s="306" t="s">
        <v>479</v>
      </c>
      <c r="K373" s="116" t="s">
        <v>474</v>
      </c>
      <c r="L373" s="116"/>
      <c r="M373" s="123">
        <v>54</v>
      </c>
      <c r="N373" s="123"/>
      <c r="O373" s="123"/>
      <c r="P373" s="123"/>
      <c r="Q373" s="123" t="s">
        <v>227</v>
      </c>
      <c r="R373" s="305" t="s">
        <v>966</v>
      </c>
      <c r="S373" s="123"/>
      <c r="T373" s="123"/>
      <c r="U373" s="123"/>
      <c r="V373" s="123" t="s">
        <v>966</v>
      </c>
      <c r="W373" s="123"/>
      <c r="X373" s="123"/>
      <c r="Y373" s="123"/>
      <c r="Z373" s="123"/>
      <c r="AA373" s="123"/>
      <c r="AB373" s="123"/>
      <c r="AC373" s="123"/>
      <c r="AD373" s="123"/>
      <c r="AE373" s="123"/>
    </row>
    <row r="374" spans="1:31" s="14" customFormat="1" ht="75" customHeight="1">
      <c r="A374" s="117"/>
      <c r="B374" s="116"/>
      <c r="C374" s="116" t="s">
        <v>770</v>
      </c>
      <c r="D374" s="273"/>
      <c r="E374" s="273"/>
      <c r="F374" s="305"/>
      <c r="G374" s="123"/>
      <c r="H374" s="123"/>
      <c r="I374" s="123"/>
      <c r="J374" s="306"/>
      <c r="K374" s="273" t="s">
        <v>772</v>
      </c>
      <c r="L374" s="116"/>
      <c r="M374" s="123">
        <v>56.1</v>
      </c>
      <c r="N374" s="123"/>
      <c r="O374" s="123"/>
      <c r="P374" s="123"/>
      <c r="Q374" s="123" t="s">
        <v>227</v>
      </c>
      <c r="R374" s="305"/>
      <c r="S374" s="123"/>
      <c r="T374" s="123"/>
      <c r="U374" s="123"/>
      <c r="V374" s="123" t="s">
        <v>966</v>
      </c>
      <c r="W374" s="123"/>
      <c r="X374" s="123"/>
      <c r="Y374" s="123"/>
      <c r="Z374" s="123"/>
      <c r="AA374" s="123"/>
      <c r="AB374" s="123"/>
      <c r="AC374" s="123"/>
      <c r="AD374" s="123"/>
      <c r="AE374" s="123"/>
    </row>
    <row r="375" spans="1:31" s="14" customFormat="1" ht="38.25" customHeight="1">
      <c r="A375" s="117"/>
      <c r="B375" s="116"/>
      <c r="C375" s="116" t="s">
        <v>771</v>
      </c>
      <c r="D375" s="273"/>
      <c r="E375" s="273"/>
      <c r="F375" s="305"/>
      <c r="G375" s="123"/>
      <c r="H375" s="123"/>
      <c r="I375" s="123"/>
      <c r="J375" s="306"/>
      <c r="K375" s="273"/>
      <c r="L375" s="116"/>
      <c r="M375" s="123">
        <v>55.9</v>
      </c>
      <c r="N375" s="123"/>
      <c r="O375" s="123"/>
      <c r="P375" s="123"/>
      <c r="Q375" s="123" t="s">
        <v>227</v>
      </c>
      <c r="R375" s="305"/>
      <c r="S375" s="123"/>
      <c r="T375" s="123"/>
      <c r="U375" s="123"/>
      <c r="V375" s="123" t="s">
        <v>966</v>
      </c>
      <c r="W375" s="123"/>
      <c r="X375" s="123"/>
      <c r="Y375" s="123"/>
      <c r="Z375" s="123"/>
      <c r="AA375" s="123"/>
      <c r="AB375" s="123"/>
      <c r="AC375" s="123"/>
      <c r="AD375" s="123"/>
      <c r="AE375" s="123"/>
    </row>
    <row r="376" spans="1:31" s="14" customFormat="1">
      <c r="A376" s="117"/>
      <c r="B376" s="116"/>
      <c r="C376" s="116"/>
      <c r="D376" s="54"/>
      <c r="E376" s="54"/>
      <c r="F376" s="63"/>
      <c r="G376" s="123"/>
      <c r="H376" s="123"/>
      <c r="I376" s="123"/>
      <c r="J376" s="56"/>
      <c r="K376" s="116"/>
      <c r="L376" s="95"/>
      <c r="M376" s="123"/>
      <c r="N376" s="123"/>
      <c r="O376" s="123"/>
      <c r="P376" s="123"/>
      <c r="Q376" s="123"/>
      <c r="R376" s="63"/>
      <c r="S376" s="123"/>
      <c r="T376" s="123"/>
      <c r="U376" s="123"/>
      <c r="V376" s="123"/>
      <c r="W376" s="123"/>
      <c r="X376" s="123"/>
      <c r="Y376" s="123"/>
      <c r="Z376" s="123"/>
      <c r="AA376" s="123"/>
      <c r="AB376" s="123"/>
      <c r="AC376" s="123"/>
      <c r="AD376" s="123"/>
      <c r="AE376" s="123"/>
    </row>
    <row r="377" spans="1:31" s="14" customFormat="1" ht="63">
      <c r="A377" s="117"/>
      <c r="B377" s="116"/>
      <c r="C377" s="116" t="s">
        <v>773</v>
      </c>
      <c r="D377" s="54" t="s">
        <v>134</v>
      </c>
      <c r="E377" s="54" t="s">
        <v>135</v>
      </c>
      <c r="F377" s="63" t="s">
        <v>136</v>
      </c>
      <c r="G377" s="123"/>
      <c r="H377" s="123"/>
      <c r="I377" s="123"/>
      <c r="J377" s="56" t="s">
        <v>137</v>
      </c>
      <c r="K377" s="116" t="s">
        <v>774</v>
      </c>
      <c r="L377" s="116"/>
      <c r="M377" s="123">
        <v>55.1</v>
      </c>
      <c r="N377" s="123"/>
      <c r="O377" s="123"/>
      <c r="P377" s="123"/>
      <c r="Q377" s="123" t="s">
        <v>227</v>
      </c>
      <c r="R377" s="96" t="s">
        <v>1685</v>
      </c>
      <c r="S377" s="123"/>
      <c r="T377" s="123"/>
      <c r="U377" s="123"/>
      <c r="V377" s="123" t="s">
        <v>966</v>
      </c>
      <c r="W377" s="123"/>
      <c r="X377" s="123"/>
      <c r="Y377" s="123"/>
      <c r="Z377" s="123"/>
      <c r="AA377" s="123"/>
      <c r="AB377" s="123"/>
      <c r="AC377" s="123"/>
      <c r="AD377" s="123"/>
      <c r="AE377" s="123"/>
    </row>
    <row r="378" spans="1:31" s="14" customFormat="1" ht="63">
      <c r="A378" s="117"/>
      <c r="B378" s="116"/>
      <c r="C378" s="116" t="s">
        <v>786</v>
      </c>
      <c r="D378" s="116" t="s">
        <v>787</v>
      </c>
      <c r="E378" s="116" t="s">
        <v>788</v>
      </c>
      <c r="F378" s="123" t="s">
        <v>789</v>
      </c>
      <c r="G378" s="123"/>
      <c r="H378" s="123"/>
      <c r="I378" s="123"/>
      <c r="J378" s="129" t="s">
        <v>790</v>
      </c>
      <c r="K378" s="116" t="s">
        <v>774</v>
      </c>
      <c r="L378" s="116"/>
      <c r="M378" s="123">
        <v>61.6</v>
      </c>
      <c r="N378" s="123"/>
      <c r="O378" s="123"/>
      <c r="P378" s="123"/>
      <c r="Q378" s="123" t="s">
        <v>227</v>
      </c>
      <c r="R378" s="123"/>
      <c r="S378" s="123" t="s">
        <v>966</v>
      </c>
      <c r="T378" s="123"/>
      <c r="U378" s="123"/>
      <c r="V378" s="123" t="s">
        <v>966</v>
      </c>
      <c r="W378" s="123"/>
      <c r="X378" s="123"/>
      <c r="Y378" s="123"/>
      <c r="Z378" s="123"/>
      <c r="AA378" s="123"/>
      <c r="AB378" s="123"/>
      <c r="AC378" s="123"/>
      <c r="AD378" s="123"/>
      <c r="AE378" s="123"/>
    </row>
    <row r="379" spans="1:31" s="166" customFormat="1" ht="47.25">
      <c r="A379" s="167"/>
      <c r="B379" s="164"/>
      <c r="C379" s="164" t="s">
        <v>1968</v>
      </c>
      <c r="D379" s="164" t="s">
        <v>1971</v>
      </c>
      <c r="E379" s="164" t="s">
        <v>1972</v>
      </c>
      <c r="F379" s="163" t="s">
        <v>99</v>
      </c>
      <c r="G379" s="163"/>
      <c r="H379" s="163"/>
      <c r="I379" s="163" t="s">
        <v>966</v>
      </c>
      <c r="J379" s="176" t="s">
        <v>1973</v>
      </c>
      <c r="K379" s="164" t="s">
        <v>1850</v>
      </c>
      <c r="L379" s="164"/>
      <c r="M379" s="163">
        <v>61</v>
      </c>
      <c r="N379" s="163"/>
      <c r="O379" s="163"/>
      <c r="P379" s="163"/>
      <c r="Q379" s="163" t="s">
        <v>227</v>
      </c>
      <c r="R379" s="163"/>
      <c r="S379" s="163" t="s">
        <v>966</v>
      </c>
      <c r="T379" s="163"/>
      <c r="U379" s="163"/>
      <c r="V379" s="163" t="s">
        <v>966</v>
      </c>
      <c r="W379" s="163"/>
      <c r="X379" s="163"/>
      <c r="Y379" s="163"/>
      <c r="Z379" s="163"/>
      <c r="AA379" s="163"/>
      <c r="AB379" s="163"/>
      <c r="AC379" s="163"/>
      <c r="AD379" s="163"/>
      <c r="AE379" s="163"/>
    </row>
    <row r="380" spans="1:31" s="166" customFormat="1" ht="63" customHeight="1">
      <c r="A380" s="167"/>
      <c r="B380" s="164"/>
      <c r="C380" s="164" t="s">
        <v>1969</v>
      </c>
      <c r="D380" s="253" t="s">
        <v>1974</v>
      </c>
      <c r="E380" s="253" t="s">
        <v>1975</v>
      </c>
      <c r="F380" s="259" t="s">
        <v>1976</v>
      </c>
      <c r="G380" s="259" t="s">
        <v>966</v>
      </c>
      <c r="H380" s="163"/>
      <c r="I380" s="163"/>
      <c r="J380" s="256" t="s">
        <v>1977</v>
      </c>
      <c r="K380" s="253" t="s">
        <v>1850</v>
      </c>
      <c r="L380" s="164"/>
      <c r="M380" s="163">
        <v>67</v>
      </c>
      <c r="N380" s="163"/>
      <c r="O380" s="163"/>
      <c r="P380" s="163"/>
      <c r="Q380" s="163" t="s">
        <v>227</v>
      </c>
      <c r="R380" s="163"/>
      <c r="S380" s="163"/>
      <c r="T380" s="163"/>
      <c r="U380" s="259" t="s">
        <v>966</v>
      </c>
      <c r="V380" s="163" t="s">
        <v>966</v>
      </c>
      <c r="W380" s="163"/>
      <c r="X380" s="163"/>
      <c r="Y380" s="163"/>
      <c r="Z380" s="163"/>
      <c r="AA380" s="163"/>
      <c r="AB380" s="163"/>
      <c r="AC380" s="163"/>
      <c r="AD380" s="163"/>
      <c r="AE380" s="163"/>
    </row>
    <row r="381" spans="1:31" s="169" customFormat="1" ht="45.75" customHeight="1">
      <c r="A381" s="163"/>
      <c r="B381" s="183"/>
      <c r="C381" s="164" t="s">
        <v>1970</v>
      </c>
      <c r="D381" s="255"/>
      <c r="E381" s="255"/>
      <c r="F381" s="261"/>
      <c r="G381" s="261"/>
      <c r="H381" s="164"/>
      <c r="I381" s="164"/>
      <c r="J381" s="258"/>
      <c r="K381" s="255"/>
      <c r="L381" s="164"/>
      <c r="M381" s="163">
        <v>67</v>
      </c>
      <c r="N381" s="168"/>
      <c r="O381" s="168"/>
      <c r="P381" s="168"/>
      <c r="Q381" s="163" t="s">
        <v>227</v>
      </c>
      <c r="R381" s="164"/>
      <c r="S381" s="163"/>
      <c r="T381" s="163"/>
      <c r="U381" s="261"/>
      <c r="V381" s="164" t="s">
        <v>966</v>
      </c>
      <c r="W381" s="164"/>
      <c r="X381" s="164"/>
      <c r="Y381" s="164"/>
      <c r="Z381" s="164"/>
      <c r="AA381" s="164"/>
      <c r="AB381" s="168"/>
      <c r="AC381" s="168"/>
      <c r="AD381" s="168"/>
      <c r="AE381" s="168"/>
    </row>
    <row r="382" spans="1:31" s="2" customFormat="1">
      <c r="A382" s="123"/>
      <c r="B382" s="135"/>
      <c r="C382" s="116"/>
      <c r="D382" s="123"/>
      <c r="E382" s="123"/>
      <c r="F382" s="116"/>
      <c r="G382" s="116"/>
      <c r="H382" s="116"/>
      <c r="I382" s="116"/>
      <c r="J382" s="130"/>
      <c r="K382" s="116"/>
      <c r="L382" s="116"/>
      <c r="M382" s="123"/>
      <c r="N382" s="44"/>
      <c r="O382" s="44"/>
      <c r="P382" s="44"/>
      <c r="Q382" s="44"/>
      <c r="R382" s="116"/>
      <c r="S382" s="123"/>
      <c r="T382" s="123"/>
      <c r="U382" s="116"/>
      <c r="V382" s="116"/>
      <c r="W382" s="116"/>
      <c r="X382" s="116"/>
      <c r="Y382" s="116"/>
      <c r="Z382" s="116"/>
      <c r="AA382" s="116"/>
      <c r="AB382" s="44"/>
      <c r="AC382" s="44"/>
      <c r="AD382" s="44"/>
      <c r="AE382" s="44"/>
    </row>
    <row r="383" spans="1:31" s="2" customFormat="1">
      <c r="A383" s="123"/>
      <c r="B383" s="135"/>
      <c r="C383" s="116"/>
      <c r="D383" s="123"/>
      <c r="E383" s="123"/>
      <c r="F383" s="116"/>
      <c r="G383" s="116"/>
      <c r="H383" s="116"/>
      <c r="I383" s="116"/>
      <c r="J383" s="130"/>
      <c r="K383" s="116"/>
      <c r="L383" s="116"/>
      <c r="M383" s="123"/>
      <c r="N383" s="44"/>
      <c r="O383" s="44"/>
      <c r="P383" s="44"/>
      <c r="Q383" s="44"/>
      <c r="R383" s="116"/>
      <c r="S383" s="123"/>
      <c r="T383" s="123"/>
      <c r="U383" s="116"/>
      <c r="V383" s="116"/>
      <c r="W383" s="116"/>
      <c r="X383" s="116"/>
      <c r="Y383" s="116"/>
      <c r="Z383" s="116"/>
      <c r="AA383" s="116"/>
      <c r="AB383" s="44"/>
      <c r="AC383" s="44"/>
      <c r="AD383" s="44"/>
      <c r="AE383" s="44"/>
    </row>
    <row r="384" spans="1:31" s="17" customFormat="1" ht="31.5">
      <c r="A384" s="117">
        <v>30</v>
      </c>
      <c r="B384" s="118" t="s">
        <v>922</v>
      </c>
      <c r="C384" s="118">
        <f>COUNTA(C385:C391)</f>
        <v>3</v>
      </c>
      <c r="D384" s="117">
        <f>COUNTA(D385:D391)</f>
        <v>2</v>
      </c>
      <c r="E384" s="117">
        <f t="shared" ref="E384:I384" si="35">COUNTA(E385:E391)</f>
        <v>2</v>
      </c>
      <c r="F384" s="117">
        <f t="shared" si="35"/>
        <v>2</v>
      </c>
      <c r="G384" s="117">
        <f t="shared" si="35"/>
        <v>1</v>
      </c>
      <c r="H384" s="117">
        <f t="shared" si="35"/>
        <v>0</v>
      </c>
      <c r="I384" s="117">
        <f t="shared" si="35"/>
        <v>0</v>
      </c>
      <c r="J384" s="118"/>
      <c r="K384" s="117"/>
      <c r="L384" s="117"/>
      <c r="M384" s="117"/>
      <c r="N384" s="117">
        <f t="shared" ref="N384:AA384" si="36">COUNTA(N385:N391)</f>
        <v>0</v>
      </c>
      <c r="O384" s="117">
        <f t="shared" si="36"/>
        <v>0</v>
      </c>
      <c r="P384" s="117">
        <f t="shared" si="36"/>
        <v>0</v>
      </c>
      <c r="Q384" s="117">
        <f t="shared" si="36"/>
        <v>3</v>
      </c>
      <c r="R384" s="117">
        <f t="shared" si="36"/>
        <v>0</v>
      </c>
      <c r="S384" s="117">
        <f t="shared" si="36"/>
        <v>1</v>
      </c>
      <c r="T384" s="117">
        <f t="shared" si="36"/>
        <v>1</v>
      </c>
      <c r="U384" s="117">
        <f t="shared" si="36"/>
        <v>0</v>
      </c>
      <c r="V384" s="117">
        <f t="shared" si="36"/>
        <v>3</v>
      </c>
      <c r="W384" s="117">
        <f t="shared" si="36"/>
        <v>0</v>
      </c>
      <c r="X384" s="117">
        <f t="shared" si="36"/>
        <v>0</v>
      </c>
      <c r="Y384" s="117">
        <f t="shared" si="36"/>
        <v>0</v>
      </c>
      <c r="Z384" s="117">
        <f t="shared" si="36"/>
        <v>0</v>
      </c>
      <c r="AA384" s="117">
        <f t="shared" si="36"/>
        <v>0</v>
      </c>
      <c r="AB384" s="117"/>
      <c r="AC384" s="117"/>
      <c r="AD384" s="117"/>
      <c r="AE384" s="117"/>
    </row>
    <row r="385" spans="1:31" s="14" customFormat="1" ht="47.25">
      <c r="A385" s="117"/>
      <c r="B385" s="116"/>
      <c r="C385" s="116" t="s">
        <v>480</v>
      </c>
      <c r="D385" s="116" t="s">
        <v>481</v>
      </c>
      <c r="E385" s="116" t="s">
        <v>482</v>
      </c>
      <c r="F385" s="123" t="s">
        <v>483</v>
      </c>
      <c r="G385" s="123" t="s">
        <v>966</v>
      </c>
      <c r="H385" s="123"/>
      <c r="I385" s="123"/>
      <c r="J385" s="130" t="s">
        <v>484</v>
      </c>
      <c r="K385" s="116" t="s">
        <v>474</v>
      </c>
      <c r="L385" s="116"/>
      <c r="M385" s="123">
        <v>53</v>
      </c>
      <c r="N385" s="123"/>
      <c r="O385" s="123"/>
      <c r="P385" s="123"/>
      <c r="Q385" s="123" t="s">
        <v>227</v>
      </c>
      <c r="R385" s="123"/>
      <c r="S385" s="123"/>
      <c r="T385" s="123" t="s">
        <v>966</v>
      </c>
      <c r="U385" s="123"/>
      <c r="V385" s="123" t="s">
        <v>966</v>
      </c>
      <c r="W385" s="123"/>
      <c r="X385" s="123"/>
      <c r="Y385" s="123"/>
      <c r="Z385" s="123"/>
      <c r="AA385" s="123"/>
      <c r="AB385" s="123"/>
      <c r="AC385" s="123"/>
      <c r="AD385" s="123"/>
      <c r="AE385" s="123"/>
    </row>
    <row r="386" spans="1:31" s="166" customFormat="1" ht="26.25" customHeight="1">
      <c r="A386" s="167"/>
      <c r="B386" s="164"/>
      <c r="C386" s="164" t="s">
        <v>1983</v>
      </c>
      <c r="D386" s="253" t="s">
        <v>1985</v>
      </c>
      <c r="E386" s="253" t="s">
        <v>1986</v>
      </c>
      <c r="F386" s="259" t="s">
        <v>1987</v>
      </c>
      <c r="G386" s="163"/>
      <c r="H386" s="163"/>
      <c r="I386" s="163"/>
      <c r="J386" s="256" t="s">
        <v>1988</v>
      </c>
      <c r="K386" s="253" t="s">
        <v>1850</v>
      </c>
      <c r="L386" s="164"/>
      <c r="M386" s="163">
        <v>62</v>
      </c>
      <c r="N386" s="163"/>
      <c r="O386" s="163"/>
      <c r="P386" s="163"/>
      <c r="Q386" s="163" t="s">
        <v>227</v>
      </c>
      <c r="R386" s="163"/>
      <c r="S386" s="259" t="s">
        <v>966</v>
      </c>
      <c r="T386" s="163"/>
      <c r="U386" s="163"/>
      <c r="V386" s="163" t="s">
        <v>966</v>
      </c>
      <c r="W386" s="163"/>
      <c r="X386" s="163"/>
      <c r="Y386" s="163"/>
      <c r="Z386" s="163"/>
      <c r="AA386" s="163"/>
      <c r="AB386" s="163"/>
      <c r="AC386" s="163"/>
      <c r="AD386" s="163"/>
      <c r="AE386" s="163"/>
    </row>
    <row r="387" spans="1:31" s="166" customFormat="1" ht="26.25" customHeight="1">
      <c r="A387" s="167"/>
      <c r="B387" s="164"/>
      <c r="C387" s="164" t="s">
        <v>1984</v>
      </c>
      <c r="D387" s="255"/>
      <c r="E387" s="255"/>
      <c r="F387" s="261"/>
      <c r="G387" s="163"/>
      <c r="H387" s="163"/>
      <c r="I387" s="163"/>
      <c r="J387" s="258"/>
      <c r="K387" s="255"/>
      <c r="L387" s="164"/>
      <c r="M387" s="163">
        <v>62</v>
      </c>
      <c r="N387" s="163"/>
      <c r="O387" s="163"/>
      <c r="P387" s="163"/>
      <c r="Q387" s="163" t="s">
        <v>227</v>
      </c>
      <c r="R387" s="163"/>
      <c r="S387" s="261"/>
      <c r="T387" s="163"/>
      <c r="U387" s="163"/>
      <c r="V387" s="163" t="s">
        <v>966</v>
      </c>
      <c r="W387" s="163"/>
      <c r="X387" s="163"/>
      <c r="Y387" s="163"/>
      <c r="Z387" s="163"/>
      <c r="AA387" s="163"/>
      <c r="AB387" s="163"/>
      <c r="AC387" s="163"/>
      <c r="AD387" s="163"/>
      <c r="AE387" s="163"/>
    </row>
    <row r="388" spans="1:31" s="14" customFormat="1">
      <c r="A388" s="117"/>
      <c r="B388" s="116"/>
      <c r="C388" s="116"/>
      <c r="D388" s="116"/>
      <c r="E388" s="116"/>
      <c r="F388" s="123"/>
      <c r="G388" s="123"/>
      <c r="H388" s="123"/>
      <c r="I388" s="123"/>
      <c r="J388" s="130"/>
      <c r="K388" s="116"/>
      <c r="L388" s="116"/>
      <c r="M388" s="123"/>
      <c r="N388" s="123"/>
      <c r="O388" s="123"/>
      <c r="P388" s="123"/>
      <c r="Q388" s="123"/>
      <c r="R388" s="123"/>
      <c r="S388" s="123"/>
      <c r="T388" s="123"/>
      <c r="U388" s="123"/>
      <c r="V388" s="123"/>
      <c r="W388" s="123"/>
      <c r="X388" s="123"/>
      <c r="Y388" s="123"/>
      <c r="Z388" s="123"/>
      <c r="AA388" s="123"/>
      <c r="AB388" s="123"/>
      <c r="AC388" s="123"/>
      <c r="AD388" s="123"/>
      <c r="AE388" s="123"/>
    </row>
    <row r="389" spans="1:31" s="14" customFormat="1">
      <c r="A389" s="117"/>
      <c r="B389" s="116"/>
      <c r="C389" s="116"/>
      <c r="D389" s="116"/>
      <c r="E389" s="116"/>
      <c r="F389" s="123"/>
      <c r="G389" s="123"/>
      <c r="H389" s="123"/>
      <c r="I389" s="123"/>
      <c r="J389" s="130"/>
      <c r="K389" s="116"/>
      <c r="L389" s="116"/>
      <c r="M389" s="123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  <c r="Z389" s="123"/>
      <c r="AA389" s="123"/>
      <c r="AB389" s="123"/>
      <c r="AC389" s="123"/>
      <c r="AD389" s="123"/>
      <c r="AE389" s="123"/>
    </row>
    <row r="390" spans="1:31" s="2" customFormat="1">
      <c r="A390" s="123"/>
      <c r="B390" s="135"/>
      <c r="C390" s="116"/>
      <c r="D390" s="123"/>
      <c r="E390" s="123"/>
      <c r="F390" s="116"/>
      <c r="G390" s="116"/>
      <c r="H390" s="116"/>
      <c r="I390" s="116"/>
      <c r="J390" s="130"/>
      <c r="K390" s="116"/>
      <c r="L390" s="116"/>
      <c r="M390" s="123"/>
      <c r="N390" s="44"/>
      <c r="O390" s="44"/>
      <c r="P390" s="44"/>
      <c r="Q390" s="44"/>
      <c r="R390" s="116"/>
      <c r="S390" s="123"/>
      <c r="T390" s="123"/>
      <c r="U390" s="116"/>
      <c r="V390" s="116"/>
      <c r="W390" s="116"/>
      <c r="X390" s="116"/>
      <c r="Y390" s="116"/>
      <c r="Z390" s="116"/>
      <c r="AA390" s="116"/>
      <c r="AB390" s="44"/>
      <c r="AC390" s="44"/>
      <c r="AD390" s="44"/>
      <c r="AE390" s="44"/>
    </row>
    <row r="391" spans="1:31" s="2" customFormat="1">
      <c r="A391" s="123"/>
      <c r="B391" s="135"/>
      <c r="C391" s="116"/>
      <c r="D391" s="123"/>
      <c r="E391" s="123"/>
      <c r="F391" s="116"/>
      <c r="G391" s="116"/>
      <c r="H391" s="116"/>
      <c r="I391" s="116"/>
      <c r="J391" s="130"/>
      <c r="K391" s="116"/>
      <c r="L391" s="116"/>
      <c r="M391" s="123"/>
      <c r="N391" s="44"/>
      <c r="O391" s="44"/>
      <c r="P391" s="44"/>
      <c r="Q391" s="44"/>
      <c r="R391" s="116"/>
      <c r="S391" s="123"/>
      <c r="T391" s="123"/>
      <c r="U391" s="116"/>
      <c r="V391" s="116"/>
      <c r="W391" s="116"/>
      <c r="X391" s="116"/>
      <c r="Y391" s="116"/>
      <c r="Z391" s="116"/>
      <c r="AA391" s="116"/>
      <c r="AB391" s="44"/>
      <c r="AC391" s="44"/>
      <c r="AD391" s="44"/>
      <c r="AE391" s="44"/>
    </row>
    <row r="392" spans="1:31" s="117" customFormat="1" ht="31.5">
      <c r="A392" s="117">
        <v>31</v>
      </c>
      <c r="B392" s="118" t="s">
        <v>923</v>
      </c>
      <c r="C392" s="118">
        <f>COUNTA(C393:C407)</f>
        <v>10</v>
      </c>
      <c r="D392" s="117">
        <f>COUNTA(D393:D407)</f>
        <v>9</v>
      </c>
      <c r="E392" s="117">
        <f t="shared" ref="E392:I392" si="37">COUNTA(E393:E407)</f>
        <v>9</v>
      </c>
      <c r="F392" s="117">
        <f t="shared" si="37"/>
        <v>9</v>
      </c>
      <c r="G392" s="117">
        <f t="shared" si="37"/>
        <v>1</v>
      </c>
      <c r="H392" s="117">
        <f t="shared" si="37"/>
        <v>1</v>
      </c>
      <c r="I392" s="117">
        <f t="shared" si="37"/>
        <v>0</v>
      </c>
      <c r="J392" s="118"/>
      <c r="N392" s="117">
        <f t="shared" ref="N392:AA392" si="38">COUNTA(N393:N407)</f>
        <v>0</v>
      </c>
      <c r="O392" s="117">
        <f t="shared" si="38"/>
        <v>0</v>
      </c>
      <c r="P392" s="117">
        <f t="shared" si="38"/>
        <v>0</v>
      </c>
      <c r="Q392" s="117">
        <f t="shared" si="38"/>
        <v>10</v>
      </c>
      <c r="R392" s="117">
        <f t="shared" si="38"/>
        <v>0</v>
      </c>
      <c r="S392" s="117">
        <f t="shared" si="38"/>
        <v>2</v>
      </c>
      <c r="T392" s="117">
        <f t="shared" si="38"/>
        <v>5</v>
      </c>
      <c r="U392" s="117">
        <f t="shared" si="38"/>
        <v>2</v>
      </c>
      <c r="V392" s="117">
        <f t="shared" si="38"/>
        <v>10</v>
      </c>
      <c r="W392" s="117">
        <f t="shared" si="38"/>
        <v>0</v>
      </c>
      <c r="X392" s="117">
        <f t="shared" si="38"/>
        <v>0</v>
      </c>
      <c r="Y392" s="117">
        <f t="shared" si="38"/>
        <v>0</v>
      </c>
      <c r="Z392" s="117">
        <f t="shared" si="38"/>
        <v>0</v>
      </c>
      <c r="AA392" s="117">
        <f t="shared" si="38"/>
        <v>0</v>
      </c>
    </row>
    <row r="393" spans="1:31" s="2" customFormat="1" ht="63">
      <c r="A393" s="17"/>
      <c r="B393" s="46"/>
      <c r="C393" s="116" t="s">
        <v>621</v>
      </c>
      <c r="D393" s="116" t="s">
        <v>1801</v>
      </c>
      <c r="E393" s="116" t="s">
        <v>622</v>
      </c>
      <c r="F393" s="123" t="s">
        <v>623</v>
      </c>
      <c r="G393" s="123"/>
      <c r="H393" s="123" t="s">
        <v>1685</v>
      </c>
      <c r="I393" s="123"/>
      <c r="J393" s="129" t="s">
        <v>624</v>
      </c>
      <c r="K393" s="116" t="s">
        <v>592</v>
      </c>
      <c r="L393" s="116"/>
      <c r="M393" s="123">
        <v>60.9</v>
      </c>
      <c r="N393" s="123"/>
      <c r="O393" s="123"/>
      <c r="P393" s="123"/>
      <c r="Q393" s="123" t="s">
        <v>227</v>
      </c>
      <c r="R393" s="123"/>
      <c r="S393" s="123" t="s">
        <v>966</v>
      </c>
      <c r="T393" s="123"/>
      <c r="U393" s="123"/>
      <c r="V393" s="123" t="s">
        <v>966</v>
      </c>
      <c r="W393" s="123"/>
      <c r="X393" s="123"/>
      <c r="Y393" s="123"/>
      <c r="Z393" s="123"/>
      <c r="AA393" s="123"/>
      <c r="AB393" s="44"/>
      <c r="AC393" s="44"/>
      <c r="AD393" s="44"/>
      <c r="AE393" s="44"/>
    </row>
    <row r="394" spans="1:31" s="14" customFormat="1" ht="63">
      <c r="A394" s="117"/>
      <c r="C394" s="116" t="s">
        <v>780</v>
      </c>
      <c r="D394" s="116" t="s">
        <v>781</v>
      </c>
      <c r="E394" s="116" t="s">
        <v>782</v>
      </c>
      <c r="F394" s="123" t="s">
        <v>783</v>
      </c>
      <c r="G394" s="123"/>
      <c r="H394" s="123"/>
      <c r="I394" s="123"/>
      <c r="J394" s="129" t="s">
        <v>784</v>
      </c>
      <c r="K394" s="116" t="s">
        <v>785</v>
      </c>
      <c r="L394" s="116"/>
      <c r="M394" s="123">
        <v>53.3</v>
      </c>
      <c r="N394" s="123"/>
      <c r="O394" s="123"/>
      <c r="P394" s="123"/>
      <c r="Q394" s="123" t="s">
        <v>227</v>
      </c>
      <c r="R394" s="123"/>
      <c r="S394" s="123"/>
      <c r="T394" s="123" t="s">
        <v>966</v>
      </c>
      <c r="U394" s="123"/>
      <c r="V394" s="123" t="s">
        <v>966</v>
      </c>
      <c r="W394" s="123"/>
      <c r="X394" s="123"/>
      <c r="Y394" s="123"/>
      <c r="Z394" s="123"/>
      <c r="AA394" s="123"/>
      <c r="AB394" s="123"/>
      <c r="AC394" s="123"/>
      <c r="AD394" s="123"/>
      <c r="AE394" s="123"/>
    </row>
    <row r="395" spans="1:31" s="2" customFormat="1" ht="63">
      <c r="A395" s="117"/>
      <c r="B395" s="118"/>
      <c r="C395" s="116" t="s">
        <v>616</v>
      </c>
      <c r="D395" s="116" t="s">
        <v>617</v>
      </c>
      <c r="E395" s="116" t="s">
        <v>618</v>
      </c>
      <c r="F395" s="123" t="s">
        <v>619</v>
      </c>
      <c r="G395" s="123"/>
      <c r="H395" s="123"/>
      <c r="I395" s="123"/>
      <c r="J395" s="129" t="s">
        <v>620</v>
      </c>
      <c r="K395" s="116" t="s">
        <v>592</v>
      </c>
      <c r="L395" s="116"/>
      <c r="M395" s="123">
        <v>59.1</v>
      </c>
      <c r="N395" s="123"/>
      <c r="O395" s="123"/>
      <c r="P395" s="123"/>
      <c r="Q395" s="123" t="s">
        <v>227</v>
      </c>
      <c r="R395" s="123"/>
      <c r="S395" s="123"/>
      <c r="T395" s="123" t="s">
        <v>966</v>
      </c>
      <c r="U395" s="123"/>
      <c r="V395" s="123" t="s">
        <v>966</v>
      </c>
      <c r="W395" s="123"/>
      <c r="X395" s="123"/>
      <c r="Y395" s="123"/>
      <c r="Z395" s="123"/>
      <c r="AA395" s="123"/>
      <c r="AB395" s="44"/>
      <c r="AC395" s="44"/>
      <c r="AD395" s="44"/>
      <c r="AE395" s="44"/>
    </row>
    <row r="396" spans="1:31" s="2" customFormat="1" ht="63">
      <c r="A396" s="117"/>
      <c r="B396" s="118"/>
      <c r="C396" s="116" t="s">
        <v>744</v>
      </c>
      <c r="D396" s="116" t="s">
        <v>745</v>
      </c>
      <c r="E396" s="116" t="s">
        <v>746</v>
      </c>
      <c r="F396" s="123" t="s">
        <v>747</v>
      </c>
      <c r="G396" s="123" t="s">
        <v>966</v>
      </c>
      <c r="H396" s="123"/>
      <c r="I396" s="123"/>
      <c r="J396" s="129" t="s">
        <v>748</v>
      </c>
      <c r="K396" s="116" t="s">
        <v>749</v>
      </c>
      <c r="L396" s="116"/>
      <c r="M396" s="123">
        <v>52.4</v>
      </c>
      <c r="N396" s="123"/>
      <c r="O396" s="123"/>
      <c r="P396" s="123"/>
      <c r="Q396" s="123" t="s">
        <v>227</v>
      </c>
      <c r="R396" s="123"/>
      <c r="S396" s="123"/>
      <c r="T396" s="123"/>
      <c r="U396" s="123" t="s">
        <v>966</v>
      </c>
      <c r="V396" s="123" t="s">
        <v>966</v>
      </c>
      <c r="W396" s="123"/>
      <c r="X396" s="123"/>
      <c r="Y396" s="123"/>
      <c r="Z396" s="123"/>
      <c r="AA396" s="123"/>
      <c r="AB396" s="44"/>
      <c r="AC396" s="44"/>
      <c r="AD396" s="44"/>
      <c r="AE396" s="44"/>
    </row>
    <row r="397" spans="1:31" s="2" customFormat="1" ht="63">
      <c r="A397" s="117"/>
      <c r="B397" s="116"/>
      <c r="C397" s="116" t="s">
        <v>604</v>
      </c>
      <c r="D397" s="116" t="s">
        <v>605</v>
      </c>
      <c r="E397" s="116" t="s">
        <v>606</v>
      </c>
      <c r="F397" s="123" t="s">
        <v>607</v>
      </c>
      <c r="G397" s="123"/>
      <c r="H397" s="123"/>
      <c r="I397" s="123"/>
      <c r="J397" s="129" t="s">
        <v>608</v>
      </c>
      <c r="K397" s="116" t="s">
        <v>592</v>
      </c>
      <c r="L397" s="116"/>
      <c r="M397" s="123">
        <v>60.4</v>
      </c>
      <c r="N397" s="123"/>
      <c r="O397" s="123"/>
      <c r="P397" s="123"/>
      <c r="Q397" s="123" t="s">
        <v>227</v>
      </c>
      <c r="R397" s="123"/>
      <c r="S397" s="123"/>
      <c r="T397" s="123" t="s">
        <v>966</v>
      </c>
      <c r="U397" s="123"/>
      <c r="V397" s="123" t="s">
        <v>966</v>
      </c>
      <c r="W397" s="123"/>
      <c r="X397" s="123"/>
      <c r="Y397" s="123"/>
      <c r="Z397" s="123"/>
      <c r="AA397" s="123"/>
      <c r="AB397" s="44"/>
      <c r="AC397" s="44"/>
      <c r="AD397" s="44"/>
      <c r="AE397" s="44"/>
    </row>
    <row r="398" spans="1:31" s="14" customFormat="1" ht="47.25">
      <c r="A398" s="117"/>
      <c r="B398" s="116"/>
      <c r="C398" s="116" t="s">
        <v>604</v>
      </c>
      <c r="D398" s="116" t="s">
        <v>750</v>
      </c>
      <c r="E398" s="116" t="s">
        <v>751</v>
      </c>
      <c r="F398" s="123" t="s">
        <v>752</v>
      </c>
      <c r="G398" s="123"/>
      <c r="H398" s="123"/>
      <c r="I398" s="123"/>
      <c r="J398" s="129" t="s">
        <v>753</v>
      </c>
      <c r="K398" s="116" t="s">
        <v>754</v>
      </c>
      <c r="L398" s="116"/>
      <c r="M398" s="123">
        <v>52.5</v>
      </c>
      <c r="N398" s="123"/>
      <c r="O398" s="123"/>
      <c r="P398" s="123"/>
      <c r="Q398" s="123" t="s">
        <v>227</v>
      </c>
      <c r="R398" s="123"/>
      <c r="S398" s="123"/>
      <c r="T398" s="123"/>
      <c r="U398" s="123" t="s">
        <v>966</v>
      </c>
      <c r="V398" s="123" t="s">
        <v>966</v>
      </c>
      <c r="W398" s="123"/>
      <c r="X398" s="123"/>
      <c r="Y398" s="123"/>
      <c r="Z398" s="123"/>
      <c r="AA398" s="123"/>
      <c r="AB398" s="123"/>
      <c r="AC398" s="123"/>
      <c r="AD398" s="123"/>
      <c r="AE398" s="123"/>
    </row>
    <row r="399" spans="1:31" s="14" customFormat="1" ht="47.25">
      <c r="A399" s="117"/>
      <c r="B399" s="116"/>
      <c r="C399" s="116" t="s">
        <v>755</v>
      </c>
      <c r="D399" s="116" t="s">
        <v>756</v>
      </c>
      <c r="E399" s="116" t="s">
        <v>757</v>
      </c>
      <c r="F399" s="123" t="s">
        <v>758</v>
      </c>
      <c r="G399" s="123"/>
      <c r="H399" s="123"/>
      <c r="I399" s="123"/>
      <c r="J399" s="129" t="s">
        <v>759</v>
      </c>
      <c r="K399" s="116" t="s">
        <v>754</v>
      </c>
      <c r="L399" s="116"/>
      <c r="M399" s="123">
        <v>54.5</v>
      </c>
      <c r="N399" s="123"/>
      <c r="O399" s="123"/>
      <c r="P399" s="123"/>
      <c r="Q399" s="123" t="s">
        <v>227</v>
      </c>
      <c r="R399" s="123"/>
      <c r="S399" s="123" t="s">
        <v>966</v>
      </c>
      <c r="T399" s="123"/>
      <c r="U399" s="123"/>
      <c r="V399" s="123" t="s">
        <v>966</v>
      </c>
      <c r="W399" s="123"/>
      <c r="X399" s="123"/>
      <c r="Y399" s="123"/>
      <c r="Z399" s="123"/>
      <c r="AA399" s="123"/>
      <c r="AB399" s="123"/>
      <c r="AC399" s="123"/>
      <c r="AD399" s="123"/>
      <c r="AE399" s="123"/>
    </row>
    <row r="400" spans="1:31" s="2" customFormat="1" ht="45" customHeight="1">
      <c r="A400" s="117"/>
      <c r="B400" s="116"/>
      <c r="C400" s="116" t="s">
        <v>102</v>
      </c>
      <c r="D400" s="273" t="s">
        <v>103</v>
      </c>
      <c r="E400" s="273" t="s">
        <v>104</v>
      </c>
      <c r="F400" s="305" t="s">
        <v>105</v>
      </c>
      <c r="G400" s="123"/>
      <c r="H400" s="123"/>
      <c r="I400" s="123"/>
      <c r="J400" s="307" t="s">
        <v>106</v>
      </c>
      <c r="K400" s="273" t="s">
        <v>964</v>
      </c>
      <c r="L400" s="116"/>
      <c r="M400" s="123">
        <v>61.8</v>
      </c>
      <c r="N400" s="123"/>
      <c r="O400" s="123"/>
      <c r="P400" s="123"/>
      <c r="Q400" s="123" t="s">
        <v>3</v>
      </c>
      <c r="R400" s="123"/>
      <c r="S400" s="123"/>
      <c r="T400" s="305" t="s">
        <v>966</v>
      </c>
      <c r="U400" s="123"/>
      <c r="V400" s="123" t="s">
        <v>966</v>
      </c>
      <c r="W400" s="123"/>
      <c r="X400" s="123"/>
      <c r="Y400" s="123"/>
      <c r="Z400" s="123"/>
      <c r="AA400" s="123"/>
      <c r="AB400" s="44"/>
      <c r="AC400" s="44"/>
      <c r="AD400" s="44"/>
      <c r="AE400" s="44"/>
    </row>
    <row r="401" spans="1:31" s="2" customFormat="1" ht="37.5" customHeight="1">
      <c r="A401" s="117"/>
      <c r="B401" s="116"/>
      <c r="C401" s="116" t="s">
        <v>107</v>
      </c>
      <c r="D401" s="273"/>
      <c r="E401" s="273"/>
      <c r="F401" s="305"/>
      <c r="G401" s="123"/>
      <c r="H401" s="123"/>
      <c r="I401" s="123"/>
      <c r="J401" s="307"/>
      <c r="K401" s="273"/>
      <c r="L401" s="116"/>
      <c r="M401" s="123">
        <v>52.2</v>
      </c>
      <c r="N401" s="123"/>
      <c r="O401" s="123"/>
      <c r="P401" s="123"/>
      <c r="Q401" s="123" t="s">
        <v>3</v>
      </c>
      <c r="R401" s="123"/>
      <c r="S401" s="123"/>
      <c r="T401" s="305"/>
      <c r="U401" s="123"/>
      <c r="V401" s="123" t="s">
        <v>966</v>
      </c>
      <c r="W401" s="123"/>
      <c r="X401" s="123"/>
      <c r="Y401" s="123"/>
      <c r="Z401" s="123"/>
      <c r="AA401" s="123"/>
      <c r="AB401" s="44"/>
      <c r="AC401" s="44"/>
      <c r="AD401" s="44"/>
      <c r="AE401" s="44"/>
    </row>
    <row r="402" spans="1:31" s="2" customFormat="1" ht="63">
      <c r="A402" s="117"/>
      <c r="B402" s="116"/>
      <c r="C402" s="116" t="s">
        <v>587</v>
      </c>
      <c r="D402" s="116" t="s">
        <v>588</v>
      </c>
      <c r="E402" s="116" t="s">
        <v>589</v>
      </c>
      <c r="F402" s="123" t="s">
        <v>590</v>
      </c>
      <c r="G402" s="123"/>
      <c r="H402" s="123"/>
      <c r="I402" s="123"/>
      <c r="J402" s="129" t="s">
        <v>591</v>
      </c>
      <c r="K402" s="116" t="s">
        <v>592</v>
      </c>
      <c r="L402" s="116"/>
      <c r="M402" s="123">
        <v>60.5</v>
      </c>
      <c r="N402" s="123"/>
      <c r="O402" s="123"/>
      <c r="P402" s="123"/>
      <c r="Q402" s="123" t="s">
        <v>3</v>
      </c>
      <c r="R402" s="123"/>
      <c r="S402" s="123"/>
      <c r="T402" s="123" t="s">
        <v>966</v>
      </c>
      <c r="U402" s="123"/>
      <c r="V402" s="123" t="s">
        <v>966</v>
      </c>
      <c r="W402" s="123"/>
      <c r="X402" s="123"/>
      <c r="Y402" s="123"/>
      <c r="Z402" s="123"/>
      <c r="AA402" s="123"/>
      <c r="AB402" s="44"/>
      <c r="AC402" s="44"/>
      <c r="AD402" s="44"/>
      <c r="AE402" s="44"/>
    </row>
    <row r="403" spans="1:31" s="2" customFormat="1">
      <c r="A403" s="17"/>
      <c r="B403" s="46"/>
      <c r="C403" s="116"/>
      <c r="D403" s="116"/>
      <c r="E403" s="116"/>
      <c r="F403" s="123"/>
      <c r="G403" s="123"/>
      <c r="H403" s="123"/>
      <c r="I403" s="123"/>
      <c r="J403" s="129"/>
      <c r="K403" s="116"/>
      <c r="L403" s="116"/>
      <c r="M403" s="123"/>
      <c r="N403" s="123"/>
      <c r="O403" s="123"/>
      <c r="P403" s="123"/>
      <c r="Q403" s="123"/>
      <c r="R403" s="123"/>
      <c r="S403" s="123"/>
      <c r="T403" s="123"/>
      <c r="U403" s="123"/>
      <c r="V403" s="123"/>
      <c r="W403" s="123"/>
      <c r="X403" s="123"/>
      <c r="Y403" s="123"/>
      <c r="Z403" s="123"/>
      <c r="AA403" s="123"/>
      <c r="AB403" s="44"/>
      <c r="AC403" s="44"/>
      <c r="AD403" s="44"/>
      <c r="AE403" s="44"/>
    </row>
    <row r="404" spans="1:31" s="2" customFormat="1">
      <c r="A404" s="17"/>
      <c r="B404" s="46"/>
      <c r="C404" s="116"/>
      <c r="D404" s="116"/>
      <c r="E404" s="116"/>
      <c r="F404" s="123"/>
      <c r="G404" s="123"/>
      <c r="H404" s="123"/>
      <c r="I404" s="123"/>
      <c r="J404" s="129"/>
      <c r="K404" s="116"/>
      <c r="L404" s="116"/>
      <c r="M404" s="123"/>
      <c r="N404" s="123"/>
      <c r="O404" s="123"/>
      <c r="P404" s="123"/>
      <c r="Q404" s="123"/>
      <c r="R404" s="123"/>
      <c r="S404" s="123"/>
      <c r="T404" s="123"/>
      <c r="U404" s="123"/>
      <c r="V404" s="123"/>
      <c r="W404" s="123"/>
      <c r="X404" s="123"/>
      <c r="Y404" s="123"/>
      <c r="Z404" s="123"/>
      <c r="AA404" s="123"/>
      <c r="AB404" s="44"/>
      <c r="AC404" s="44"/>
      <c r="AD404" s="44"/>
      <c r="AE404" s="44"/>
    </row>
    <row r="405" spans="1:31" s="2" customFormat="1">
      <c r="A405" s="17"/>
      <c r="B405" s="46"/>
      <c r="C405" s="116"/>
      <c r="D405" s="116"/>
      <c r="E405" s="116"/>
      <c r="F405" s="123"/>
      <c r="G405" s="123"/>
      <c r="H405" s="123"/>
      <c r="I405" s="123"/>
      <c r="J405" s="129"/>
      <c r="K405" s="116"/>
      <c r="L405" s="116"/>
      <c r="M405" s="123"/>
      <c r="N405" s="123"/>
      <c r="O405" s="123"/>
      <c r="P405" s="123"/>
      <c r="Q405" s="123"/>
      <c r="R405" s="123"/>
      <c r="S405" s="123"/>
      <c r="T405" s="123"/>
      <c r="U405" s="123"/>
      <c r="V405" s="123"/>
      <c r="W405" s="123"/>
      <c r="X405" s="123"/>
      <c r="Y405" s="123"/>
      <c r="Z405" s="123"/>
      <c r="AA405" s="123"/>
      <c r="AB405" s="44"/>
      <c r="AC405" s="44"/>
      <c r="AD405" s="44"/>
      <c r="AE405" s="44"/>
    </row>
    <row r="406" spans="1:31" s="2" customFormat="1">
      <c r="A406" s="123"/>
      <c r="B406" s="135"/>
      <c r="C406" s="116"/>
      <c r="D406" s="123"/>
      <c r="E406" s="123"/>
      <c r="F406" s="116"/>
      <c r="G406" s="116"/>
      <c r="H406" s="116"/>
      <c r="I406" s="116"/>
      <c r="J406" s="130"/>
      <c r="K406" s="116"/>
      <c r="L406" s="116"/>
      <c r="M406" s="123"/>
      <c r="N406" s="44"/>
      <c r="O406" s="44"/>
      <c r="P406" s="44"/>
      <c r="Q406" s="44"/>
      <c r="R406" s="116"/>
      <c r="S406" s="123"/>
      <c r="T406" s="123"/>
      <c r="U406" s="116"/>
      <c r="V406" s="116"/>
      <c r="W406" s="116"/>
      <c r="X406" s="116"/>
      <c r="Y406" s="116"/>
      <c r="Z406" s="116"/>
      <c r="AA406" s="116"/>
      <c r="AB406" s="44"/>
      <c r="AC406" s="44"/>
      <c r="AD406" s="44"/>
      <c r="AE406" s="44"/>
    </row>
    <row r="407" spans="1:31" s="2" customFormat="1">
      <c r="A407" s="123"/>
      <c r="B407" s="135"/>
      <c r="C407" s="116"/>
      <c r="D407" s="123"/>
      <c r="E407" s="123"/>
      <c r="F407" s="116"/>
      <c r="G407" s="116"/>
      <c r="H407" s="116"/>
      <c r="I407" s="116"/>
      <c r="J407" s="130"/>
      <c r="K407" s="116"/>
      <c r="L407" s="116"/>
      <c r="M407" s="123"/>
      <c r="N407" s="44"/>
      <c r="O407" s="44"/>
      <c r="P407" s="44"/>
      <c r="Q407" s="44"/>
      <c r="R407" s="116"/>
      <c r="S407" s="123"/>
      <c r="T407" s="123"/>
      <c r="U407" s="116"/>
      <c r="V407" s="116"/>
      <c r="W407" s="116"/>
      <c r="X407" s="116"/>
      <c r="Y407" s="116"/>
      <c r="Z407" s="116"/>
      <c r="AA407" s="116"/>
      <c r="AB407" s="44"/>
      <c r="AC407" s="44"/>
      <c r="AD407" s="44"/>
      <c r="AE407" s="44"/>
    </row>
    <row r="408" spans="1:31" s="15" customFormat="1">
      <c r="A408" s="117">
        <v>32</v>
      </c>
      <c r="B408" s="8" t="s">
        <v>924</v>
      </c>
      <c r="C408" s="118">
        <f t="shared" ref="C408:AA408" si="39">COUNTA(C409:C415)</f>
        <v>3</v>
      </c>
      <c r="D408" s="117">
        <f t="shared" si="39"/>
        <v>2</v>
      </c>
      <c r="E408" s="75">
        <f t="shared" si="39"/>
        <v>2</v>
      </c>
      <c r="F408" s="117">
        <f t="shared" si="39"/>
        <v>2</v>
      </c>
      <c r="G408" s="117">
        <f t="shared" si="39"/>
        <v>1</v>
      </c>
      <c r="H408" s="117">
        <f t="shared" si="39"/>
        <v>0</v>
      </c>
      <c r="I408" s="117">
        <f t="shared" si="39"/>
        <v>0</v>
      </c>
      <c r="J408" s="118">
        <f t="shared" si="39"/>
        <v>2</v>
      </c>
      <c r="K408" s="75">
        <f t="shared" si="39"/>
        <v>2</v>
      </c>
      <c r="L408" s="75"/>
      <c r="M408" s="117">
        <f t="shared" si="39"/>
        <v>3</v>
      </c>
      <c r="N408" s="75">
        <f t="shared" si="39"/>
        <v>0</v>
      </c>
      <c r="O408" s="75">
        <f t="shared" si="39"/>
        <v>0</v>
      </c>
      <c r="P408" s="75">
        <f t="shared" si="39"/>
        <v>0</v>
      </c>
      <c r="Q408" s="75">
        <f t="shared" si="39"/>
        <v>3</v>
      </c>
      <c r="R408" s="75">
        <f t="shared" si="39"/>
        <v>0</v>
      </c>
      <c r="S408" s="75">
        <f t="shared" si="39"/>
        <v>1</v>
      </c>
      <c r="T408" s="75">
        <f t="shared" si="39"/>
        <v>0</v>
      </c>
      <c r="U408" s="117">
        <f t="shared" si="39"/>
        <v>1</v>
      </c>
      <c r="V408" s="117">
        <f t="shared" si="39"/>
        <v>3</v>
      </c>
      <c r="W408" s="75">
        <f t="shared" si="39"/>
        <v>0</v>
      </c>
      <c r="X408" s="75">
        <f t="shared" si="39"/>
        <v>0</v>
      </c>
      <c r="Y408" s="75">
        <f t="shared" si="39"/>
        <v>0</v>
      </c>
      <c r="Z408" s="75">
        <f t="shared" si="39"/>
        <v>0</v>
      </c>
      <c r="AA408" s="75">
        <f t="shared" si="39"/>
        <v>0</v>
      </c>
      <c r="AB408" s="75"/>
      <c r="AC408" s="75"/>
      <c r="AD408" s="75"/>
      <c r="AE408" s="75"/>
    </row>
    <row r="409" spans="1:31" s="2" customFormat="1" ht="63">
      <c r="A409" s="117"/>
      <c r="B409" s="135"/>
      <c r="C409" s="116" t="s">
        <v>775</v>
      </c>
      <c r="D409" s="116" t="s">
        <v>776</v>
      </c>
      <c r="E409" s="116" t="s">
        <v>777</v>
      </c>
      <c r="F409" s="123" t="s">
        <v>778</v>
      </c>
      <c r="G409" s="123"/>
      <c r="H409" s="123"/>
      <c r="I409" s="123"/>
      <c r="J409" s="129" t="s">
        <v>779</v>
      </c>
      <c r="K409" s="135" t="s">
        <v>774</v>
      </c>
      <c r="L409" s="135"/>
      <c r="M409" s="123">
        <v>57.7</v>
      </c>
      <c r="N409" s="123"/>
      <c r="O409" s="123"/>
      <c r="P409" s="123"/>
      <c r="Q409" s="123" t="s">
        <v>227</v>
      </c>
      <c r="R409" s="123"/>
      <c r="S409" s="123" t="s">
        <v>966</v>
      </c>
      <c r="T409" s="123"/>
      <c r="U409" s="123"/>
      <c r="V409" s="123" t="s">
        <v>966</v>
      </c>
      <c r="W409" s="123"/>
      <c r="X409" s="123"/>
      <c r="Y409" s="123"/>
      <c r="Z409" s="123"/>
      <c r="AA409" s="123"/>
      <c r="AB409" s="44"/>
      <c r="AC409" s="44"/>
      <c r="AD409" s="44"/>
      <c r="AE409" s="44"/>
    </row>
    <row r="410" spans="1:31" s="2" customFormat="1" ht="40.5" customHeight="1">
      <c r="A410" s="117"/>
      <c r="B410" s="135"/>
      <c r="C410" s="116" t="s">
        <v>598</v>
      </c>
      <c r="D410" s="273" t="s">
        <v>599</v>
      </c>
      <c r="E410" s="273" t="s">
        <v>600</v>
      </c>
      <c r="F410" s="273" t="s">
        <v>601</v>
      </c>
      <c r="G410" s="116"/>
      <c r="H410" s="116"/>
      <c r="I410" s="116"/>
      <c r="J410" s="307" t="s">
        <v>602</v>
      </c>
      <c r="K410" s="304" t="s">
        <v>592</v>
      </c>
      <c r="L410" s="135"/>
      <c r="M410" s="116">
        <v>55.9</v>
      </c>
      <c r="N410" s="135"/>
      <c r="O410" s="135"/>
      <c r="P410" s="135"/>
      <c r="Q410" s="123" t="s">
        <v>227</v>
      </c>
      <c r="R410" s="123"/>
      <c r="S410" s="123"/>
      <c r="T410" s="123"/>
      <c r="U410" s="305" t="s">
        <v>966</v>
      </c>
      <c r="V410" s="123" t="s">
        <v>966</v>
      </c>
      <c r="W410" s="123"/>
      <c r="X410" s="123"/>
      <c r="Y410" s="123"/>
      <c r="Z410" s="123"/>
      <c r="AA410" s="123"/>
      <c r="AB410" s="44"/>
      <c r="AC410" s="44"/>
      <c r="AD410" s="44"/>
      <c r="AE410" s="44"/>
    </row>
    <row r="411" spans="1:31" s="2" customFormat="1" ht="40.5" customHeight="1">
      <c r="A411" s="117"/>
      <c r="B411" s="135"/>
      <c r="C411" s="116" t="s">
        <v>603</v>
      </c>
      <c r="D411" s="273"/>
      <c r="E411" s="273"/>
      <c r="F411" s="273"/>
      <c r="G411" s="116" t="s">
        <v>966</v>
      </c>
      <c r="H411" s="116"/>
      <c r="I411" s="116"/>
      <c r="J411" s="307"/>
      <c r="K411" s="304"/>
      <c r="L411" s="135"/>
      <c r="M411" s="123">
        <v>55</v>
      </c>
      <c r="N411" s="123"/>
      <c r="O411" s="123"/>
      <c r="P411" s="123"/>
      <c r="Q411" s="123" t="s">
        <v>227</v>
      </c>
      <c r="R411" s="123"/>
      <c r="S411" s="123"/>
      <c r="T411" s="123"/>
      <c r="U411" s="305"/>
      <c r="V411" s="123" t="s">
        <v>966</v>
      </c>
      <c r="W411" s="123"/>
      <c r="X411" s="123"/>
      <c r="Y411" s="123"/>
      <c r="Z411" s="123"/>
      <c r="AA411" s="123"/>
      <c r="AB411" s="44"/>
      <c r="AC411" s="44"/>
      <c r="AD411" s="44"/>
      <c r="AE411" s="44"/>
    </row>
    <row r="412" spans="1:31" s="2" customFormat="1">
      <c r="A412" s="123"/>
      <c r="B412" s="135"/>
      <c r="C412" s="116"/>
      <c r="D412" s="123"/>
      <c r="E412" s="123"/>
      <c r="F412" s="116"/>
      <c r="G412" s="116"/>
      <c r="H412" s="116"/>
      <c r="I412" s="116"/>
      <c r="J412" s="130"/>
      <c r="K412" s="116"/>
      <c r="L412" s="116"/>
      <c r="M412" s="123"/>
      <c r="N412" s="44"/>
      <c r="O412" s="44"/>
      <c r="P412" s="44"/>
      <c r="Q412" s="44"/>
      <c r="R412" s="116"/>
      <c r="S412" s="123"/>
      <c r="T412" s="123"/>
      <c r="U412" s="116"/>
      <c r="V412" s="116"/>
      <c r="W412" s="116"/>
      <c r="X412" s="116"/>
      <c r="Y412" s="116"/>
      <c r="Z412" s="116"/>
      <c r="AA412" s="116"/>
      <c r="AB412" s="44"/>
      <c r="AC412" s="44"/>
      <c r="AD412" s="44"/>
      <c r="AE412" s="44"/>
    </row>
    <row r="413" spans="1:31" s="2" customFormat="1">
      <c r="A413" s="123"/>
      <c r="B413" s="135"/>
      <c r="C413" s="116"/>
      <c r="D413" s="123"/>
      <c r="E413" s="123"/>
      <c r="F413" s="116"/>
      <c r="G413" s="116"/>
      <c r="H413" s="116"/>
      <c r="I413" s="116"/>
      <c r="J413" s="130"/>
      <c r="K413" s="116"/>
      <c r="L413" s="116"/>
      <c r="M413" s="123"/>
      <c r="N413" s="44"/>
      <c r="O413" s="44"/>
      <c r="P413" s="44"/>
      <c r="Q413" s="44"/>
      <c r="R413" s="116"/>
      <c r="S413" s="123"/>
      <c r="T413" s="123"/>
      <c r="U413" s="116"/>
      <c r="V413" s="116"/>
      <c r="W413" s="116"/>
      <c r="X413" s="116"/>
      <c r="Y413" s="116"/>
      <c r="Z413" s="116"/>
      <c r="AA413" s="116"/>
      <c r="AB413" s="44"/>
      <c r="AC413" s="44"/>
      <c r="AD413" s="44"/>
      <c r="AE413" s="44"/>
    </row>
    <row r="414" spans="1:31" s="2" customFormat="1">
      <c r="A414" s="123"/>
      <c r="B414" s="135"/>
      <c r="C414" s="116"/>
      <c r="D414" s="123"/>
      <c r="E414" s="123"/>
      <c r="F414" s="116"/>
      <c r="G414" s="116"/>
      <c r="H414" s="116"/>
      <c r="I414" s="116"/>
      <c r="J414" s="130"/>
      <c r="K414" s="116"/>
      <c r="L414" s="116"/>
      <c r="M414" s="123"/>
      <c r="N414" s="44"/>
      <c r="O414" s="44"/>
      <c r="P414" s="44"/>
      <c r="Q414" s="44"/>
      <c r="R414" s="116"/>
      <c r="S414" s="123"/>
      <c r="T414" s="123"/>
      <c r="U414" s="116"/>
      <c r="V414" s="116"/>
      <c r="W414" s="116"/>
      <c r="X414" s="116"/>
      <c r="Y414" s="116"/>
      <c r="Z414" s="116"/>
      <c r="AA414" s="116"/>
      <c r="AB414" s="44"/>
      <c r="AC414" s="44"/>
      <c r="AD414" s="44"/>
      <c r="AE414" s="44"/>
    </row>
    <row r="415" spans="1:31" s="2" customFormat="1">
      <c r="A415" s="123"/>
      <c r="B415" s="135"/>
      <c r="C415" s="116"/>
      <c r="D415" s="123"/>
      <c r="E415" s="123"/>
      <c r="F415" s="116"/>
      <c r="G415" s="116"/>
      <c r="H415" s="116"/>
      <c r="I415" s="116"/>
      <c r="J415" s="130"/>
      <c r="K415" s="116"/>
      <c r="L415" s="116"/>
      <c r="M415" s="123"/>
      <c r="N415" s="44"/>
      <c r="O415" s="44"/>
      <c r="P415" s="44"/>
      <c r="Q415" s="44"/>
      <c r="R415" s="116"/>
      <c r="S415" s="123"/>
      <c r="T415" s="123"/>
      <c r="U415" s="116"/>
      <c r="V415" s="116"/>
      <c r="W415" s="116"/>
      <c r="X415" s="116"/>
      <c r="Y415" s="116"/>
      <c r="Z415" s="116"/>
      <c r="AA415" s="116"/>
      <c r="AB415" s="44"/>
      <c r="AC415" s="44"/>
      <c r="AD415" s="44"/>
      <c r="AE415" s="44"/>
    </row>
    <row r="416" spans="1:31" s="117" customFormat="1" ht="31.5">
      <c r="A416" s="117">
        <v>33</v>
      </c>
      <c r="B416" s="118" t="s">
        <v>925</v>
      </c>
      <c r="C416" s="118">
        <f>COUNTA(C417:C420)</f>
        <v>1</v>
      </c>
      <c r="D416" s="117">
        <f t="shared" ref="D416:AA416" si="40">COUNTA(D417:D420)</f>
        <v>1</v>
      </c>
      <c r="E416" s="117">
        <f t="shared" si="40"/>
        <v>1</v>
      </c>
      <c r="F416" s="117">
        <f t="shared" si="40"/>
        <v>1</v>
      </c>
      <c r="G416" s="117">
        <f t="shared" si="40"/>
        <v>0</v>
      </c>
      <c r="H416" s="117">
        <f t="shared" si="40"/>
        <v>0</v>
      </c>
      <c r="I416" s="117">
        <f t="shared" si="40"/>
        <v>1</v>
      </c>
      <c r="J416" s="118">
        <f t="shared" si="40"/>
        <v>1</v>
      </c>
      <c r="K416" s="117">
        <f t="shared" si="40"/>
        <v>1</v>
      </c>
      <c r="M416" s="117">
        <f t="shared" si="40"/>
        <v>1</v>
      </c>
      <c r="N416" s="117">
        <f t="shared" si="40"/>
        <v>0</v>
      </c>
      <c r="O416" s="117">
        <f t="shared" si="40"/>
        <v>0</v>
      </c>
      <c r="P416" s="117">
        <f t="shared" si="40"/>
        <v>0</v>
      </c>
      <c r="Q416" s="117">
        <f t="shared" si="40"/>
        <v>1</v>
      </c>
      <c r="R416" s="117">
        <f t="shared" si="40"/>
        <v>0</v>
      </c>
      <c r="S416" s="117">
        <f t="shared" si="40"/>
        <v>1</v>
      </c>
      <c r="T416" s="117">
        <f t="shared" si="40"/>
        <v>0</v>
      </c>
      <c r="U416" s="117">
        <f t="shared" si="40"/>
        <v>0</v>
      </c>
      <c r="V416" s="117">
        <f t="shared" si="40"/>
        <v>1</v>
      </c>
      <c r="W416" s="117">
        <f t="shared" si="40"/>
        <v>0</v>
      </c>
      <c r="X416" s="117">
        <f t="shared" si="40"/>
        <v>0</v>
      </c>
      <c r="Y416" s="117">
        <f t="shared" si="40"/>
        <v>0</v>
      </c>
      <c r="Z416" s="117">
        <f t="shared" si="40"/>
        <v>0</v>
      </c>
      <c r="AA416" s="117">
        <f t="shared" si="40"/>
        <v>0</v>
      </c>
    </row>
    <row r="417" spans="1:31" s="2" customFormat="1" ht="63">
      <c r="A417" s="117"/>
      <c r="B417" s="116"/>
      <c r="C417" s="116" t="s">
        <v>651</v>
      </c>
      <c r="D417" s="116" t="s">
        <v>652</v>
      </c>
      <c r="E417" s="116" t="s">
        <v>653</v>
      </c>
      <c r="F417" s="116" t="s">
        <v>654</v>
      </c>
      <c r="G417" s="116"/>
      <c r="H417" s="116"/>
      <c r="I417" s="116" t="s">
        <v>1685</v>
      </c>
      <c r="J417" s="129" t="s">
        <v>655</v>
      </c>
      <c r="K417" s="116" t="s">
        <v>650</v>
      </c>
      <c r="L417" s="116"/>
      <c r="M417" s="123">
        <v>68.55</v>
      </c>
      <c r="N417" s="123"/>
      <c r="O417" s="123"/>
      <c r="P417" s="123"/>
      <c r="Q417" s="123" t="s">
        <v>227</v>
      </c>
      <c r="R417" s="123"/>
      <c r="S417" s="123" t="s">
        <v>966</v>
      </c>
      <c r="T417" s="123"/>
      <c r="U417" s="123"/>
      <c r="V417" s="123" t="s">
        <v>966</v>
      </c>
      <c r="W417" s="123"/>
      <c r="X417" s="123"/>
      <c r="Y417" s="123"/>
      <c r="Z417" s="123"/>
      <c r="AA417" s="123"/>
      <c r="AB417" s="44"/>
      <c r="AC417" s="44"/>
      <c r="AD417" s="44"/>
      <c r="AE417" s="44"/>
    </row>
    <row r="418" spans="1:31" s="2" customFormat="1">
      <c r="A418" s="117"/>
      <c r="B418" s="116"/>
      <c r="C418" s="116"/>
      <c r="D418" s="116"/>
      <c r="E418" s="116"/>
      <c r="F418" s="123"/>
      <c r="G418" s="123"/>
      <c r="H418" s="123"/>
      <c r="I418" s="123"/>
      <c r="J418" s="129"/>
      <c r="K418" s="116"/>
      <c r="L418" s="95"/>
      <c r="M418" s="123"/>
      <c r="N418" s="123"/>
      <c r="O418" s="123"/>
      <c r="P418" s="123"/>
      <c r="Q418" s="123"/>
      <c r="R418" s="123"/>
      <c r="S418" s="123"/>
      <c r="T418" s="123"/>
      <c r="U418" s="123"/>
      <c r="V418" s="123"/>
      <c r="W418" s="123"/>
      <c r="X418" s="123"/>
      <c r="Y418" s="123"/>
      <c r="Z418" s="123"/>
      <c r="AA418" s="123"/>
      <c r="AB418" s="44"/>
      <c r="AC418" s="44"/>
      <c r="AD418" s="44"/>
      <c r="AE418" s="44"/>
    </row>
    <row r="419" spans="1:31" s="2" customFormat="1">
      <c r="A419" s="123"/>
      <c r="B419" s="135"/>
      <c r="C419" s="116"/>
      <c r="D419" s="123"/>
      <c r="E419" s="123"/>
      <c r="F419" s="116"/>
      <c r="G419" s="116"/>
      <c r="H419" s="116"/>
      <c r="I419" s="116"/>
      <c r="J419" s="130"/>
      <c r="K419" s="116"/>
      <c r="L419" s="116"/>
      <c r="M419" s="123"/>
      <c r="N419" s="44"/>
      <c r="O419" s="44"/>
      <c r="P419" s="44"/>
      <c r="Q419" s="44"/>
      <c r="R419" s="116"/>
      <c r="S419" s="123"/>
      <c r="T419" s="123"/>
      <c r="U419" s="116"/>
      <c r="V419" s="116"/>
      <c r="W419" s="116"/>
      <c r="X419" s="116"/>
      <c r="Y419" s="116"/>
      <c r="Z419" s="116"/>
      <c r="AA419" s="116"/>
      <c r="AB419" s="44"/>
      <c r="AC419" s="44"/>
      <c r="AD419" s="44"/>
      <c r="AE419" s="44"/>
    </row>
    <row r="420" spans="1:31" s="2" customFormat="1">
      <c r="A420" s="123"/>
      <c r="B420" s="135"/>
      <c r="C420" s="116"/>
      <c r="D420" s="123"/>
      <c r="E420" s="123"/>
      <c r="F420" s="116"/>
      <c r="G420" s="116"/>
      <c r="H420" s="116"/>
      <c r="I420" s="116"/>
      <c r="J420" s="130"/>
      <c r="K420" s="116"/>
      <c r="L420" s="116"/>
      <c r="M420" s="123"/>
      <c r="N420" s="44"/>
      <c r="O420" s="44"/>
      <c r="P420" s="44"/>
      <c r="Q420" s="44"/>
      <c r="R420" s="116"/>
      <c r="S420" s="123"/>
      <c r="T420" s="123"/>
      <c r="U420" s="116"/>
      <c r="V420" s="116"/>
      <c r="W420" s="116"/>
      <c r="X420" s="116"/>
      <c r="Y420" s="116"/>
      <c r="Z420" s="116"/>
      <c r="AA420" s="116"/>
      <c r="AB420" s="44"/>
      <c r="AC420" s="44"/>
      <c r="AD420" s="44"/>
      <c r="AE420" s="44"/>
    </row>
    <row r="421" spans="1:31" s="117" customFormat="1" ht="31.5">
      <c r="A421" s="117">
        <v>34</v>
      </c>
      <c r="B421" s="118" t="s">
        <v>926</v>
      </c>
      <c r="C421" s="118">
        <f>COUNTA(C422:C429)</f>
        <v>5</v>
      </c>
      <c r="D421" s="117">
        <f t="shared" ref="D421:AA421" si="41">COUNTA(D422:D429)</f>
        <v>4</v>
      </c>
      <c r="E421" s="117">
        <f t="shared" si="41"/>
        <v>4</v>
      </c>
      <c r="F421" s="117">
        <f t="shared" si="41"/>
        <v>4</v>
      </c>
      <c r="G421" s="117">
        <f t="shared" si="41"/>
        <v>1</v>
      </c>
      <c r="H421" s="117">
        <f t="shared" si="41"/>
        <v>0</v>
      </c>
      <c r="I421" s="117">
        <f t="shared" si="41"/>
        <v>0</v>
      </c>
      <c r="J421" s="118"/>
      <c r="N421" s="117">
        <f t="shared" si="41"/>
        <v>0</v>
      </c>
      <c r="O421" s="117">
        <f t="shared" si="41"/>
        <v>0</v>
      </c>
      <c r="P421" s="117">
        <f t="shared" si="41"/>
        <v>0</v>
      </c>
      <c r="Q421" s="117">
        <f t="shared" si="41"/>
        <v>5</v>
      </c>
      <c r="R421" s="117">
        <f t="shared" si="41"/>
        <v>2</v>
      </c>
      <c r="S421" s="117">
        <f t="shared" si="41"/>
        <v>2</v>
      </c>
      <c r="T421" s="117">
        <f t="shared" si="41"/>
        <v>0</v>
      </c>
      <c r="U421" s="117">
        <f t="shared" si="41"/>
        <v>0</v>
      </c>
      <c r="V421" s="117">
        <f t="shared" si="41"/>
        <v>3</v>
      </c>
      <c r="W421" s="117">
        <f t="shared" si="41"/>
        <v>1</v>
      </c>
      <c r="X421" s="117">
        <f t="shared" si="41"/>
        <v>0</v>
      </c>
      <c r="Y421" s="117">
        <f t="shared" si="41"/>
        <v>1</v>
      </c>
      <c r="Z421" s="117">
        <f t="shared" si="41"/>
        <v>0</v>
      </c>
      <c r="AA421" s="117">
        <f t="shared" si="41"/>
        <v>0</v>
      </c>
    </row>
    <row r="422" spans="1:31" s="2" customFormat="1" ht="63">
      <c r="A422" s="117"/>
      <c r="B422" s="135"/>
      <c r="C422" s="116" t="s">
        <v>276</v>
      </c>
      <c r="D422" s="116" t="s">
        <v>277</v>
      </c>
      <c r="E422" s="116" t="s">
        <v>278</v>
      </c>
      <c r="F422" s="123" t="s">
        <v>279</v>
      </c>
      <c r="G422" s="123"/>
      <c r="H422" s="123"/>
      <c r="I422" s="123"/>
      <c r="J422" s="130" t="s">
        <v>280</v>
      </c>
      <c r="K422" s="135" t="s">
        <v>965</v>
      </c>
      <c r="L422" s="135"/>
      <c r="M422" s="123">
        <v>55</v>
      </c>
      <c r="N422" s="123"/>
      <c r="O422" s="123"/>
      <c r="P422" s="123"/>
      <c r="Q422" s="123" t="s">
        <v>227</v>
      </c>
      <c r="R422" s="123" t="s">
        <v>966</v>
      </c>
      <c r="S422" s="123"/>
      <c r="T422" s="123"/>
      <c r="U422" s="123"/>
      <c r="V422" s="123" t="s">
        <v>966</v>
      </c>
      <c r="W422" s="123"/>
      <c r="X422" s="123"/>
      <c r="Y422" s="123"/>
      <c r="Z422" s="123"/>
      <c r="AA422" s="123"/>
      <c r="AB422" s="44"/>
      <c r="AC422" s="44"/>
      <c r="AD422" s="44"/>
      <c r="AE422" s="44"/>
    </row>
    <row r="423" spans="1:31" s="2" customFormat="1" ht="63">
      <c r="A423" s="117"/>
      <c r="B423" s="135"/>
      <c r="C423" s="116" t="s">
        <v>727</v>
      </c>
      <c r="D423" s="116" t="s">
        <v>728</v>
      </c>
      <c r="E423" s="116" t="s">
        <v>729</v>
      </c>
      <c r="F423" s="123" t="s">
        <v>730</v>
      </c>
      <c r="G423" s="123"/>
      <c r="H423" s="123"/>
      <c r="I423" s="123"/>
      <c r="J423" s="130" t="s">
        <v>731</v>
      </c>
      <c r="K423" s="135" t="s">
        <v>726</v>
      </c>
      <c r="L423" s="135"/>
      <c r="M423" s="123">
        <v>51.18</v>
      </c>
      <c r="N423" s="123"/>
      <c r="O423" s="123"/>
      <c r="P423" s="123"/>
      <c r="Q423" s="123" t="s">
        <v>227</v>
      </c>
      <c r="R423" s="123" t="s">
        <v>966</v>
      </c>
      <c r="S423" s="123"/>
      <c r="T423" s="123"/>
      <c r="U423" s="123"/>
      <c r="V423" s="123"/>
      <c r="W423" s="123"/>
      <c r="X423" s="123"/>
      <c r="Y423" s="123" t="s">
        <v>966</v>
      </c>
      <c r="Z423" s="123"/>
      <c r="AA423" s="123"/>
      <c r="AB423" s="44"/>
      <c r="AC423" s="44"/>
      <c r="AD423" s="44"/>
      <c r="AE423" s="44"/>
    </row>
    <row r="424" spans="1:31" s="2" customFormat="1" ht="63">
      <c r="A424" s="117"/>
      <c r="B424" s="135"/>
      <c r="C424" s="116" t="s">
        <v>732</v>
      </c>
      <c r="D424" s="116" t="s">
        <v>668</v>
      </c>
      <c r="E424" s="116" t="s">
        <v>733</v>
      </c>
      <c r="F424" s="123" t="s">
        <v>670</v>
      </c>
      <c r="G424" s="123" t="s">
        <v>966</v>
      </c>
      <c r="H424" s="123"/>
      <c r="I424" s="123"/>
      <c r="J424" s="130" t="s">
        <v>671</v>
      </c>
      <c r="K424" s="135" t="s">
        <v>726</v>
      </c>
      <c r="L424" s="135"/>
      <c r="M424" s="123">
        <v>58.63</v>
      </c>
      <c r="N424" s="123"/>
      <c r="O424" s="123"/>
      <c r="P424" s="123"/>
      <c r="Q424" s="123" t="s">
        <v>227</v>
      </c>
      <c r="R424" s="123"/>
      <c r="S424" s="123" t="s">
        <v>966</v>
      </c>
      <c r="T424" s="123"/>
      <c r="U424" s="123"/>
      <c r="V424" s="123"/>
      <c r="W424" s="123" t="s">
        <v>966</v>
      </c>
      <c r="X424" s="123"/>
      <c r="Y424" s="123"/>
      <c r="Z424" s="123"/>
      <c r="AA424" s="123"/>
      <c r="AB424" s="44"/>
      <c r="AC424" s="44"/>
      <c r="AD424" s="44"/>
      <c r="AE424" s="44"/>
    </row>
    <row r="425" spans="1:31" s="14" customFormat="1" ht="42" customHeight="1">
      <c r="A425" s="117"/>
      <c r="B425" s="116"/>
      <c r="C425" s="116" t="s">
        <v>667</v>
      </c>
      <c r="D425" s="273" t="s">
        <v>668</v>
      </c>
      <c r="E425" s="273" t="s">
        <v>669</v>
      </c>
      <c r="F425" s="273" t="s">
        <v>670</v>
      </c>
      <c r="G425" s="116"/>
      <c r="H425" s="116"/>
      <c r="I425" s="116"/>
      <c r="J425" s="307" t="s">
        <v>671</v>
      </c>
      <c r="K425" s="273" t="s">
        <v>650</v>
      </c>
      <c r="L425" s="116"/>
      <c r="M425" s="123">
        <v>62.27</v>
      </c>
      <c r="N425" s="123"/>
      <c r="O425" s="123"/>
      <c r="P425" s="123"/>
      <c r="Q425" s="123" t="s">
        <v>227</v>
      </c>
      <c r="R425" s="123"/>
      <c r="S425" s="305" t="s">
        <v>966</v>
      </c>
      <c r="T425" s="123"/>
      <c r="U425" s="123"/>
      <c r="V425" s="123" t="s">
        <v>966</v>
      </c>
      <c r="W425" s="123"/>
      <c r="X425" s="123"/>
      <c r="Y425" s="123"/>
      <c r="Z425" s="123"/>
      <c r="AA425" s="123"/>
      <c r="AB425" s="123"/>
      <c r="AC425" s="123"/>
      <c r="AD425" s="123"/>
      <c r="AE425" s="123"/>
    </row>
    <row r="426" spans="1:31" s="14" customFormat="1" ht="64.5" customHeight="1">
      <c r="A426" s="117"/>
      <c r="B426" s="116"/>
      <c r="C426" s="116" t="s">
        <v>672</v>
      </c>
      <c r="D426" s="273"/>
      <c r="E426" s="273"/>
      <c r="F426" s="273"/>
      <c r="G426" s="116"/>
      <c r="H426" s="116"/>
      <c r="I426" s="116"/>
      <c r="J426" s="307"/>
      <c r="K426" s="273"/>
      <c r="L426" s="116"/>
      <c r="M426" s="123">
        <v>61.55</v>
      </c>
      <c r="N426" s="123"/>
      <c r="O426" s="123"/>
      <c r="P426" s="123"/>
      <c r="Q426" s="123" t="s">
        <v>227</v>
      </c>
      <c r="R426" s="123"/>
      <c r="S426" s="305"/>
      <c r="T426" s="123"/>
      <c r="U426" s="123"/>
      <c r="V426" s="123" t="s">
        <v>966</v>
      </c>
      <c r="W426" s="123"/>
      <c r="X426" s="123"/>
      <c r="Y426" s="123"/>
      <c r="Z426" s="123"/>
      <c r="AA426" s="123"/>
      <c r="AB426" s="123"/>
      <c r="AC426" s="123"/>
      <c r="AD426" s="123"/>
      <c r="AE426" s="123"/>
    </row>
    <row r="427" spans="1:31" s="2" customFormat="1">
      <c r="A427" s="123"/>
      <c r="B427" s="135"/>
      <c r="C427" s="116"/>
      <c r="D427" s="123"/>
      <c r="E427" s="123"/>
      <c r="F427" s="116"/>
      <c r="G427" s="116"/>
      <c r="H427" s="116"/>
      <c r="I427" s="116"/>
      <c r="J427" s="130"/>
      <c r="K427" s="116"/>
      <c r="L427" s="116"/>
      <c r="M427" s="123"/>
      <c r="N427" s="44"/>
      <c r="O427" s="44"/>
      <c r="P427" s="44"/>
      <c r="Q427" s="44"/>
      <c r="R427" s="116"/>
      <c r="S427" s="123"/>
      <c r="T427" s="123"/>
      <c r="U427" s="116"/>
      <c r="V427" s="116"/>
      <c r="W427" s="116"/>
      <c r="X427" s="116"/>
      <c r="Y427" s="116"/>
      <c r="Z427" s="116"/>
      <c r="AA427" s="116"/>
      <c r="AB427" s="44"/>
      <c r="AC427" s="44"/>
      <c r="AD427" s="44"/>
      <c r="AE427" s="44"/>
    </row>
    <row r="428" spans="1:31" s="2" customFormat="1">
      <c r="A428" s="123"/>
      <c r="B428" s="135"/>
      <c r="C428" s="116"/>
      <c r="D428" s="123"/>
      <c r="E428" s="123"/>
      <c r="F428" s="116"/>
      <c r="G428" s="116"/>
      <c r="H428" s="116"/>
      <c r="I428" s="116"/>
      <c r="J428" s="130"/>
      <c r="K428" s="116"/>
      <c r="L428" s="116"/>
      <c r="M428" s="123"/>
      <c r="N428" s="44"/>
      <c r="O428" s="44"/>
      <c r="P428" s="44"/>
      <c r="Q428" s="44"/>
      <c r="R428" s="116"/>
      <c r="S428" s="123"/>
      <c r="T428" s="123"/>
      <c r="U428" s="116"/>
      <c r="V428" s="116"/>
      <c r="W428" s="116"/>
      <c r="X428" s="116"/>
      <c r="Y428" s="116"/>
      <c r="Z428" s="116"/>
      <c r="AA428" s="116"/>
      <c r="AB428" s="44"/>
      <c r="AC428" s="44"/>
      <c r="AD428" s="44"/>
      <c r="AE428" s="44"/>
    </row>
    <row r="429" spans="1:31" s="2" customFormat="1">
      <c r="A429" s="123"/>
      <c r="B429" s="135"/>
      <c r="C429" s="116"/>
      <c r="D429" s="123"/>
      <c r="E429" s="123"/>
      <c r="F429" s="116"/>
      <c r="G429" s="116"/>
      <c r="H429" s="116"/>
      <c r="I429" s="116"/>
      <c r="J429" s="130"/>
      <c r="K429" s="116"/>
      <c r="L429" s="116"/>
      <c r="M429" s="123"/>
      <c r="N429" s="44"/>
      <c r="O429" s="44"/>
      <c r="P429" s="44"/>
      <c r="Q429" s="44"/>
      <c r="R429" s="116"/>
      <c r="S429" s="123"/>
      <c r="T429" s="123"/>
      <c r="U429" s="116"/>
      <c r="V429" s="116"/>
      <c r="W429" s="116"/>
      <c r="X429" s="116"/>
      <c r="Y429" s="116"/>
      <c r="Z429" s="116"/>
      <c r="AA429" s="116"/>
      <c r="AB429" s="44"/>
      <c r="AC429" s="44"/>
      <c r="AD429" s="44"/>
      <c r="AE429" s="44"/>
    </row>
    <row r="430" spans="1:31" s="117" customFormat="1" ht="31.5">
      <c r="A430" s="117">
        <v>35</v>
      </c>
      <c r="B430" s="118" t="s">
        <v>927</v>
      </c>
      <c r="C430" s="118">
        <f>COUNTA(C431:C434)</f>
        <v>1</v>
      </c>
      <c r="D430" s="117">
        <f t="shared" ref="D430:AA430" si="42">COUNTA(D431:D434)</f>
        <v>1</v>
      </c>
      <c r="E430" s="117">
        <f t="shared" si="42"/>
        <v>1</v>
      </c>
      <c r="F430" s="117">
        <f t="shared" si="42"/>
        <v>1</v>
      </c>
      <c r="G430" s="117">
        <f t="shared" si="42"/>
        <v>0</v>
      </c>
      <c r="H430" s="117">
        <f t="shared" si="42"/>
        <v>0</v>
      </c>
      <c r="I430" s="117">
        <f t="shared" si="42"/>
        <v>0</v>
      </c>
      <c r="J430" s="118"/>
      <c r="N430" s="117">
        <f t="shared" si="42"/>
        <v>0</v>
      </c>
      <c r="O430" s="117">
        <f t="shared" si="42"/>
        <v>0</v>
      </c>
      <c r="P430" s="117">
        <f t="shared" si="42"/>
        <v>0</v>
      </c>
      <c r="Q430" s="117">
        <f t="shared" si="42"/>
        <v>1</v>
      </c>
      <c r="R430" s="117">
        <f t="shared" si="42"/>
        <v>0</v>
      </c>
      <c r="S430" s="117">
        <f t="shared" si="42"/>
        <v>0</v>
      </c>
      <c r="T430" s="117">
        <f t="shared" si="42"/>
        <v>0</v>
      </c>
      <c r="U430" s="117">
        <f t="shared" si="42"/>
        <v>1</v>
      </c>
      <c r="V430" s="117">
        <f t="shared" si="42"/>
        <v>1</v>
      </c>
      <c r="W430" s="117">
        <f t="shared" si="42"/>
        <v>0</v>
      </c>
      <c r="X430" s="117">
        <f t="shared" si="42"/>
        <v>0</v>
      </c>
      <c r="Y430" s="117">
        <f t="shared" si="42"/>
        <v>0</v>
      </c>
      <c r="Z430" s="117">
        <f t="shared" si="42"/>
        <v>0</v>
      </c>
      <c r="AA430" s="117">
        <f t="shared" si="42"/>
        <v>0</v>
      </c>
    </row>
    <row r="431" spans="1:31" s="14" customFormat="1" ht="63">
      <c r="A431" s="117"/>
      <c r="B431" s="116"/>
      <c r="C431" s="116" t="s">
        <v>661</v>
      </c>
      <c r="D431" s="116" t="s">
        <v>662</v>
      </c>
      <c r="E431" s="116" t="s">
        <v>663</v>
      </c>
      <c r="F431" s="116" t="s">
        <v>664</v>
      </c>
      <c r="G431" s="116"/>
      <c r="H431" s="116"/>
      <c r="I431" s="116"/>
      <c r="J431" s="129" t="s">
        <v>665</v>
      </c>
      <c r="K431" s="116" t="s">
        <v>666</v>
      </c>
      <c r="L431" s="116"/>
      <c r="M431" s="123">
        <v>62.36</v>
      </c>
      <c r="N431" s="123"/>
      <c r="O431" s="123"/>
      <c r="P431" s="123"/>
      <c r="Q431" s="123" t="s">
        <v>227</v>
      </c>
      <c r="R431" s="123"/>
      <c r="S431" s="123"/>
      <c r="T431" s="123"/>
      <c r="U431" s="123" t="s">
        <v>966</v>
      </c>
      <c r="V431" s="123" t="s">
        <v>966</v>
      </c>
      <c r="W431" s="123"/>
      <c r="X431" s="123"/>
      <c r="Y431" s="123"/>
      <c r="Z431" s="123"/>
      <c r="AA431" s="123"/>
      <c r="AB431" s="123"/>
      <c r="AC431" s="123"/>
      <c r="AD431" s="123"/>
      <c r="AE431" s="123"/>
    </row>
    <row r="432" spans="1:31" s="2" customFormat="1">
      <c r="A432" s="123"/>
      <c r="B432" s="135"/>
      <c r="C432" s="116"/>
      <c r="D432" s="123"/>
      <c r="E432" s="123"/>
      <c r="F432" s="116"/>
      <c r="G432" s="116"/>
      <c r="H432" s="116"/>
      <c r="I432" s="116"/>
      <c r="J432" s="130"/>
      <c r="K432" s="116"/>
      <c r="L432" s="116"/>
      <c r="M432" s="123"/>
      <c r="N432" s="44"/>
      <c r="O432" s="44"/>
      <c r="P432" s="44"/>
      <c r="Q432" s="44"/>
      <c r="R432" s="116"/>
      <c r="S432" s="123"/>
      <c r="T432" s="123"/>
      <c r="U432" s="116"/>
      <c r="V432" s="116"/>
      <c r="W432" s="116"/>
      <c r="X432" s="116"/>
      <c r="Y432" s="116"/>
      <c r="Z432" s="116"/>
      <c r="AA432" s="116"/>
      <c r="AB432" s="44"/>
      <c r="AC432" s="44"/>
      <c r="AD432" s="44"/>
      <c r="AE432" s="44"/>
    </row>
    <row r="433" spans="1:31" s="2" customFormat="1">
      <c r="A433" s="123"/>
      <c r="B433" s="135"/>
      <c r="C433" s="116"/>
      <c r="D433" s="123"/>
      <c r="E433" s="123"/>
      <c r="F433" s="116"/>
      <c r="G433" s="116"/>
      <c r="H433" s="116"/>
      <c r="I433" s="116"/>
      <c r="J433" s="130"/>
      <c r="K433" s="116"/>
      <c r="L433" s="116"/>
      <c r="M433" s="123"/>
      <c r="N433" s="44"/>
      <c r="O433" s="44"/>
      <c r="P433" s="44"/>
      <c r="Q433" s="44"/>
      <c r="R433" s="116"/>
      <c r="S433" s="123"/>
      <c r="T433" s="123"/>
      <c r="U433" s="116"/>
      <c r="V433" s="116"/>
      <c r="W433" s="116"/>
      <c r="X433" s="116"/>
      <c r="Y433" s="116"/>
      <c r="Z433" s="116"/>
      <c r="AA433" s="116"/>
      <c r="AB433" s="44"/>
      <c r="AC433" s="44"/>
      <c r="AD433" s="44"/>
      <c r="AE433" s="44"/>
    </row>
    <row r="434" spans="1:31" s="2" customFormat="1">
      <c r="A434" s="123"/>
      <c r="B434" s="135"/>
      <c r="C434" s="116"/>
      <c r="D434" s="123"/>
      <c r="E434" s="123"/>
      <c r="F434" s="116"/>
      <c r="G434" s="116"/>
      <c r="H434" s="116"/>
      <c r="I434" s="116"/>
      <c r="J434" s="130"/>
      <c r="K434" s="116"/>
      <c r="L434" s="116"/>
      <c r="M434" s="123"/>
      <c r="N434" s="44"/>
      <c r="O434" s="44"/>
      <c r="P434" s="44"/>
      <c r="Q434" s="44"/>
      <c r="R434" s="116"/>
      <c r="S434" s="123"/>
      <c r="T434" s="123"/>
      <c r="U434" s="116"/>
      <c r="V434" s="116"/>
      <c r="W434" s="116"/>
      <c r="X434" s="116"/>
      <c r="Y434" s="116"/>
      <c r="Z434" s="116"/>
      <c r="AA434" s="116"/>
      <c r="AB434" s="44"/>
      <c r="AC434" s="44"/>
      <c r="AD434" s="44"/>
      <c r="AE434" s="44"/>
    </row>
    <row r="435" spans="1:31" s="117" customFormat="1" ht="31.5">
      <c r="A435" s="117">
        <v>36</v>
      </c>
      <c r="B435" s="118" t="s">
        <v>928</v>
      </c>
      <c r="C435" s="118">
        <f>COUNTA(C436:C440)</f>
        <v>2</v>
      </c>
      <c r="D435" s="117">
        <f t="shared" ref="D435:AA435" si="43">COUNTA(D436:D440)</f>
        <v>2</v>
      </c>
      <c r="E435" s="117">
        <f t="shared" si="43"/>
        <v>2</v>
      </c>
      <c r="F435" s="117">
        <f t="shared" si="43"/>
        <v>2</v>
      </c>
      <c r="G435" s="117">
        <f t="shared" si="43"/>
        <v>0</v>
      </c>
      <c r="H435" s="117">
        <f t="shared" si="43"/>
        <v>2</v>
      </c>
      <c r="I435" s="117">
        <f t="shared" si="43"/>
        <v>0</v>
      </c>
      <c r="J435" s="118"/>
      <c r="N435" s="117">
        <f t="shared" si="43"/>
        <v>0</v>
      </c>
      <c r="O435" s="117">
        <f t="shared" si="43"/>
        <v>0</v>
      </c>
      <c r="P435" s="117">
        <f t="shared" si="43"/>
        <v>0</v>
      </c>
      <c r="Q435" s="117">
        <f t="shared" si="43"/>
        <v>2</v>
      </c>
      <c r="R435" s="117">
        <f t="shared" si="43"/>
        <v>0</v>
      </c>
      <c r="S435" s="117">
        <f t="shared" si="43"/>
        <v>1</v>
      </c>
      <c r="T435" s="117">
        <f t="shared" si="43"/>
        <v>0</v>
      </c>
      <c r="U435" s="117">
        <f t="shared" si="43"/>
        <v>1</v>
      </c>
      <c r="V435" s="117">
        <f t="shared" si="43"/>
        <v>2</v>
      </c>
      <c r="W435" s="117">
        <f t="shared" si="43"/>
        <v>0</v>
      </c>
      <c r="X435" s="117">
        <f t="shared" si="43"/>
        <v>0</v>
      </c>
      <c r="Y435" s="117">
        <f t="shared" si="43"/>
        <v>0</v>
      </c>
      <c r="Z435" s="117">
        <f t="shared" si="43"/>
        <v>0</v>
      </c>
      <c r="AA435" s="117">
        <f t="shared" si="43"/>
        <v>0</v>
      </c>
    </row>
    <row r="436" spans="1:31" s="2" customFormat="1" ht="63">
      <c r="A436" s="117"/>
      <c r="B436" s="14"/>
      <c r="C436" s="116" t="s">
        <v>656</v>
      </c>
      <c r="D436" s="116" t="s">
        <v>657</v>
      </c>
      <c r="E436" s="116" t="s">
        <v>658</v>
      </c>
      <c r="F436" s="116" t="s">
        <v>659</v>
      </c>
      <c r="G436" s="116"/>
      <c r="H436" s="116" t="s">
        <v>966</v>
      </c>
      <c r="I436" s="116"/>
      <c r="J436" s="129" t="s">
        <v>660</v>
      </c>
      <c r="K436" s="116" t="s">
        <v>650</v>
      </c>
      <c r="L436" s="116"/>
      <c r="M436" s="123">
        <v>55</v>
      </c>
      <c r="N436" s="123"/>
      <c r="O436" s="123"/>
      <c r="P436" s="123"/>
      <c r="Q436" s="123" t="s">
        <v>227</v>
      </c>
      <c r="R436" s="123"/>
      <c r="S436" s="123"/>
      <c r="T436" s="123"/>
      <c r="U436" s="123" t="s">
        <v>966</v>
      </c>
      <c r="V436" s="123" t="s">
        <v>966</v>
      </c>
      <c r="W436" s="123"/>
      <c r="X436" s="123"/>
      <c r="Y436" s="123"/>
      <c r="Z436" s="123"/>
      <c r="AA436" s="123"/>
      <c r="AB436" s="44"/>
      <c r="AC436" s="44"/>
      <c r="AD436" s="44"/>
      <c r="AE436" s="44"/>
    </row>
    <row r="437" spans="1:31" s="2" customFormat="1" ht="63">
      <c r="A437" s="117"/>
      <c r="B437" s="135"/>
      <c r="C437" s="116" t="s">
        <v>673</v>
      </c>
      <c r="D437" s="116" t="s">
        <v>674</v>
      </c>
      <c r="E437" s="116" t="s">
        <v>675</v>
      </c>
      <c r="F437" s="116" t="s">
        <v>676</v>
      </c>
      <c r="G437" s="116"/>
      <c r="H437" s="116" t="s">
        <v>966</v>
      </c>
      <c r="I437" s="116"/>
      <c r="J437" s="129" t="s">
        <v>677</v>
      </c>
      <c r="K437" s="135" t="s">
        <v>650</v>
      </c>
      <c r="L437" s="135"/>
      <c r="M437" s="123">
        <v>62.09</v>
      </c>
      <c r="N437" s="123"/>
      <c r="O437" s="123"/>
      <c r="P437" s="123"/>
      <c r="Q437" s="123" t="s">
        <v>227</v>
      </c>
      <c r="R437" s="123"/>
      <c r="S437" s="123" t="s">
        <v>966</v>
      </c>
      <c r="T437" s="123"/>
      <c r="U437" s="123"/>
      <c r="V437" s="123" t="s">
        <v>966</v>
      </c>
      <c r="W437" s="123"/>
      <c r="X437" s="123"/>
      <c r="Y437" s="123"/>
      <c r="Z437" s="123"/>
      <c r="AA437" s="123"/>
      <c r="AB437" s="44"/>
      <c r="AC437" s="44"/>
      <c r="AD437" s="44"/>
      <c r="AE437" s="44"/>
    </row>
    <row r="438" spans="1:31" s="2" customFormat="1">
      <c r="A438" s="117"/>
      <c r="B438" s="116"/>
      <c r="C438" s="116"/>
      <c r="D438" s="116"/>
      <c r="E438" s="116"/>
      <c r="F438" s="123"/>
      <c r="G438" s="123"/>
      <c r="H438" s="123"/>
      <c r="I438" s="123"/>
      <c r="J438" s="129"/>
      <c r="K438" s="116"/>
      <c r="L438" s="95"/>
      <c r="M438" s="123"/>
      <c r="N438" s="123"/>
      <c r="O438" s="123"/>
      <c r="P438" s="123"/>
      <c r="Q438" s="123"/>
      <c r="R438" s="123"/>
      <c r="S438" s="123"/>
      <c r="T438" s="123"/>
      <c r="U438" s="123"/>
      <c r="V438" s="123"/>
      <c r="W438" s="123"/>
      <c r="X438" s="123"/>
      <c r="Y438" s="123"/>
      <c r="Z438" s="123"/>
      <c r="AA438" s="123"/>
      <c r="AB438" s="44"/>
      <c r="AC438" s="44"/>
      <c r="AD438" s="44"/>
      <c r="AE438" s="44"/>
    </row>
    <row r="439" spans="1:31" s="2" customFormat="1">
      <c r="A439" s="123"/>
      <c r="B439" s="135"/>
      <c r="C439" s="116"/>
      <c r="D439" s="123"/>
      <c r="E439" s="123"/>
      <c r="F439" s="116"/>
      <c r="G439" s="116"/>
      <c r="H439" s="116"/>
      <c r="I439" s="116"/>
      <c r="J439" s="130"/>
      <c r="K439" s="116"/>
      <c r="L439" s="116"/>
      <c r="M439" s="123"/>
      <c r="N439" s="44"/>
      <c r="O439" s="44"/>
      <c r="P439" s="44"/>
      <c r="Q439" s="44"/>
      <c r="R439" s="116"/>
      <c r="S439" s="123"/>
      <c r="T439" s="123"/>
      <c r="U439" s="116"/>
      <c r="V439" s="116"/>
      <c r="W439" s="116"/>
      <c r="X439" s="116"/>
      <c r="Y439" s="116"/>
      <c r="Z439" s="116"/>
      <c r="AA439" s="116"/>
      <c r="AB439" s="44"/>
      <c r="AC439" s="44"/>
      <c r="AD439" s="44"/>
      <c r="AE439" s="44"/>
    </row>
    <row r="440" spans="1:31" s="2" customFormat="1">
      <c r="A440" s="123"/>
      <c r="B440" s="135"/>
      <c r="C440" s="116"/>
      <c r="D440" s="123"/>
      <c r="E440" s="123"/>
      <c r="F440" s="116"/>
      <c r="G440" s="116"/>
      <c r="H440" s="116"/>
      <c r="I440" s="116"/>
      <c r="J440" s="130"/>
      <c r="K440" s="116"/>
      <c r="L440" s="116"/>
      <c r="M440" s="123"/>
      <c r="N440" s="44"/>
      <c r="O440" s="44"/>
      <c r="P440" s="44"/>
      <c r="Q440" s="44"/>
      <c r="R440" s="116"/>
      <c r="S440" s="123"/>
      <c r="T440" s="123"/>
      <c r="U440" s="116"/>
      <c r="V440" s="116"/>
      <c r="W440" s="116"/>
      <c r="X440" s="116"/>
      <c r="Y440" s="116"/>
      <c r="Z440" s="116"/>
      <c r="AA440" s="116"/>
      <c r="AB440" s="44"/>
      <c r="AC440" s="44"/>
      <c r="AD440" s="44"/>
      <c r="AE440" s="44"/>
    </row>
    <row r="441" spans="1:31" s="117" customFormat="1" ht="75" customHeight="1">
      <c r="A441" s="117">
        <v>37</v>
      </c>
      <c r="B441" s="118" t="s">
        <v>929</v>
      </c>
      <c r="C441" s="118">
        <f>COUNTA(C442:C447)</f>
        <v>4</v>
      </c>
      <c r="D441" s="117">
        <f t="shared" ref="D441:AA441" si="44">COUNTA(D442:D447)</f>
        <v>4</v>
      </c>
      <c r="E441" s="117">
        <f t="shared" si="44"/>
        <v>4</v>
      </c>
      <c r="F441" s="117">
        <f t="shared" si="44"/>
        <v>4</v>
      </c>
      <c r="G441" s="117">
        <f t="shared" si="44"/>
        <v>2</v>
      </c>
      <c r="H441" s="117">
        <f t="shared" si="44"/>
        <v>0</v>
      </c>
      <c r="I441" s="117">
        <f t="shared" si="44"/>
        <v>0</v>
      </c>
      <c r="J441" s="118"/>
      <c r="N441" s="117">
        <f t="shared" si="44"/>
        <v>0</v>
      </c>
      <c r="O441" s="117">
        <f t="shared" si="44"/>
        <v>0</v>
      </c>
      <c r="P441" s="117">
        <f t="shared" si="44"/>
        <v>0</v>
      </c>
      <c r="Q441" s="117">
        <f t="shared" si="44"/>
        <v>4</v>
      </c>
      <c r="R441" s="117">
        <f t="shared" si="44"/>
        <v>1</v>
      </c>
      <c r="S441" s="117">
        <f t="shared" si="44"/>
        <v>2</v>
      </c>
      <c r="T441" s="117">
        <f t="shared" si="44"/>
        <v>0</v>
      </c>
      <c r="U441" s="117">
        <f t="shared" si="44"/>
        <v>1</v>
      </c>
      <c r="V441" s="117">
        <f t="shared" si="44"/>
        <v>4</v>
      </c>
      <c r="W441" s="117">
        <f t="shared" si="44"/>
        <v>0</v>
      </c>
      <c r="X441" s="117">
        <f t="shared" si="44"/>
        <v>0</v>
      </c>
      <c r="Y441" s="117">
        <f t="shared" si="44"/>
        <v>0</v>
      </c>
      <c r="Z441" s="117">
        <f t="shared" si="44"/>
        <v>0</v>
      </c>
      <c r="AA441" s="117">
        <f t="shared" si="44"/>
        <v>0</v>
      </c>
    </row>
    <row r="442" spans="1:31" s="2" customFormat="1" ht="63">
      <c r="A442" s="117"/>
      <c r="B442" s="116"/>
      <c r="C442" s="116" t="s">
        <v>645</v>
      </c>
      <c r="D442" s="116" t="s">
        <v>646</v>
      </c>
      <c r="E442" s="116" t="s">
        <v>647</v>
      </c>
      <c r="F442" s="116" t="s">
        <v>648</v>
      </c>
      <c r="G442" s="116"/>
      <c r="H442" s="116"/>
      <c r="I442" s="116"/>
      <c r="J442" s="129" t="s">
        <v>649</v>
      </c>
      <c r="K442" s="116" t="s">
        <v>650</v>
      </c>
      <c r="L442" s="116"/>
      <c r="M442" s="123">
        <v>61.27</v>
      </c>
      <c r="N442" s="123"/>
      <c r="O442" s="123"/>
      <c r="P442" s="123"/>
      <c r="Q442" s="123" t="s">
        <v>227</v>
      </c>
      <c r="R442" s="123"/>
      <c r="S442" s="123"/>
      <c r="T442" s="123"/>
      <c r="U442" s="123" t="s">
        <v>966</v>
      </c>
      <c r="V442" s="123" t="s">
        <v>966</v>
      </c>
      <c r="W442" s="123"/>
      <c r="X442" s="123"/>
      <c r="Y442" s="123"/>
      <c r="Z442" s="123"/>
      <c r="AA442" s="123"/>
      <c r="AB442" s="44"/>
      <c r="AC442" s="44"/>
      <c r="AD442" s="44"/>
      <c r="AE442" s="44"/>
    </row>
    <row r="443" spans="1:31" s="2" customFormat="1" ht="47.25">
      <c r="A443" s="117"/>
      <c r="B443" s="135"/>
      <c r="C443" s="116" t="s">
        <v>282</v>
      </c>
      <c r="D443" s="116" t="s">
        <v>283</v>
      </c>
      <c r="E443" s="116" t="s">
        <v>284</v>
      </c>
      <c r="F443" s="123" t="s">
        <v>285</v>
      </c>
      <c r="G443" s="123" t="s">
        <v>966</v>
      </c>
      <c r="H443" s="123"/>
      <c r="I443" s="123"/>
      <c r="J443" s="130" t="s">
        <v>286</v>
      </c>
      <c r="K443" s="135" t="s">
        <v>281</v>
      </c>
      <c r="L443" s="135"/>
      <c r="M443" s="123">
        <v>63</v>
      </c>
      <c r="N443" s="123"/>
      <c r="O443" s="123"/>
      <c r="P443" s="123"/>
      <c r="Q443" s="123" t="s">
        <v>227</v>
      </c>
      <c r="R443" s="123" t="s">
        <v>966</v>
      </c>
      <c r="S443" s="123"/>
      <c r="T443" s="123"/>
      <c r="U443" s="123"/>
      <c r="V443" s="123" t="s">
        <v>966</v>
      </c>
      <c r="W443" s="123"/>
      <c r="X443" s="123"/>
      <c r="Y443" s="123"/>
      <c r="Z443" s="123"/>
      <c r="AA443" s="123"/>
      <c r="AB443" s="44"/>
      <c r="AC443" s="44"/>
      <c r="AD443" s="44"/>
      <c r="AE443" s="44"/>
    </row>
    <row r="444" spans="1:31" s="14" customFormat="1" ht="63">
      <c r="A444" s="117"/>
      <c r="B444" s="116"/>
      <c r="C444" s="116" t="s">
        <v>721</v>
      </c>
      <c r="D444" s="116" t="s">
        <v>722</v>
      </c>
      <c r="E444" s="116" t="s">
        <v>723</v>
      </c>
      <c r="F444" s="123" t="s">
        <v>724</v>
      </c>
      <c r="G444" s="123" t="s">
        <v>966</v>
      </c>
      <c r="H444" s="123"/>
      <c r="I444" s="123"/>
      <c r="J444" s="130" t="s">
        <v>725</v>
      </c>
      <c r="K444" s="116" t="s">
        <v>726</v>
      </c>
      <c r="L444" s="116"/>
      <c r="M444" s="123">
        <v>61.09</v>
      </c>
      <c r="N444" s="123"/>
      <c r="O444" s="123"/>
      <c r="P444" s="123"/>
      <c r="Q444" s="123" t="s">
        <v>227</v>
      </c>
      <c r="R444" s="123"/>
      <c r="S444" s="123" t="s">
        <v>966</v>
      </c>
      <c r="T444" s="123"/>
      <c r="U444" s="123"/>
      <c r="V444" s="123" t="s">
        <v>966</v>
      </c>
      <c r="W444" s="123"/>
      <c r="X444" s="123"/>
      <c r="Y444" s="123"/>
      <c r="Z444" s="123"/>
      <c r="AA444" s="123"/>
      <c r="AB444" s="123"/>
      <c r="AC444" s="123"/>
      <c r="AD444" s="123"/>
      <c r="AE444" s="123"/>
    </row>
    <row r="445" spans="1:31" s="166" customFormat="1" ht="47.25">
      <c r="A445" s="163"/>
      <c r="B445" s="164"/>
      <c r="C445" s="164" t="s">
        <v>1978</v>
      </c>
      <c r="D445" s="163" t="s">
        <v>1979</v>
      </c>
      <c r="E445" s="164" t="s">
        <v>1980</v>
      </c>
      <c r="F445" s="164" t="s">
        <v>1981</v>
      </c>
      <c r="G445" s="164"/>
      <c r="H445" s="164"/>
      <c r="I445" s="164"/>
      <c r="J445" s="165" t="s">
        <v>1982</v>
      </c>
      <c r="K445" s="164" t="s">
        <v>1850</v>
      </c>
      <c r="L445" s="164"/>
      <c r="M445" s="163">
        <v>60.88</v>
      </c>
      <c r="N445" s="163"/>
      <c r="O445" s="163"/>
      <c r="P445" s="163"/>
      <c r="Q445" s="163" t="s">
        <v>227</v>
      </c>
      <c r="R445" s="164"/>
      <c r="S445" s="163" t="s">
        <v>966</v>
      </c>
      <c r="T445" s="163"/>
      <c r="U445" s="164"/>
      <c r="V445" s="164" t="s">
        <v>966</v>
      </c>
      <c r="W445" s="164"/>
      <c r="X445" s="164"/>
      <c r="Y445" s="164"/>
      <c r="Z445" s="164"/>
      <c r="AA445" s="164"/>
      <c r="AB445" s="163"/>
      <c r="AC445" s="163"/>
      <c r="AD445" s="163"/>
      <c r="AE445" s="163"/>
    </row>
    <row r="446" spans="1:31" s="2" customFormat="1">
      <c r="A446" s="123"/>
      <c r="B446" s="135"/>
      <c r="C446" s="116"/>
      <c r="D446" s="123"/>
      <c r="E446" s="123"/>
      <c r="F446" s="116"/>
      <c r="G446" s="116"/>
      <c r="H446" s="116"/>
      <c r="I446" s="116"/>
      <c r="J446" s="130"/>
      <c r="K446" s="116"/>
      <c r="L446" s="116"/>
      <c r="M446" s="123"/>
      <c r="N446" s="44"/>
      <c r="O446" s="44"/>
      <c r="P446" s="44"/>
      <c r="Q446" s="44"/>
      <c r="R446" s="116"/>
      <c r="S446" s="123"/>
      <c r="T446" s="123"/>
      <c r="U446" s="116"/>
      <c r="V446" s="116"/>
      <c r="W446" s="116"/>
      <c r="X446" s="116"/>
      <c r="Y446" s="116"/>
      <c r="Z446" s="116"/>
      <c r="AA446" s="116"/>
      <c r="AB446" s="44"/>
      <c r="AC446" s="44"/>
      <c r="AD446" s="44"/>
      <c r="AE446" s="44"/>
    </row>
    <row r="447" spans="1:31" s="2" customFormat="1">
      <c r="A447" s="123"/>
      <c r="B447" s="135"/>
      <c r="C447" s="116"/>
      <c r="D447" s="123"/>
      <c r="E447" s="123"/>
      <c r="F447" s="116"/>
      <c r="G447" s="116"/>
      <c r="H447" s="116"/>
      <c r="I447" s="116"/>
      <c r="J447" s="130"/>
      <c r="K447" s="116"/>
      <c r="L447" s="116"/>
      <c r="M447" s="123"/>
      <c r="N447" s="44"/>
      <c r="O447" s="44"/>
      <c r="P447" s="44"/>
      <c r="Q447" s="44"/>
      <c r="R447" s="116"/>
      <c r="S447" s="123"/>
      <c r="T447" s="123"/>
      <c r="U447" s="116"/>
      <c r="V447" s="116"/>
      <c r="W447" s="116"/>
      <c r="X447" s="116"/>
      <c r="Y447" s="116"/>
      <c r="Z447" s="116"/>
      <c r="AA447" s="116"/>
      <c r="AB447" s="44"/>
      <c r="AC447" s="44"/>
      <c r="AD447" s="44"/>
      <c r="AE447" s="44"/>
    </row>
    <row r="448" spans="1:31" s="117" customFormat="1" ht="66.75" customHeight="1">
      <c r="A448" s="117">
        <v>38</v>
      </c>
      <c r="B448" s="118" t="s">
        <v>930</v>
      </c>
      <c r="C448" s="118">
        <f>COUNTA(C449:C466)</f>
        <v>11</v>
      </c>
      <c r="D448" s="117">
        <f t="shared" ref="D448:AA448" si="45">COUNTA(D449:D466)</f>
        <v>6</v>
      </c>
      <c r="E448" s="117">
        <f t="shared" si="45"/>
        <v>6</v>
      </c>
      <c r="F448" s="117">
        <f t="shared" si="45"/>
        <v>6</v>
      </c>
      <c r="G448" s="117">
        <f t="shared" si="45"/>
        <v>0</v>
      </c>
      <c r="H448" s="117">
        <f t="shared" si="45"/>
        <v>2</v>
      </c>
      <c r="I448" s="117">
        <f t="shared" si="45"/>
        <v>2</v>
      </c>
      <c r="J448" s="118"/>
      <c r="N448" s="117">
        <f t="shared" si="45"/>
        <v>0</v>
      </c>
      <c r="O448" s="117">
        <f t="shared" si="45"/>
        <v>0</v>
      </c>
      <c r="P448" s="117">
        <f t="shared" si="45"/>
        <v>2</v>
      </c>
      <c r="Q448" s="117">
        <f t="shared" si="45"/>
        <v>9</v>
      </c>
      <c r="R448" s="117">
        <f t="shared" si="45"/>
        <v>1</v>
      </c>
      <c r="S448" s="117">
        <f t="shared" si="45"/>
        <v>0</v>
      </c>
      <c r="T448" s="117">
        <f t="shared" si="45"/>
        <v>2</v>
      </c>
      <c r="U448" s="117">
        <f t="shared" si="45"/>
        <v>3</v>
      </c>
      <c r="V448" s="117">
        <f t="shared" si="45"/>
        <v>6</v>
      </c>
      <c r="W448" s="117">
        <f t="shared" si="45"/>
        <v>1</v>
      </c>
      <c r="X448" s="117">
        <f t="shared" si="45"/>
        <v>0</v>
      </c>
      <c r="Y448" s="117">
        <f t="shared" si="45"/>
        <v>4</v>
      </c>
      <c r="Z448" s="117">
        <f t="shared" si="45"/>
        <v>0</v>
      </c>
      <c r="AA448" s="117">
        <f t="shared" si="45"/>
        <v>0</v>
      </c>
    </row>
    <row r="449" spans="1:31" s="14" customFormat="1">
      <c r="A449" s="117"/>
      <c r="B449" s="116"/>
      <c r="C449" s="116"/>
      <c r="D449" s="54"/>
      <c r="E449" s="54"/>
      <c r="F449" s="54"/>
      <c r="G449" s="116"/>
      <c r="H449" s="116"/>
      <c r="I449" s="116"/>
      <c r="J449" s="103"/>
      <c r="K449" s="116"/>
      <c r="L449" s="95"/>
      <c r="M449" s="123"/>
      <c r="N449" s="123"/>
      <c r="O449" s="123"/>
      <c r="P449" s="123"/>
      <c r="Q449" s="123"/>
      <c r="R449" s="123"/>
      <c r="S449" s="123"/>
      <c r="T449" s="123"/>
      <c r="U449" s="63"/>
      <c r="V449" s="123"/>
      <c r="W449" s="123"/>
      <c r="X449" s="123"/>
      <c r="Y449" s="123"/>
      <c r="Z449" s="123"/>
      <c r="AA449" s="123"/>
      <c r="AB449" s="123"/>
      <c r="AC449" s="123"/>
      <c r="AD449" s="123"/>
      <c r="AE449" s="123"/>
    </row>
    <row r="450" spans="1:31" s="14" customFormat="1" ht="96" customHeight="1">
      <c r="A450" s="117"/>
      <c r="B450" s="116"/>
      <c r="C450" s="116" t="s">
        <v>307</v>
      </c>
      <c r="D450" s="54" t="s">
        <v>894</v>
      </c>
      <c r="E450" s="54" t="s">
        <v>895</v>
      </c>
      <c r="F450" s="54" t="s">
        <v>896</v>
      </c>
      <c r="G450" s="116"/>
      <c r="H450" s="116"/>
      <c r="I450" s="116"/>
      <c r="J450" s="103" t="s">
        <v>897</v>
      </c>
      <c r="K450" s="116" t="s">
        <v>291</v>
      </c>
      <c r="L450" s="116"/>
      <c r="M450" s="123">
        <v>56</v>
      </c>
      <c r="N450" s="123"/>
      <c r="O450" s="123"/>
      <c r="P450" s="123"/>
      <c r="Q450" s="123" t="s">
        <v>227</v>
      </c>
      <c r="R450" s="123"/>
      <c r="S450" s="123"/>
      <c r="T450" s="123"/>
      <c r="U450" s="63" t="s">
        <v>966</v>
      </c>
      <c r="V450" s="123" t="s">
        <v>966</v>
      </c>
      <c r="W450" s="123"/>
      <c r="X450" s="123"/>
      <c r="Y450" s="123"/>
      <c r="Z450" s="123"/>
      <c r="AA450" s="123"/>
      <c r="AB450" s="123"/>
      <c r="AC450" s="123"/>
      <c r="AD450" s="123"/>
      <c r="AE450" s="123"/>
    </row>
    <row r="451" spans="1:31" s="14" customFormat="1">
      <c r="A451" s="117"/>
      <c r="B451" s="116"/>
      <c r="C451" s="116"/>
      <c r="D451" s="54"/>
      <c r="E451" s="54"/>
      <c r="F451" s="54"/>
      <c r="G451" s="116"/>
      <c r="H451" s="116"/>
      <c r="I451" s="116"/>
      <c r="J451" s="56"/>
      <c r="K451" s="116"/>
      <c r="L451" s="95"/>
      <c r="M451" s="123"/>
      <c r="N451" s="123"/>
      <c r="O451" s="123"/>
      <c r="P451" s="123"/>
      <c r="Q451" s="123"/>
      <c r="R451" s="63"/>
      <c r="S451" s="123"/>
      <c r="T451" s="123"/>
      <c r="U451" s="123"/>
      <c r="V451" s="123"/>
      <c r="W451" s="123"/>
      <c r="X451" s="123"/>
      <c r="Y451" s="123"/>
      <c r="Z451" s="123"/>
      <c r="AA451" s="123"/>
      <c r="AB451" s="123"/>
      <c r="AC451" s="123"/>
      <c r="AD451" s="123"/>
      <c r="AE451" s="123"/>
    </row>
    <row r="452" spans="1:31" s="14" customFormat="1" ht="47.25">
      <c r="A452" s="117"/>
      <c r="B452" s="116"/>
      <c r="C452" s="116" t="s">
        <v>140</v>
      </c>
      <c r="D452" s="54"/>
      <c r="E452" s="54"/>
      <c r="F452" s="54"/>
      <c r="G452" s="116"/>
      <c r="H452" s="116"/>
      <c r="I452" s="116" t="s">
        <v>1685</v>
      </c>
      <c r="J452" s="56"/>
      <c r="K452" s="116" t="s">
        <v>439</v>
      </c>
      <c r="L452" s="116"/>
      <c r="M452" s="123">
        <v>72</v>
      </c>
      <c r="N452" s="123"/>
      <c r="O452" s="123"/>
      <c r="P452" s="123" t="s">
        <v>438</v>
      </c>
      <c r="Q452" s="123"/>
      <c r="R452" s="63"/>
      <c r="S452" s="123"/>
      <c r="T452" s="123"/>
      <c r="U452" s="123"/>
      <c r="V452" s="123" t="s">
        <v>966</v>
      </c>
      <c r="W452" s="123"/>
      <c r="X452" s="123"/>
      <c r="Y452" s="123"/>
      <c r="Z452" s="123"/>
      <c r="AA452" s="123"/>
      <c r="AB452" s="123"/>
      <c r="AC452" s="123"/>
      <c r="AD452" s="123"/>
      <c r="AE452" s="123"/>
    </row>
    <row r="453" spans="1:31" s="14" customFormat="1">
      <c r="A453" s="117"/>
      <c r="B453" s="116"/>
      <c r="C453" s="116"/>
      <c r="D453" s="54"/>
      <c r="E453" s="54"/>
      <c r="F453" s="54"/>
      <c r="G453" s="116"/>
      <c r="H453" s="116"/>
      <c r="I453" s="116"/>
      <c r="J453" s="56"/>
      <c r="K453" s="273"/>
      <c r="L453" s="293"/>
      <c r="M453" s="123"/>
      <c r="N453" s="123"/>
      <c r="O453" s="123"/>
      <c r="P453" s="123"/>
      <c r="Q453" s="123"/>
      <c r="R453" s="63"/>
      <c r="S453" s="123"/>
      <c r="T453" s="123"/>
      <c r="U453" s="123"/>
      <c r="V453" s="123"/>
      <c r="W453" s="123"/>
      <c r="X453" s="123"/>
      <c r="Y453" s="123"/>
      <c r="Z453" s="123"/>
      <c r="AA453" s="123"/>
      <c r="AB453" s="123"/>
      <c r="AC453" s="123"/>
      <c r="AD453" s="123"/>
      <c r="AE453" s="123"/>
    </row>
    <row r="454" spans="1:31" s="14" customFormat="1">
      <c r="A454" s="117"/>
      <c r="B454" s="116"/>
      <c r="C454" s="116"/>
      <c r="D454" s="68"/>
      <c r="E454" s="68"/>
      <c r="F454" s="68"/>
      <c r="G454" s="116"/>
      <c r="H454" s="116"/>
      <c r="I454" s="116"/>
      <c r="J454" s="71"/>
      <c r="K454" s="273"/>
      <c r="L454" s="295"/>
      <c r="M454" s="123"/>
      <c r="N454" s="123"/>
      <c r="O454" s="123"/>
      <c r="P454" s="123"/>
      <c r="Q454" s="123"/>
      <c r="R454" s="70"/>
      <c r="S454" s="123"/>
      <c r="T454" s="123"/>
      <c r="U454" s="123"/>
      <c r="V454" s="123"/>
      <c r="W454" s="123"/>
      <c r="X454" s="123"/>
      <c r="Y454" s="123"/>
      <c r="Z454" s="123"/>
      <c r="AA454" s="123"/>
      <c r="AB454" s="123"/>
      <c r="AC454" s="123"/>
      <c r="AD454" s="123"/>
      <c r="AE454" s="123"/>
    </row>
    <row r="455" spans="1:31" s="2" customFormat="1">
      <c r="A455" s="75"/>
      <c r="B455" s="116"/>
      <c r="C455" s="116"/>
      <c r="D455" s="68"/>
      <c r="E455" s="68"/>
      <c r="F455" s="68"/>
      <c r="G455" s="116"/>
      <c r="H455" s="116"/>
      <c r="I455" s="116"/>
      <c r="J455" s="71"/>
      <c r="K455" s="273"/>
      <c r="L455" s="294"/>
      <c r="M455" s="123"/>
      <c r="N455" s="123"/>
      <c r="O455" s="123"/>
      <c r="P455" s="123"/>
      <c r="Q455" s="123"/>
      <c r="R455" s="70"/>
      <c r="S455" s="123"/>
      <c r="T455" s="123"/>
      <c r="U455" s="123"/>
      <c r="V455" s="123"/>
      <c r="W455" s="123"/>
      <c r="X455" s="123"/>
      <c r="Y455" s="123"/>
      <c r="Z455" s="123"/>
      <c r="AA455" s="123"/>
      <c r="AB455" s="44"/>
      <c r="AC455" s="44"/>
      <c r="AD455" s="44"/>
      <c r="AE455" s="44"/>
    </row>
    <row r="456" spans="1:31" s="2" customFormat="1" ht="63">
      <c r="A456" s="75"/>
      <c r="B456" s="116"/>
      <c r="C456" s="116" t="s">
        <v>186</v>
      </c>
      <c r="D456" s="54" t="s">
        <v>141</v>
      </c>
      <c r="E456" s="54" t="s">
        <v>142</v>
      </c>
      <c r="F456" s="54" t="s">
        <v>143</v>
      </c>
      <c r="G456" s="116"/>
      <c r="H456" s="116"/>
      <c r="I456" s="116" t="s">
        <v>1685</v>
      </c>
      <c r="J456" s="56" t="s">
        <v>214</v>
      </c>
      <c r="K456" s="116" t="s">
        <v>734</v>
      </c>
      <c r="L456" s="116"/>
      <c r="M456" s="123">
        <v>72.92</v>
      </c>
      <c r="N456" s="123"/>
      <c r="O456" s="123"/>
      <c r="P456" s="123" t="s">
        <v>438</v>
      </c>
      <c r="Q456" s="123"/>
      <c r="R456" s="63" t="s">
        <v>966</v>
      </c>
      <c r="S456" s="123"/>
      <c r="T456" s="123"/>
      <c r="U456" s="123"/>
      <c r="V456" s="123" t="s">
        <v>966</v>
      </c>
      <c r="W456" s="123"/>
      <c r="X456" s="123"/>
      <c r="Y456" s="123"/>
      <c r="Z456" s="123"/>
      <c r="AA456" s="123"/>
      <c r="AB456" s="44"/>
      <c r="AC456" s="44"/>
      <c r="AD456" s="44"/>
      <c r="AE456" s="44"/>
    </row>
    <row r="457" spans="1:31" s="2" customFormat="1" ht="47.25">
      <c r="A457" s="75"/>
      <c r="B457" s="116"/>
      <c r="C457" s="116" t="s">
        <v>313</v>
      </c>
      <c r="D457" s="69"/>
      <c r="E457" s="69"/>
      <c r="F457" s="69"/>
      <c r="G457" s="116"/>
      <c r="H457" s="116"/>
      <c r="I457" s="116"/>
      <c r="J457" s="102"/>
      <c r="K457" s="116" t="s">
        <v>291</v>
      </c>
      <c r="L457" s="116"/>
      <c r="M457" s="123">
        <v>57</v>
      </c>
      <c r="N457" s="123"/>
      <c r="O457" s="123"/>
      <c r="P457" s="123"/>
      <c r="Q457" s="123" t="s">
        <v>227</v>
      </c>
      <c r="R457" s="96"/>
      <c r="S457" s="123"/>
      <c r="T457" s="123"/>
      <c r="U457" s="123"/>
      <c r="V457" s="123"/>
      <c r="W457" s="123" t="s">
        <v>966</v>
      </c>
      <c r="X457" s="123"/>
      <c r="Y457" s="123"/>
      <c r="Z457" s="123"/>
      <c r="AA457" s="123"/>
      <c r="AB457" s="44"/>
      <c r="AC457" s="44"/>
      <c r="AD457" s="44"/>
      <c r="AE457" s="44"/>
    </row>
    <row r="458" spans="1:31" s="2" customFormat="1" ht="56.25" customHeight="1">
      <c r="A458" s="75"/>
      <c r="B458" s="116"/>
      <c r="C458" s="116" t="s">
        <v>712</v>
      </c>
      <c r="D458" s="273" t="s">
        <v>716</v>
      </c>
      <c r="E458" s="273" t="s">
        <v>717</v>
      </c>
      <c r="F458" s="273" t="s">
        <v>718</v>
      </c>
      <c r="G458" s="116"/>
      <c r="H458" s="116"/>
      <c r="I458" s="116"/>
      <c r="J458" s="306" t="s">
        <v>719</v>
      </c>
      <c r="K458" s="273" t="s">
        <v>720</v>
      </c>
      <c r="L458" s="116"/>
      <c r="M458" s="123">
        <v>58</v>
      </c>
      <c r="N458" s="123"/>
      <c r="O458" s="123"/>
      <c r="P458" s="123"/>
      <c r="Q458" s="123" t="s">
        <v>227</v>
      </c>
      <c r="R458" s="123"/>
      <c r="S458" s="123"/>
      <c r="T458" s="123"/>
      <c r="U458" s="305" t="s">
        <v>966</v>
      </c>
      <c r="V458" s="123"/>
      <c r="W458" s="123"/>
      <c r="X458" s="123"/>
      <c r="Y458" s="123" t="s">
        <v>966</v>
      </c>
      <c r="Z458" s="123"/>
      <c r="AA458" s="123"/>
      <c r="AB458" s="44"/>
      <c r="AC458" s="44"/>
      <c r="AD458" s="44"/>
      <c r="AE458" s="44"/>
    </row>
    <row r="459" spans="1:31" s="2" customFormat="1" ht="56.25" customHeight="1">
      <c r="A459" s="75"/>
      <c r="B459" s="116"/>
      <c r="C459" s="116" t="s">
        <v>713</v>
      </c>
      <c r="D459" s="273"/>
      <c r="E459" s="273"/>
      <c r="F459" s="273"/>
      <c r="G459" s="116"/>
      <c r="H459" s="116" t="s">
        <v>966</v>
      </c>
      <c r="I459" s="116"/>
      <c r="J459" s="306"/>
      <c r="K459" s="273"/>
      <c r="L459" s="116"/>
      <c r="M459" s="123">
        <v>60</v>
      </c>
      <c r="N459" s="123"/>
      <c r="O459" s="123"/>
      <c r="P459" s="123"/>
      <c r="Q459" s="123" t="s">
        <v>227</v>
      </c>
      <c r="R459" s="123"/>
      <c r="S459" s="123"/>
      <c r="T459" s="123"/>
      <c r="U459" s="305"/>
      <c r="V459" s="123"/>
      <c r="W459" s="123"/>
      <c r="X459" s="123"/>
      <c r="Y459" s="123" t="s">
        <v>966</v>
      </c>
      <c r="Z459" s="123"/>
      <c r="AA459" s="123"/>
      <c r="AB459" s="44"/>
      <c r="AC459" s="44"/>
      <c r="AD459" s="44"/>
      <c r="AE459" s="44"/>
    </row>
    <row r="460" spans="1:31" s="2" customFormat="1" ht="56.25" customHeight="1">
      <c r="A460" s="75"/>
      <c r="B460" s="116"/>
      <c r="C460" s="116" t="s">
        <v>714</v>
      </c>
      <c r="D460" s="273"/>
      <c r="E460" s="273"/>
      <c r="F460" s="273"/>
      <c r="G460" s="116"/>
      <c r="H460" s="116"/>
      <c r="I460" s="116"/>
      <c r="J460" s="306"/>
      <c r="K460" s="273"/>
      <c r="L460" s="116"/>
      <c r="M460" s="123">
        <v>60</v>
      </c>
      <c r="N460" s="123"/>
      <c r="O460" s="123"/>
      <c r="P460" s="123"/>
      <c r="Q460" s="123" t="s">
        <v>227</v>
      </c>
      <c r="R460" s="123"/>
      <c r="S460" s="123"/>
      <c r="T460" s="123"/>
      <c r="U460" s="305"/>
      <c r="V460" s="123"/>
      <c r="W460" s="123"/>
      <c r="X460" s="123"/>
      <c r="Y460" s="123" t="s">
        <v>966</v>
      </c>
      <c r="Z460" s="123"/>
      <c r="AA460" s="123"/>
      <c r="AB460" s="44"/>
      <c r="AC460" s="44"/>
      <c r="AD460" s="44"/>
      <c r="AE460" s="44"/>
    </row>
    <row r="461" spans="1:31" s="2" customFormat="1" ht="56.25" customHeight="1">
      <c r="A461" s="75"/>
      <c r="B461" s="116"/>
      <c r="C461" s="116" t="s">
        <v>715</v>
      </c>
      <c r="D461" s="273"/>
      <c r="E461" s="273"/>
      <c r="F461" s="273"/>
      <c r="G461" s="116"/>
      <c r="H461" s="116"/>
      <c r="I461" s="116"/>
      <c r="J461" s="306"/>
      <c r="K461" s="273"/>
      <c r="L461" s="116"/>
      <c r="M461" s="123">
        <v>61</v>
      </c>
      <c r="N461" s="123"/>
      <c r="O461" s="123"/>
      <c r="P461" s="123"/>
      <c r="Q461" s="123" t="s">
        <v>227</v>
      </c>
      <c r="R461" s="123"/>
      <c r="S461" s="123"/>
      <c r="T461" s="123"/>
      <c r="U461" s="305"/>
      <c r="V461" s="123"/>
      <c r="W461" s="123"/>
      <c r="X461" s="123"/>
      <c r="Y461" s="123" t="s">
        <v>966</v>
      </c>
      <c r="Z461" s="123"/>
      <c r="AA461" s="123"/>
      <c r="AB461" s="44"/>
      <c r="AC461" s="44"/>
      <c r="AD461" s="44"/>
      <c r="AE461" s="44"/>
    </row>
    <row r="462" spans="1:31" s="2" customFormat="1" ht="47.25">
      <c r="A462" s="75"/>
      <c r="B462" s="116"/>
      <c r="C462" s="116" t="s">
        <v>297</v>
      </c>
      <c r="D462" s="116" t="s">
        <v>298</v>
      </c>
      <c r="E462" s="116" t="s">
        <v>299</v>
      </c>
      <c r="F462" s="116" t="s">
        <v>300</v>
      </c>
      <c r="G462" s="116"/>
      <c r="H462" s="116"/>
      <c r="I462" s="116"/>
      <c r="J462" s="130" t="s">
        <v>301</v>
      </c>
      <c r="K462" s="116" t="s">
        <v>291</v>
      </c>
      <c r="L462" s="116"/>
      <c r="M462" s="123">
        <v>59</v>
      </c>
      <c r="N462" s="123"/>
      <c r="O462" s="123"/>
      <c r="P462" s="123"/>
      <c r="Q462" s="123" t="s">
        <v>227</v>
      </c>
      <c r="R462" s="123"/>
      <c r="S462" s="123"/>
      <c r="T462" s="123" t="s">
        <v>966</v>
      </c>
      <c r="U462" s="123"/>
      <c r="V462" s="123" t="s">
        <v>966</v>
      </c>
      <c r="W462" s="123"/>
      <c r="X462" s="123"/>
      <c r="Y462" s="123"/>
      <c r="Z462" s="123"/>
      <c r="AA462" s="123"/>
      <c r="AB462" s="44"/>
      <c r="AC462" s="44"/>
      <c r="AD462" s="44"/>
      <c r="AE462" s="44"/>
    </row>
    <row r="463" spans="1:31" s="169" customFormat="1" ht="57" customHeight="1">
      <c r="A463" s="182"/>
      <c r="B463" s="164"/>
      <c r="C463" s="164" t="s">
        <v>1989</v>
      </c>
      <c r="D463" s="164" t="s">
        <v>1990</v>
      </c>
      <c r="E463" s="164" t="s">
        <v>1992</v>
      </c>
      <c r="F463" s="164" t="s">
        <v>1995</v>
      </c>
      <c r="G463" s="164"/>
      <c r="H463" s="164" t="s">
        <v>966</v>
      </c>
      <c r="I463" s="164"/>
      <c r="J463" s="165" t="s">
        <v>1996</v>
      </c>
      <c r="K463" s="164" t="s">
        <v>1850</v>
      </c>
      <c r="L463" s="164"/>
      <c r="M463" s="163">
        <v>60</v>
      </c>
      <c r="N463" s="163"/>
      <c r="O463" s="163"/>
      <c r="P463" s="163"/>
      <c r="Q463" s="163" t="s">
        <v>227</v>
      </c>
      <c r="R463" s="163"/>
      <c r="S463" s="163"/>
      <c r="T463" s="163"/>
      <c r="U463" s="163" t="s">
        <v>966</v>
      </c>
      <c r="V463" s="163" t="s">
        <v>966</v>
      </c>
      <c r="W463" s="163"/>
      <c r="X463" s="163"/>
      <c r="Y463" s="163"/>
      <c r="Z463" s="163"/>
      <c r="AA463" s="163"/>
      <c r="AB463" s="168"/>
      <c r="AC463" s="168"/>
      <c r="AD463" s="168"/>
      <c r="AE463" s="168"/>
    </row>
    <row r="464" spans="1:31" s="169" customFormat="1" ht="45" customHeight="1">
      <c r="A464" s="182"/>
      <c r="B464" s="164"/>
      <c r="C464" s="164" t="s">
        <v>702</v>
      </c>
      <c r="D464" s="164" t="s">
        <v>1991</v>
      </c>
      <c r="E464" s="164" t="s">
        <v>1993</v>
      </c>
      <c r="F464" s="164" t="s">
        <v>1994</v>
      </c>
      <c r="G464" s="164"/>
      <c r="H464" s="164"/>
      <c r="I464" s="164"/>
      <c r="J464" s="165" t="s">
        <v>1997</v>
      </c>
      <c r="K464" s="164" t="s">
        <v>1850</v>
      </c>
      <c r="L464" s="164"/>
      <c r="M464" s="163">
        <v>68</v>
      </c>
      <c r="N464" s="163"/>
      <c r="O464" s="163"/>
      <c r="P464" s="163"/>
      <c r="Q464" s="163" t="s">
        <v>227</v>
      </c>
      <c r="R464" s="163"/>
      <c r="S464" s="163"/>
      <c r="T464" s="163" t="s">
        <v>966</v>
      </c>
      <c r="U464" s="163"/>
      <c r="V464" s="163" t="s">
        <v>966</v>
      </c>
      <c r="W464" s="163"/>
      <c r="X464" s="163"/>
      <c r="Y464" s="163"/>
      <c r="Z464" s="163"/>
      <c r="AA464" s="163"/>
      <c r="AB464" s="168"/>
      <c r="AC464" s="168"/>
      <c r="AD464" s="168"/>
      <c r="AE464" s="168"/>
    </row>
    <row r="465" spans="1:31" s="2" customFormat="1">
      <c r="A465" s="123"/>
      <c r="B465" s="135"/>
      <c r="C465" s="116"/>
      <c r="D465" s="123"/>
      <c r="E465" s="123"/>
      <c r="F465" s="116"/>
      <c r="G465" s="116"/>
      <c r="H465" s="116"/>
      <c r="I465" s="116"/>
      <c r="J465" s="130"/>
      <c r="K465" s="116"/>
      <c r="L465" s="116"/>
      <c r="M465" s="123"/>
      <c r="N465" s="44"/>
      <c r="O465" s="44"/>
      <c r="P465" s="44"/>
      <c r="Q465" s="44"/>
      <c r="R465" s="116"/>
      <c r="S465" s="123"/>
      <c r="T465" s="123"/>
      <c r="U465" s="116"/>
      <c r="V465" s="116"/>
      <c r="W465" s="116"/>
      <c r="X465" s="116"/>
      <c r="Y465" s="116"/>
      <c r="Z465" s="116"/>
      <c r="AA465" s="116"/>
      <c r="AB465" s="44"/>
      <c r="AC465" s="44"/>
      <c r="AD465" s="44"/>
      <c r="AE465" s="44"/>
    </row>
    <row r="466" spans="1:31" s="2" customFormat="1">
      <c r="A466" s="123"/>
      <c r="B466" s="135"/>
      <c r="C466" s="116"/>
      <c r="D466" s="123"/>
      <c r="E466" s="123"/>
      <c r="F466" s="116"/>
      <c r="G466" s="116"/>
      <c r="H466" s="116"/>
      <c r="I466" s="116"/>
      <c r="J466" s="130"/>
      <c r="K466" s="116"/>
      <c r="L466" s="116"/>
      <c r="M466" s="123"/>
      <c r="N466" s="44"/>
      <c r="O466" s="44"/>
      <c r="P466" s="44"/>
      <c r="Q466" s="44"/>
      <c r="R466" s="116"/>
      <c r="S466" s="123"/>
      <c r="T466" s="123"/>
      <c r="U466" s="116"/>
      <c r="V466" s="116"/>
      <c r="W466" s="116"/>
      <c r="X466" s="116"/>
      <c r="Y466" s="116"/>
      <c r="Z466" s="116"/>
      <c r="AA466" s="116"/>
      <c r="AB466" s="44"/>
      <c r="AC466" s="44"/>
      <c r="AD466" s="44"/>
      <c r="AE466" s="44"/>
    </row>
    <row r="467" spans="1:31" s="117" customFormat="1" ht="31.5">
      <c r="A467" s="117">
        <v>39</v>
      </c>
      <c r="B467" s="118" t="s">
        <v>931</v>
      </c>
      <c r="C467" s="118">
        <f>COUNTA(C468:C473)</f>
        <v>3</v>
      </c>
      <c r="D467" s="117">
        <f t="shared" ref="D467:AA467" si="46">COUNTA(D468:D473)</f>
        <v>3</v>
      </c>
      <c r="E467" s="117">
        <f t="shared" si="46"/>
        <v>3</v>
      </c>
      <c r="F467" s="117">
        <f t="shared" si="46"/>
        <v>3</v>
      </c>
      <c r="G467" s="117">
        <f t="shared" si="46"/>
        <v>0</v>
      </c>
      <c r="H467" s="117">
        <f t="shared" si="46"/>
        <v>1</v>
      </c>
      <c r="I467" s="117">
        <f t="shared" si="46"/>
        <v>0</v>
      </c>
      <c r="J467" s="118"/>
      <c r="N467" s="117">
        <f t="shared" si="46"/>
        <v>0</v>
      </c>
      <c r="O467" s="117">
        <f t="shared" si="46"/>
        <v>0</v>
      </c>
      <c r="P467" s="117">
        <f t="shared" si="46"/>
        <v>0</v>
      </c>
      <c r="Q467" s="117">
        <f t="shared" si="46"/>
        <v>3</v>
      </c>
      <c r="R467" s="117">
        <f t="shared" si="46"/>
        <v>0</v>
      </c>
      <c r="S467" s="117">
        <f t="shared" si="46"/>
        <v>1</v>
      </c>
      <c r="T467" s="117">
        <f t="shared" si="46"/>
        <v>1</v>
      </c>
      <c r="U467" s="117">
        <f t="shared" si="46"/>
        <v>1</v>
      </c>
      <c r="V467" s="117">
        <f t="shared" si="46"/>
        <v>2</v>
      </c>
      <c r="W467" s="117">
        <f t="shared" si="46"/>
        <v>1</v>
      </c>
      <c r="X467" s="117">
        <f t="shared" si="46"/>
        <v>0</v>
      </c>
      <c r="Y467" s="117">
        <f t="shared" si="46"/>
        <v>0</v>
      </c>
      <c r="Z467" s="117">
        <f t="shared" si="46"/>
        <v>0</v>
      </c>
      <c r="AA467" s="117">
        <f t="shared" si="46"/>
        <v>0</v>
      </c>
    </row>
    <row r="468" spans="1:31" s="2" customFormat="1" ht="63">
      <c r="A468" s="75"/>
      <c r="B468" s="116"/>
      <c r="C468" s="116" t="s">
        <v>702</v>
      </c>
      <c r="D468" s="116" t="s">
        <v>703</v>
      </c>
      <c r="E468" s="116" t="s">
        <v>704</v>
      </c>
      <c r="F468" s="116" t="s">
        <v>705</v>
      </c>
      <c r="G468" s="116"/>
      <c r="H468" s="116"/>
      <c r="I468" s="116"/>
      <c r="J468" s="130" t="s">
        <v>706</v>
      </c>
      <c r="K468" s="116" t="s">
        <v>701</v>
      </c>
      <c r="L468" s="116"/>
      <c r="M468" s="123">
        <v>60</v>
      </c>
      <c r="N468" s="123"/>
      <c r="O468" s="123"/>
      <c r="P468" s="123"/>
      <c r="Q468" s="123" t="s">
        <v>227</v>
      </c>
      <c r="R468" s="123"/>
      <c r="S468" s="123" t="s">
        <v>966</v>
      </c>
      <c r="T468" s="123"/>
      <c r="U468" s="123"/>
      <c r="V468" s="123" t="s">
        <v>966</v>
      </c>
      <c r="W468" s="123"/>
      <c r="X468" s="123"/>
      <c r="Y468" s="123"/>
      <c r="Z468" s="123"/>
      <c r="AA468" s="123"/>
      <c r="AB468" s="44"/>
      <c r="AC468" s="44"/>
      <c r="AD468" s="44"/>
      <c r="AE468" s="44"/>
    </row>
    <row r="469" spans="1:31" s="2" customFormat="1">
      <c r="A469" s="75"/>
      <c r="B469" s="116"/>
      <c r="C469" s="116"/>
      <c r="D469" s="116"/>
      <c r="E469" s="116"/>
      <c r="F469" s="116"/>
      <c r="G469" s="116"/>
      <c r="H469" s="116"/>
      <c r="I469" s="116"/>
      <c r="J469" s="129"/>
      <c r="K469" s="116"/>
      <c r="L469" s="95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  <c r="AA469" s="123"/>
      <c r="AB469" s="44"/>
      <c r="AC469" s="44"/>
      <c r="AD469" s="44"/>
      <c r="AE469" s="44"/>
    </row>
    <row r="470" spans="1:31" s="2" customFormat="1" ht="47.25">
      <c r="A470" s="117"/>
      <c r="B470" s="116"/>
      <c r="C470" s="116" t="s">
        <v>287</v>
      </c>
      <c r="D470" s="116" t="s">
        <v>288</v>
      </c>
      <c r="E470" s="116" t="s">
        <v>22</v>
      </c>
      <c r="F470" s="116" t="s">
        <v>289</v>
      </c>
      <c r="G470" s="116"/>
      <c r="H470" s="116"/>
      <c r="I470" s="116"/>
      <c r="J470" s="130" t="s">
        <v>290</v>
      </c>
      <c r="K470" s="116" t="s">
        <v>291</v>
      </c>
      <c r="L470" s="116"/>
      <c r="M470" s="123">
        <v>61</v>
      </c>
      <c r="N470" s="123"/>
      <c r="O470" s="123"/>
      <c r="P470" s="123"/>
      <c r="Q470" s="123" t="s">
        <v>227</v>
      </c>
      <c r="R470" s="123"/>
      <c r="S470" s="123"/>
      <c r="T470" s="123" t="s">
        <v>966</v>
      </c>
      <c r="U470" s="123"/>
      <c r="V470" s="123" t="s">
        <v>966</v>
      </c>
      <c r="W470" s="123"/>
      <c r="X470" s="123"/>
      <c r="Y470" s="123"/>
      <c r="Z470" s="123"/>
      <c r="AA470" s="123"/>
      <c r="AB470" s="44"/>
      <c r="AC470" s="44"/>
      <c r="AD470" s="44"/>
      <c r="AE470" s="44"/>
    </row>
    <row r="471" spans="1:31" s="2" customFormat="1" ht="47.25">
      <c r="A471" s="117"/>
      <c r="B471" s="116"/>
      <c r="C471" s="116" t="s">
        <v>308</v>
      </c>
      <c r="D471" s="116" t="s">
        <v>309</v>
      </c>
      <c r="E471" s="116" t="s">
        <v>310</v>
      </c>
      <c r="F471" s="116" t="s">
        <v>311</v>
      </c>
      <c r="G471" s="116"/>
      <c r="H471" s="116" t="s">
        <v>966</v>
      </c>
      <c r="I471" s="116"/>
      <c r="J471" s="130" t="s">
        <v>312</v>
      </c>
      <c r="K471" s="116" t="s">
        <v>291</v>
      </c>
      <c r="L471" s="116"/>
      <c r="M471" s="123">
        <v>54</v>
      </c>
      <c r="N471" s="123"/>
      <c r="O471" s="123"/>
      <c r="P471" s="123"/>
      <c r="Q471" s="123" t="s">
        <v>227</v>
      </c>
      <c r="R471" s="123"/>
      <c r="S471" s="123"/>
      <c r="T471" s="123"/>
      <c r="U471" s="123" t="s">
        <v>966</v>
      </c>
      <c r="V471" s="123"/>
      <c r="W471" s="123" t="s">
        <v>966</v>
      </c>
      <c r="X471" s="123"/>
      <c r="Y471" s="123"/>
      <c r="Z471" s="123"/>
      <c r="AA471" s="123"/>
      <c r="AB471" s="44"/>
      <c r="AC471" s="44"/>
      <c r="AD471" s="44"/>
      <c r="AE471" s="44"/>
    </row>
    <row r="472" spans="1:31" s="2" customFormat="1">
      <c r="A472" s="123"/>
      <c r="B472" s="135"/>
      <c r="C472" s="116"/>
      <c r="D472" s="123"/>
      <c r="E472" s="123"/>
      <c r="F472" s="116"/>
      <c r="G472" s="116"/>
      <c r="H472" s="116"/>
      <c r="I472" s="116"/>
      <c r="J472" s="130"/>
      <c r="K472" s="116"/>
      <c r="L472" s="116"/>
      <c r="M472" s="123"/>
      <c r="N472" s="44"/>
      <c r="O472" s="44"/>
      <c r="P472" s="44"/>
      <c r="Q472" s="44"/>
      <c r="R472" s="116"/>
      <c r="S472" s="123"/>
      <c r="T472" s="123"/>
      <c r="U472" s="116"/>
      <c r="V472" s="116"/>
      <c r="W472" s="116"/>
      <c r="X472" s="116"/>
      <c r="Y472" s="116"/>
      <c r="Z472" s="116"/>
      <c r="AA472" s="116"/>
      <c r="AB472" s="44"/>
      <c r="AC472" s="44"/>
      <c r="AD472" s="44"/>
      <c r="AE472" s="44"/>
    </row>
    <row r="473" spans="1:31" s="2" customFormat="1">
      <c r="A473" s="123"/>
      <c r="B473" s="135"/>
      <c r="C473" s="116"/>
      <c r="D473" s="123"/>
      <c r="E473" s="123"/>
      <c r="F473" s="116"/>
      <c r="G473" s="116"/>
      <c r="H473" s="116"/>
      <c r="I473" s="116"/>
      <c r="J473" s="130"/>
      <c r="K473" s="116"/>
      <c r="L473" s="116"/>
      <c r="M473" s="123"/>
      <c r="N473" s="44"/>
      <c r="O473" s="44"/>
      <c r="P473" s="44"/>
      <c r="Q473" s="44"/>
      <c r="R473" s="116"/>
      <c r="S473" s="123"/>
      <c r="T473" s="123"/>
      <c r="U473" s="116"/>
      <c r="V473" s="116"/>
      <c r="W473" s="116"/>
      <c r="X473" s="116"/>
      <c r="Y473" s="116"/>
      <c r="Z473" s="116"/>
      <c r="AA473" s="116"/>
      <c r="AB473" s="44"/>
      <c r="AC473" s="44"/>
      <c r="AD473" s="44"/>
      <c r="AE473" s="44"/>
    </row>
    <row r="474" spans="1:31" s="117" customFormat="1" ht="62.25" customHeight="1">
      <c r="A474" s="117">
        <v>40</v>
      </c>
      <c r="B474" s="118" t="s">
        <v>932</v>
      </c>
      <c r="C474" s="118">
        <f t="shared" ref="C474:AA474" si="47">COUNTA(C475:C494)</f>
        <v>16</v>
      </c>
      <c r="D474" s="117">
        <f t="shared" si="47"/>
        <v>7</v>
      </c>
      <c r="E474" s="117">
        <f t="shared" si="47"/>
        <v>7</v>
      </c>
      <c r="F474" s="117">
        <f t="shared" si="47"/>
        <v>7</v>
      </c>
      <c r="G474" s="117">
        <f t="shared" si="47"/>
        <v>2</v>
      </c>
      <c r="H474" s="117">
        <f t="shared" si="47"/>
        <v>2</v>
      </c>
      <c r="I474" s="117">
        <f t="shared" si="47"/>
        <v>2</v>
      </c>
      <c r="J474" s="118"/>
      <c r="N474" s="117">
        <f t="shared" si="47"/>
        <v>0</v>
      </c>
      <c r="O474" s="117">
        <f t="shared" si="47"/>
        <v>0</v>
      </c>
      <c r="P474" s="117">
        <f t="shared" si="47"/>
        <v>3</v>
      </c>
      <c r="Q474" s="117">
        <f t="shared" si="47"/>
        <v>13</v>
      </c>
      <c r="R474" s="117">
        <f>COUNTA(R475:R494)</f>
        <v>1</v>
      </c>
      <c r="S474" s="117">
        <f t="shared" si="47"/>
        <v>1</v>
      </c>
      <c r="T474" s="117">
        <f t="shared" si="47"/>
        <v>2</v>
      </c>
      <c r="U474" s="117">
        <f t="shared" si="47"/>
        <v>3</v>
      </c>
      <c r="V474" s="117">
        <f t="shared" si="47"/>
        <v>16</v>
      </c>
      <c r="W474" s="117">
        <f t="shared" si="47"/>
        <v>0</v>
      </c>
      <c r="X474" s="117">
        <f t="shared" si="47"/>
        <v>0</v>
      </c>
      <c r="Y474" s="117">
        <f t="shared" si="47"/>
        <v>0</v>
      </c>
      <c r="Z474" s="117">
        <f t="shared" si="47"/>
        <v>0</v>
      </c>
      <c r="AA474" s="117">
        <f t="shared" si="47"/>
        <v>0</v>
      </c>
    </row>
    <row r="475" spans="1:31" s="2" customFormat="1" ht="47.25">
      <c r="A475" s="75"/>
      <c r="B475" s="116"/>
      <c r="C475" s="116" t="s">
        <v>12</v>
      </c>
      <c r="D475" s="116" t="s">
        <v>303</v>
      </c>
      <c r="E475" s="116" t="s">
        <v>304</v>
      </c>
      <c r="F475" s="116" t="s">
        <v>305</v>
      </c>
      <c r="G475" s="116"/>
      <c r="H475" s="116"/>
      <c r="I475" s="116"/>
      <c r="J475" s="130" t="s">
        <v>306</v>
      </c>
      <c r="K475" s="116" t="s">
        <v>291</v>
      </c>
      <c r="L475" s="116"/>
      <c r="M475" s="123">
        <v>53</v>
      </c>
      <c r="N475" s="123"/>
      <c r="O475" s="123"/>
      <c r="P475" s="123"/>
      <c r="Q475" s="123" t="s">
        <v>227</v>
      </c>
      <c r="R475" s="123"/>
      <c r="S475" s="123"/>
      <c r="T475" s="123"/>
      <c r="U475" s="123" t="s">
        <v>966</v>
      </c>
      <c r="V475" s="123" t="s">
        <v>966</v>
      </c>
      <c r="W475" s="123"/>
      <c r="X475" s="123"/>
      <c r="Y475" s="123"/>
      <c r="Z475" s="123"/>
      <c r="AA475" s="123"/>
      <c r="AB475" s="44"/>
      <c r="AC475" s="44"/>
      <c r="AD475" s="44"/>
      <c r="AE475" s="44"/>
    </row>
    <row r="476" spans="1:31" s="2" customFormat="1" ht="54.75" customHeight="1">
      <c r="A476" s="75"/>
      <c r="B476" s="116"/>
      <c r="C476" s="116" t="s">
        <v>707</v>
      </c>
      <c r="D476" s="273" t="s">
        <v>709</v>
      </c>
      <c r="E476" s="273" t="s">
        <v>304</v>
      </c>
      <c r="F476" s="273" t="s">
        <v>710</v>
      </c>
      <c r="G476" s="116" t="s">
        <v>966</v>
      </c>
      <c r="H476" s="116" t="s">
        <v>966</v>
      </c>
      <c r="I476" s="116"/>
      <c r="J476" s="306" t="s">
        <v>711</v>
      </c>
      <c r="K476" s="273" t="s">
        <v>701</v>
      </c>
      <c r="L476" s="116"/>
      <c r="M476" s="123">
        <v>60</v>
      </c>
      <c r="N476" s="123"/>
      <c r="O476" s="123"/>
      <c r="P476" s="123"/>
      <c r="Q476" s="123" t="s">
        <v>227</v>
      </c>
      <c r="R476" s="123"/>
      <c r="S476" s="123"/>
      <c r="T476" s="123"/>
      <c r="U476" s="305" t="s">
        <v>966</v>
      </c>
      <c r="V476" s="123" t="s">
        <v>966</v>
      </c>
      <c r="W476" s="123"/>
      <c r="X476" s="123"/>
      <c r="Y476" s="123"/>
      <c r="Z476" s="123"/>
      <c r="AA476" s="123"/>
      <c r="AB476" s="44"/>
      <c r="AC476" s="44"/>
      <c r="AD476" s="44"/>
      <c r="AE476" s="44"/>
    </row>
    <row r="477" spans="1:31" s="2" customFormat="1" ht="29.25" customHeight="1">
      <c r="A477" s="75"/>
      <c r="B477" s="116"/>
      <c r="C477" s="116" t="s">
        <v>708</v>
      </c>
      <c r="D477" s="273"/>
      <c r="E477" s="273"/>
      <c r="F477" s="273"/>
      <c r="G477" s="116"/>
      <c r="H477" s="116"/>
      <c r="I477" s="116"/>
      <c r="J477" s="306"/>
      <c r="K477" s="273"/>
      <c r="L477" s="116"/>
      <c r="M477" s="123">
        <v>61</v>
      </c>
      <c r="N477" s="123"/>
      <c r="O477" s="123"/>
      <c r="P477" s="123"/>
      <c r="Q477" s="123" t="s">
        <v>227</v>
      </c>
      <c r="R477" s="123"/>
      <c r="S477" s="123"/>
      <c r="T477" s="123"/>
      <c r="U477" s="305"/>
      <c r="V477" s="123" t="s">
        <v>966</v>
      </c>
      <c r="W477" s="123"/>
      <c r="X477" s="123"/>
      <c r="Y477" s="123"/>
      <c r="Z477" s="123"/>
      <c r="AA477" s="123"/>
      <c r="AB477" s="44"/>
      <c r="AC477" s="44"/>
      <c r="AD477" s="44"/>
      <c r="AE477" s="44"/>
    </row>
    <row r="478" spans="1:31" s="2" customFormat="1">
      <c r="A478" s="75"/>
      <c r="B478" s="116"/>
      <c r="C478" s="116"/>
      <c r="D478" s="54"/>
      <c r="E478" s="54"/>
      <c r="F478" s="54"/>
      <c r="G478" s="116"/>
      <c r="H478" s="116"/>
      <c r="I478" s="116"/>
      <c r="J478" s="56"/>
      <c r="K478" s="273"/>
      <c r="L478" s="293"/>
      <c r="M478" s="123"/>
      <c r="N478" s="123"/>
      <c r="O478" s="123"/>
      <c r="P478" s="123"/>
      <c r="Q478" s="123"/>
      <c r="R478" s="63"/>
      <c r="S478" s="123"/>
      <c r="T478" s="123"/>
      <c r="U478" s="123"/>
      <c r="V478" s="123"/>
      <c r="W478" s="123"/>
      <c r="X478" s="123"/>
      <c r="Y478" s="123"/>
      <c r="Z478" s="123"/>
      <c r="AA478" s="123"/>
      <c r="AB478" s="44"/>
      <c r="AC478" s="44"/>
      <c r="AD478" s="44"/>
      <c r="AE478" s="44"/>
    </row>
    <row r="479" spans="1:31" s="2" customFormat="1">
      <c r="A479" s="75"/>
      <c r="B479" s="116"/>
      <c r="C479" s="116"/>
      <c r="D479" s="68"/>
      <c r="E479" s="68"/>
      <c r="F479" s="68"/>
      <c r="G479" s="116"/>
      <c r="H479" s="116"/>
      <c r="I479" s="116"/>
      <c r="J479" s="71"/>
      <c r="K479" s="273"/>
      <c r="L479" s="294"/>
      <c r="M479" s="123"/>
      <c r="N479" s="123"/>
      <c r="O479" s="123"/>
      <c r="P479" s="123"/>
      <c r="Q479" s="123"/>
      <c r="R479" s="70"/>
      <c r="S479" s="123"/>
      <c r="T479" s="123"/>
      <c r="U479" s="123"/>
      <c r="V479" s="123"/>
      <c r="W479" s="123"/>
      <c r="X479" s="123"/>
      <c r="Y479" s="123"/>
      <c r="Z479" s="123"/>
      <c r="AA479" s="123"/>
      <c r="AB479" s="44"/>
      <c r="AC479" s="44"/>
      <c r="AD479" s="44"/>
      <c r="AE479" s="44"/>
    </row>
    <row r="480" spans="1:31" s="2" customFormat="1" ht="47.25">
      <c r="A480" s="75"/>
      <c r="B480" s="116"/>
      <c r="C480" s="116" t="s">
        <v>144</v>
      </c>
      <c r="D480" s="54" t="s">
        <v>114</v>
      </c>
      <c r="E480" s="54" t="s">
        <v>115</v>
      </c>
      <c r="F480" s="54" t="s">
        <v>116</v>
      </c>
      <c r="G480" s="116"/>
      <c r="H480" s="116"/>
      <c r="I480" s="116"/>
      <c r="J480" s="56" t="s">
        <v>117</v>
      </c>
      <c r="K480" s="116" t="s">
        <v>734</v>
      </c>
      <c r="L480" s="116"/>
      <c r="M480" s="123">
        <v>71.08</v>
      </c>
      <c r="N480" s="123"/>
      <c r="O480" s="123"/>
      <c r="P480" s="123" t="s">
        <v>438</v>
      </c>
      <c r="Q480" s="123"/>
      <c r="R480" s="70" t="s">
        <v>1685</v>
      </c>
      <c r="S480" s="123"/>
      <c r="T480" s="123"/>
      <c r="U480" s="123"/>
      <c r="V480" s="123" t="s">
        <v>966</v>
      </c>
      <c r="W480" s="123"/>
      <c r="X480" s="123"/>
      <c r="Y480" s="123"/>
      <c r="Z480" s="123"/>
      <c r="AA480" s="123"/>
      <c r="AB480" s="44"/>
      <c r="AC480" s="44"/>
      <c r="AD480" s="44"/>
      <c r="AE480" s="44"/>
    </row>
    <row r="481" spans="1:31" s="2" customFormat="1">
      <c r="A481" s="75"/>
      <c r="B481" s="116"/>
      <c r="C481" s="116"/>
      <c r="D481" s="54"/>
      <c r="E481" s="54"/>
      <c r="F481" s="54"/>
      <c r="G481" s="116"/>
      <c r="H481" s="116"/>
      <c r="I481" s="116"/>
      <c r="J481" s="56"/>
      <c r="K481" s="116"/>
      <c r="L481" s="95"/>
      <c r="M481" s="123"/>
      <c r="N481" s="123"/>
      <c r="O481" s="123"/>
      <c r="P481" s="123"/>
      <c r="Q481" s="123"/>
      <c r="R481" s="70"/>
      <c r="S481" s="123"/>
      <c r="T481" s="123"/>
      <c r="U481" s="123"/>
      <c r="V481" s="123"/>
      <c r="W481" s="123"/>
      <c r="X481" s="123"/>
      <c r="Y481" s="123"/>
      <c r="Z481" s="123"/>
      <c r="AA481" s="123"/>
      <c r="AB481" s="44"/>
      <c r="AC481" s="44"/>
      <c r="AD481" s="44"/>
      <c r="AE481" s="44"/>
    </row>
    <row r="482" spans="1:31" s="2" customFormat="1" ht="47.25">
      <c r="A482" s="75"/>
      <c r="B482" s="116"/>
      <c r="C482" s="116" t="s">
        <v>145</v>
      </c>
      <c r="D482" s="68"/>
      <c r="E482" s="68"/>
      <c r="F482" s="68"/>
      <c r="G482" s="116"/>
      <c r="H482" s="116"/>
      <c r="I482" s="116" t="s">
        <v>1685</v>
      </c>
      <c r="J482" s="71"/>
      <c r="K482" s="116" t="s">
        <v>734</v>
      </c>
      <c r="L482" s="116"/>
      <c r="M482" s="123">
        <v>71.92</v>
      </c>
      <c r="N482" s="123"/>
      <c r="O482" s="123"/>
      <c r="P482" s="123" t="s">
        <v>438</v>
      </c>
      <c r="Q482" s="123"/>
      <c r="R482" s="70"/>
      <c r="S482" s="123"/>
      <c r="T482" s="123"/>
      <c r="U482" s="123"/>
      <c r="V482" s="123" t="s">
        <v>966</v>
      </c>
      <c r="W482" s="123"/>
      <c r="X482" s="123"/>
      <c r="Y482" s="123"/>
      <c r="Z482" s="123"/>
      <c r="AA482" s="123"/>
      <c r="AB482" s="44"/>
      <c r="AC482" s="44"/>
      <c r="AD482" s="44"/>
      <c r="AE482" s="44"/>
    </row>
    <row r="483" spans="1:31" s="2" customFormat="1" ht="47.25">
      <c r="A483" s="75"/>
      <c r="B483" s="116"/>
      <c r="C483" s="116" t="s">
        <v>302</v>
      </c>
      <c r="D483" s="68"/>
      <c r="E483" s="68"/>
      <c r="F483" s="68"/>
      <c r="G483" s="116"/>
      <c r="H483" s="116"/>
      <c r="I483" s="116"/>
      <c r="J483" s="71"/>
      <c r="K483" s="116" t="s">
        <v>291</v>
      </c>
      <c r="L483" s="116"/>
      <c r="M483" s="123">
        <v>57</v>
      </c>
      <c r="N483" s="123"/>
      <c r="O483" s="123"/>
      <c r="P483" s="123"/>
      <c r="Q483" s="123" t="s">
        <v>227</v>
      </c>
      <c r="R483" s="70"/>
      <c r="S483" s="123"/>
      <c r="T483" s="123"/>
      <c r="U483" s="123"/>
      <c r="V483" s="123" t="s">
        <v>966</v>
      </c>
      <c r="W483" s="123"/>
      <c r="X483" s="123"/>
      <c r="Y483" s="123"/>
      <c r="Z483" s="123"/>
      <c r="AA483" s="123"/>
      <c r="AB483" s="44"/>
      <c r="AC483" s="44"/>
      <c r="AD483" s="44"/>
      <c r="AE483" s="44"/>
    </row>
    <row r="484" spans="1:31" s="2" customFormat="1" ht="47.25">
      <c r="A484" s="75"/>
      <c r="B484" s="116"/>
      <c r="C484" s="116" t="s">
        <v>302</v>
      </c>
      <c r="D484" s="68"/>
      <c r="E484" s="68"/>
      <c r="F484" s="68"/>
      <c r="G484" s="116"/>
      <c r="H484" s="116"/>
      <c r="I484" s="116" t="s">
        <v>1685</v>
      </c>
      <c r="J484" s="71"/>
      <c r="K484" s="116" t="s">
        <v>734</v>
      </c>
      <c r="L484" s="116"/>
      <c r="M484" s="123">
        <v>71</v>
      </c>
      <c r="N484" s="123"/>
      <c r="O484" s="123"/>
      <c r="P484" s="123" t="s">
        <v>438</v>
      </c>
      <c r="Q484" s="123"/>
      <c r="R484" s="70"/>
      <c r="S484" s="123"/>
      <c r="T484" s="123"/>
      <c r="U484" s="123"/>
      <c r="V484" s="123" t="s">
        <v>966</v>
      </c>
      <c r="W484" s="123"/>
      <c r="X484" s="123"/>
      <c r="Y484" s="123"/>
      <c r="Z484" s="123"/>
      <c r="AA484" s="123"/>
      <c r="AB484" s="44"/>
      <c r="AC484" s="44"/>
      <c r="AD484" s="44"/>
      <c r="AE484" s="44"/>
    </row>
    <row r="485" spans="1:31" s="2" customFormat="1" ht="75" customHeight="1">
      <c r="A485" s="75"/>
      <c r="B485" s="116"/>
      <c r="C485" s="116" t="s">
        <v>696</v>
      </c>
      <c r="D485" s="68"/>
      <c r="E485" s="68"/>
      <c r="F485" s="68"/>
      <c r="G485" s="116"/>
      <c r="H485" s="116"/>
      <c r="I485" s="116"/>
      <c r="J485" s="71"/>
      <c r="K485" s="273" t="s">
        <v>701</v>
      </c>
      <c r="L485" s="116"/>
      <c r="M485" s="123">
        <v>64</v>
      </c>
      <c r="N485" s="123"/>
      <c r="O485" s="123"/>
      <c r="P485" s="123"/>
      <c r="Q485" s="123" t="s">
        <v>227</v>
      </c>
      <c r="R485" s="70"/>
      <c r="S485" s="123"/>
      <c r="T485" s="123"/>
      <c r="U485" s="123"/>
      <c r="V485" s="123" t="s">
        <v>966</v>
      </c>
      <c r="W485" s="123"/>
      <c r="X485" s="123"/>
      <c r="Y485" s="123"/>
      <c r="Z485" s="123"/>
      <c r="AA485" s="123"/>
      <c r="AB485" s="44"/>
      <c r="AC485" s="44"/>
      <c r="AD485" s="44"/>
      <c r="AE485" s="44"/>
    </row>
    <row r="486" spans="1:31" s="2" customFormat="1" ht="48" customHeight="1">
      <c r="A486" s="75"/>
      <c r="B486" s="116"/>
      <c r="C486" s="116" t="s">
        <v>697</v>
      </c>
      <c r="D486" s="68"/>
      <c r="E486" s="68"/>
      <c r="F486" s="68"/>
      <c r="G486" s="116"/>
      <c r="H486" s="116"/>
      <c r="I486" s="116"/>
      <c r="J486" s="71"/>
      <c r="K486" s="273"/>
      <c r="L486" s="116"/>
      <c r="M486" s="123">
        <v>69</v>
      </c>
      <c r="N486" s="123"/>
      <c r="O486" s="123"/>
      <c r="P486" s="123"/>
      <c r="Q486" s="123" t="s">
        <v>227</v>
      </c>
      <c r="R486" s="70"/>
      <c r="S486" s="123"/>
      <c r="T486" s="123"/>
      <c r="U486" s="123"/>
      <c r="V486" s="123" t="s">
        <v>966</v>
      </c>
      <c r="W486" s="123"/>
      <c r="X486" s="123"/>
      <c r="Y486" s="123"/>
      <c r="Z486" s="123"/>
      <c r="AA486" s="123"/>
      <c r="AB486" s="44"/>
      <c r="AC486" s="44"/>
      <c r="AD486" s="44"/>
      <c r="AE486" s="44"/>
    </row>
    <row r="487" spans="1:31" s="2" customFormat="1" ht="48" customHeight="1">
      <c r="A487" s="75"/>
      <c r="B487" s="116"/>
      <c r="C487" s="116" t="s">
        <v>698</v>
      </c>
      <c r="D487" s="68"/>
      <c r="E487" s="68"/>
      <c r="F487" s="68"/>
      <c r="G487" s="116"/>
      <c r="H487" s="116"/>
      <c r="I487" s="116"/>
      <c r="J487" s="71"/>
      <c r="K487" s="273"/>
      <c r="L487" s="116"/>
      <c r="M487" s="123">
        <v>64</v>
      </c>
      <c r="N487" s="123"/>
      <c r="O487" s="123"/>
      <c r="P487" s="123"/>
      <c r="Q487" s="123" t="s">
        <v>227</v>
      </c>
      <c r="R487" s="70"/>
      <c r="S487" s="123"/>
      <c r="T487" s="123"/>
      <c r="U487" s="123"/>
      <c r="V487" s="123" t="s">
        <v>966</v>
      </c>
      <c r="W487" s="123"/>
      <c r="X487" s="123"/>
      <c r="Y487" s="123"/>
      <c r="Z487" s="123"/>
      <c r="AA487" s="123"/>
      <c r="AB487" s="44"/>
      <c r="AC487" s="44"/>
      <c r="AD487" s="44"/>
      <c r="AE487" s="44"/>
    </row>
    <row r="488" spans="1:31" s="2" customFormat="1" ht="48" customHeight="1">
      <c r="A488" s="75"/>
      <c r="B488" s="116"/>
      <c r="C488" s="116" t="s">
        <v>700</v>
      </c>
      <c r="D488" s="68"/>
      <c r="E488" s="68"/>
      <c r="F488" s="68"/>
      <c r="G488" s="116"/>
      <c r="H488" s="116"/>
      <c r="I488" s="116"/>
      <c r="J488" s="71"/>
      <c r="K488" s="273"/>
      <c r="L488" s="116"/>
      <c r="M488" s="123">
        <v>65</v>
      </c>
      <c r="N488" s="123"/>
      <c r="O488" s="123"/>
      <c r="P488" s="123"/>
      <c r="Q488" s="123" t="s">
        <v>227</v>
      </c>
      <c r="R488" s="70"/>
      <c r="S488" s="123"/>
      <c r="T488" s="123"/>
      <c r="U488" s="123"/>
      <c r="V488" s="123" t="s">
        <v>966</v>
      </c>
      <c r="W488" s="123"/>
      <c r="X488" s="123"/>
      <c r="Y488" s="123"/>
      <c r="Z488" s="123"/>
      <c r="AA488" s="123"/>
      <c r="AB488" s="44"/>
      <c r="AC488" s="44"/>
      <c r="AD488" s="44"/>
      <c r="AE488" s="44"/>
    </row>
    <row r="489" spans="1:31" s="2" customFormat="1" ht="48" customHeight="1">
      <c r="A489" s="75"/>
      <c r="B489" s="116"/>
      <c r="C489" s="116" t="s">
        <v>699</v>
      </c>
      <c r="D489" s="69"/>
      <c r="E489" s="69"/>
      <c r="F489" s="69"/>
      <c r="G489" s="116"/>
      <c r="H489" s="116"/>
      <c r="I489" s="116"/>
      <c r="J489" s="102"/>
      <c r="K489" s="273"/>
      <c r="L489" s="116"/>
      <c r="M489" s="123">
        <v>65</v>
      </c>
      <c r="N489" s="123"/>
      <c r="O489" s="123"/>
      <c r="P489" s="123"/>
      <c r="Q489" s="123" t="s">
        <v>227</v>
      </c>
      <c r="R489" s="96"/>
      <c r="S489" s="123"/>
      <c r="T489" s="123"/>
      <c r="U489" s="123"/>
      <c r="V489" s="123" t="s">
        <v>966</v>
      </c>
      <c r="W489" s="123"/>
      <c r="X489" s="123"/>
      <c r="Y489" s="123"/>
      <c r="Z489" s="123"/>
      <c r="AA489" s="123"/>
      <c r="AB489" s="44"/>
      <c r="AC489" s="44"/>
      <c r="AD489" s="44"/>
      <c r="AE489" s="44"/>
    </row>
    <row r="490" spans="1:31" s="169" customFormat="1" ht="48" customHeight="1">
      <c r="A490" s="182"/>
      <c r="B490" s="164"/>
      <c r="C490" s="164" t="s">
        <v>1946</v>
      </c>
      <c r="D490" s="164" t="s">
        <v>1949</v>
      </c>
      <c r="E490" s="164" t="s">
        <v>1951</v>
      </c>
      <c r="F490" s="164" t="s">
        <v>1954</v>
      </c>
      <c r="G490" s="164"/>
      <c r="H490" s="164"/>
      <c r="I490" s="164"/>
      <c r="J490" s="165" t="s">
        <v>1956</v>
      </c>
      <c r="K490" s="164" t="s">
        <v>1850</v>
      </c>
      <c r="L490" s="164"/>
      <c r="M490" s="163">
        <v>60.88</v>
      </c>
      <c r="N490" s="163"/>
      <c r="O490" s="163"/>
      <c r="P490" s="163"/>
      <c r="Q490" s="163" t="s">
        <v>227</v>
      </c>
      <c r="R490" s="163"/>
      <c r="S490" s="163" t="s">
        <v>966</v>
      </c>
      <c r="T490" s="163"/>
      <c r="U490" s="163"/>
      <c r="V490" s="163" t="s">
        <v>966</v>
      </c>
      <c r="W490" s="163"/>
      <c r="X490" s="163"/>
      <c r="Y490" s="163"/>
      <c r="Z490" s="163"/>
      <c r="AA490" s="163"/>
      <c r="AB490" s="168"/>
      <c r="AC490" s="168"/>
      <c r="AD490" s="168"/>
      <c r="AE490" s="168"/>
    </row>
    <row r="491" spans="1:31" s="169" customFormat="1" ht="48" customHeight="1">
      <c r="A491" s="182"/>
      <c r="B491" s="164"/>
      <c r="C491" s="164" t="s">
        <v>1947</v>
      </c>
      <c r="D491" s="164" t="s">
        <v>1950</v>
      </c>
      <c r="E491" s="164" t="s">
        <v>1952</v>
      </c>
      <c r="F491" s="164" t="s">
        <v>1955</v>
      </c>
      <c r="G491" s="164"/>
      <c r="H491" s="164"/>
      <c r="I491" s="164"/>
      <c r="J491" s="165" t="s">
        <v>1957</v>
      </c>
      <c r="K491" s="164" t="s">
        <v>1850</v>
      </c>
      <c r="L491" s="164"/>
      <c r="M491" s="163">
        <v>63</v>
      </c>
      <c r="N491" s="163"/>
      <c r="O491" s="163"/>
      <c r="P491" s="163"/>
      <c r="Q491" s="163" t="s">
        <v>227</v>
      </c>
      <c r="R491" s="163"/>
      <c r="S491" s="163"/>
      <c r="T491" s="163" t="s">
        <v>966</v>
      </c>
      <c r="U491" s="163"/>
      <c r="V491" s="163" t="s">
        <v>966</v>
      </c>
      <c r="W491" s="163"/>
      <c r="X491" s="163"/>
      <c r="Y491" s="163"/>
      <c r="Z491" s="163"/>
      <c r="AA491" s="163"/>
      <c r="AB491" s="168"/>
      <c r="AC491" s="168"/>
      <c r="AD491" s="168"/>
      <c r="AE491" s="168"/>
    </row>
    <row r="492" spans="1:31" s="169" customFormat="1" ht="48" customHeight="1">
      <c r="A492" s="182"/>
      <c r="B492" s="164"/>
      <c r="C492" s="164" t="s">
        <v>1948</v>
      </c>
      <c r="D492" s="164" t="s">
        <v>709</v>
      </c>
      <c r="E492" s="164" t="s">
        <v>1953</v>
      </c>
      <c r="F492" s="164" t="s">
        <v>710</v>
      </c>
      <c r="G492" s="164" t="s">
        <v>966</v>
      </c>
      <c r="H492" s="164" t="s">
        <v>966</v>
      </c>
      <c r="I492" s="164"/>
      <c r="J492" s="165" t="s">
        <v>1958</v>
      </c>
      <c r="K492" s="164" t="s">
        <v>1850</v>
      </c>
      <c r="L492" s="164"/>
      <c r="M492" s="163">
        <v>56</v>
      </c>
      <c r="N492" s="163"/>
      <c r="O492" s="163"/>
      <c r="P492" s="163"/>
      <c r="Q492" s="163" t="s">
        <v>227</v>
      </c>
      <c r="R492" s="163"/>
      <c r="S492" s="163"/>
      <c r="T492" s="163"/>
      <c r="U492" s="163" t="s">
        <v>966</v>
      </c>
      <c r="V492" s="163" t="s">
        <v>966</v>
      </c>
      <c r="W492" s="163"/>
      <c r="X492" s="163"/>
      <c r="Y492" s="163"/>
      <c r="Z492" s="163"/>
      <c r="AA492" s="163"/>
      <c r="AB492" s="168"/>
      <c r="AC492" s="168"/>
      <c r="AD492" s="168"/>
      <c r="AE492" s="168"/>
    </row>
    <row r="493" spans="1:31" s="2" customFormat="1" ht="48" customHeight="1">
      <c r="A493" s="75"/>
      <c r="B493" s="153"/>
      <c r="C493" s="153"/>
      <c r="D493" s="69"/>
      <c r="E493" s="69"/>
      <c r="F493" s="69"/>
      <c r="G493" s="153"/>
      <c r="H493" s="153"/>
      <c r="I493" s="153"/>
      <c r="J493" s="102"/>
      <c r="K493" s="153"/>
      <c r="L493" s="153"/>
      <c r="M493" s="159"/>
      <c r="N493" s="159"/>
      <c r="O493" s="159"/>
      <c r="P493" s="159"/>
      <c r="Q493" s="159"/>
      <c r="R493" s="96"/>
      <c r="S493" s="159"/>
      <c r="T493" s="159"/>
      <c r="U493" s="159"/>
      <c r="V493" s="159"/>
      <c r="W493" s="159"/>
      <c r="X493" s="159"/>
      <c r="Y493" s="159"/>
      <c r="Z493" s="159"/>
      <c r="AA493" s="159"/>
      <c r="AB493" s="44"/>
      <c r="AC493" s="44"/>
      <c r="AD493" s="44"/>
      <c r="AE493" s="44"/>
    </row>
    <row r="494" spans="1:31" s="2" customFormat="1" ht="47.25">
      <c r="A494" s="75"/>
      <c r="B494" s="116"/>
      <c r="C494" s="116" t="s">
        <v>292</v>
      </c>
      <c r="D494" s="116" t="s">
        <v>293</v>
      </c>
      <c r="E494" s="116" t="s">
        <v>294</v>
      </c>
      <c r="F494" s="116" t="s">
        <v>295</v>
      </c>
      <c r="G494" s="116"/>
      <c r="H494" s="116"/>
      <c r="I494" s="116"/>
      <c r="J494" s="129" t="s">
        <v>296</v>
      </c>
      <c r="K494" s="116" t="s">
        <v>291</v>
      </c>
      <c r="L494" s="116"/>
      <c r="M494" s="123">
        <v>59</v>
      </c>
      <c r="N494" s="123"/>
      <c r="O494" s="123"/>
      <c r="P494" s="123"/>
      <c r="Q494" s="123" t="s">
        <v>227</v>
      </c>
      <c r="R494" s="123"/>
      <c r="S494" s="123"/>
      <c r="T494" s="123" t="s">
        <v>966</v>
      </c>
      <c r="U494" s="123"/>
      <c r="V494" s="123" t="s">
        <v>966</v>
      </c>
      <c r="W494" s="123"/>
      <c r="X494" s="123"/>
      <c r="Y494" s="123"/>
      <c r="Z494" s="123"/>
      <c r="AA494" s="123"/>
      <c r="AB494" s="44"/>
      <c r="AC494" s="44"/>
      <c r="AD494" s="44"/>
      <c r="AE494" s="44"/>
    </row>
    <row r="495" spans="1:31" s="117" customFormat="1" ht="60" customHeight="1">
      <c r="A495" s="117">
        <v>41</v>
      </c>
      <c r="B495" s="118" t="s">
        <v>967</v>
      </c>
      <c r="C495" s="118">
        <f>COUNTA(C496:C548)</f>
        <v>38</v>
      </c>
      <c r="D495" s="117">
        <f t="shared" ref="D495:AA495" si="48">COUNTA(D496:D548)</f>
        <v>15</v>
      </c>
      <c r="E495" s="117">
        <f t="shared" si="48"/>
        <v>15</v>
      </c>
      <c r="F495" s="117">
        <f t="shared" si="48"/>
        <v>14</v>
      </c>
      <c r="G495" s="117">
        <f t="shared" si="48"/>
        <v>6</v>
      </c>
      <c r="H495" s="117">
        <f t="shared" si="48"/>
        <v>0</v>
      </c>
      <c r="I495" s="117">
        <f t="shared" si="48"/>
        <v>0</v>
      </c>
      <c r="J495" s="118"/>
      <c r="N495" s="117">
        <f t="shared" si="48"/>
        <v>0</v>
      </c>
      <c r="O495" s="117">
        <f t="shared" si="48"/>
        <v>0</v>
      </c>
      <c r="P495" s="117">
        <f t="shared" si="48"/>
        <v>1</v>
      </c>
      <c r="Q495" s="117">
        <f t="shared" si="48"/>
        <v>37</v>
      </c>
      <c r="R495" s="117">
        <f t="shared" si="48"/>
        <v>11</v>
      </c>
      <c r="S495" s="117">
        <f t="shared" si="48"/>
        <v>0</v>
      </c>
      <c r="T495" s="117">
        <f t="shared" si="48"/>
        <v>0</v>
      </c>
      <c r="U495" s="117">
        <f t="shared" si="48"/>
        <v>4</v>
      </c>
      <c r="V495" s="117">
        <f t="shared" si="48"/>
        <v>26</v>
      </c>
      <c r="W495" s="117">
        <f t="shared" si="48"/>
        <v>12</v>
      </c>
      <c r="X495" s="117">
        <f t="shared" si="48"/>
        <v>0</v>
      </c>
      <c r="Y495" s="117">
        <f t="shared" si="48"/>
        <v>0</v>
      </c>
      <c r="Z495" s="117">
        <f t="shared" si="48"/>
        <v>0</v>
      </c>
      <c r="AA495" s="117">
        <f t="shared" si="48"/>
        <v>0</v>
      </c>
    </row>
    <row r="496" spans="1:31" s="2" customFormat="1" ht="16.5" thickBot="1">
      <c r="A496" s="123"/>
      <c r="B496" s="27"/>
      <c r="C496" s="116"/>
      <c r="D496" s="273"/>
      <c r="E496" s="273"/>
      <c r="F496" s="264"/>
      <c r="G496" s="111"/>
      <c r="H496" s="111"/>
      <c r="I496" s="107"/>
      <c r="J496" s="264"/>
      <c r="K496" s="268"/>
      <c r="L496" s="293"/>
      <c r="M496" s="123"/>
      <c r="N496" s="44"/>
      <c r="O496" s="44"/>
      <c r="P496" s="116"/>
      <c r="Q496" s="44"/>
      <c r="R496" s="268"/>
      <c r="S496" s="123"/>
      <c r="T496" s="123"/>
      <c r="U496" s="116"/>
      <c r="V496" s="116"/>
      <c r="W496" s="116"/>
      <c r="X496" s="116"/>
      <c r="Y496" s="116"/>
      <c r="Z496" s="116"/>
      <c r="AA496" s="116"/>
      <c r="AB496" s="44"/>
      <c r="AC496" s="44"/>
      <c r="AD496" s="44"/>
      <c r="AE496" s="44"/>
    </row>
    <row r="497" spans="1:31" s="2" customFormat="1" ht="16.5" thickBot="1">
      <c r="A497" s="123"/>
      <c r="B497" s="27"/>
      <c r="C497" s="116"/>
      <c r="D497" s="273"/>
      <c r="E497" s="273"/>
      <c r="F497" s="265"/>
      <c r="G497" s="109"/>
      <c r="H497" s="113"/>
      <c r="I497" s="109"/>
      <c r="J497" s="265"/>
      <c r="K497" s="269"/>
      <c r="L497" s="294"/>
      <c r="M497" s="123"/>
      <c r="N497" s="44"/>
      <c r="O497" s="44"/>
      <c r="P497" s="116"/>
      <c r="Q497" s="44"/>
      <c r="R497" s="269"/>
      <c r="S497" s="123"/>
      <c r="T497" s="123"/>
      <c r="U497" s="116"/>
      <c r="V497" s="116"/>
      <c r="W497" s="116"/>
      <c r="X497" s="116"/>
      <c r="Y497" s="116"/>
      <c r="Z497" s="116"/>
      <c r="AA497" s="116"/>
      <c r="AB497" s="44"/>
      <c r="AC497" s="44"/>
      <c r="AD497" s="44"/>
      <c r="AE497" s="44"/>
    </row>
    <row r="498" spans="1:31" s="2" customFormat="1" ht="16.5" thickBot="1">
      <c r="A498" s="123"/>
      <c r="B498" s="27"/>
      <c r="C498" s="116"/>
      <c r="D498" s="273"/>
      <c r="E498" s="273"/>
      <c r="F498" s="268"/>
      <c r="G498" s="107"/>
      <c r="H498" s="107"/>
      <c r="I498" s="107"/>
      <c r="J498" s="264"/>
      <c r="K498" s="268"/>
      <c r="L498" s="293"/>
      <c r="M498" s="123"/>
      <c r="N498" s="44"/>
      <c r="O498" s="44"/>
      <c r="P498" s="44"/>
      <c r="Q498" s="116"/>
      <c r="R498" s="116"/>
      <c r="S498" s="123"/>
      <c r="T498" s="123"/>
      <c r="U498" s="268"/>
      <c r="V498" s="116"/>
      <c r="W498" s="116"/>
      <c r="X498" s="116"/>
      <c r="Y498" s="116"/>
      <c r="Z498" s="116"/>
      <c r="AA498" s="116"/>
      <c r="AB498" s="44"/>
      <c r="AC498" s="44"/>
      <c r="AD498" s="44"/>
      <c r="AE498" s="44"/>
    </row>
    <row r="499" spans="1:31" s="2" customFormat="1" ht="16.5" thickBot="1">
      <c r="A499" s="123"/>
      <c r="B499" s="27"/>
      <c r="C499" s="116"/>
      <c r="D499" s="273"/>
      <c r="E499" s="273"/>
      <c r="F499" s="270"/>
      <c r="G499" s="108"/>
      <c r="H499" s="108"/>
      <c r="I499" s="108"/>
      <c r="J499" s="276"/>
      <c r="K499" s="270"/>
      <c r="L499" s="295"/>
      <c r="M499" s="123"/>
      <c r="N499" s="44"/>
      <c r="O499" s="44"/>
      <c r="P499" s="44"/>
      <c r="Q499" s="116"/>
      <c r="R499" s="116"/>
      <c r="S499" s="123"/>
      <c r="T499" s="123"/>
      <c r="U499" s="270"/>
      <c r="V499" s="116"/>
      <c r="W499" s="116"/>
      <c r="X499" s="116"/>
      <c r="Y499" s="116"/>
      <c r="Z499" s="116"/>
      <c r="AA499" s="116"/>
      <c r="AB499" s="44"/>
      <c r="AC499" s="44"/>
      <c r="AD499" s="44"/>
      <c r="AE499" s="44"/>
    </row>
    <row r="500" spans="1:31" s="2" customFormat="1" ht="16.5" thickBot="1">
      <c r="A500" s="123"/>
      <c r="B500" s="27"/>
      <c r="C500" s="116"/>
      <c r="D500" s="273"/>
      <c r="E500" s="273"/>
      <c r="F500" s="270"/>
      <c r="G500" s="108"/>
      <c r="H500" s="108"/>
      <c r="I500" s="108"/>
      <c r="J500" s="276"/>
      <c r="K500" s="270"/>
      <c r="L500" s="295"/>
      <c r="M500" s="123"/>
      <c r="N500" s="44"/>
      <c r="O500" s="44"/>
      <c r="P500" s="44"/>
      <c r="Q500" s="116"/>
      <c r="R500" s="116"/>
      <c r="S500" s="123"/>
      <c r="T500" s="123"/>
      <c r="U500" s="270"/>
      <c r="V500" s="116"/>
      <c r="W500" s="116"/>
      <c r="X500" s="116"/>
      <c r="Y500" s="116"/>
      <c r="Z500" s="116"/>
      <c r="AA500" s="116"/>
      <c r="AB500" s="44"/>
      <c r="AC500" s="44"/>
      <c r="AD500" s="44"/>
      <c r="AE500" s="44"/>
    </row>
    <row r="501" spans="1:31" s="2" customFormat="1" ht="16.5" thickBot="1">
      <c r="A501" s="123"/>
      <c r="B501" s="27"/>
      <c r="C501" s="116"/>
      <c r="D501" s="273"/>
      <c r="E501" s="273"/>
      <c r="F501" s="270"/>
      <c r="G501" s="108"/>
      <c r="H501" s="108"/>
      <c r="I501" s="108"/>
      <c r="J501" s="276"/>
      <c r="K501" s="270"/>
      <c r="L501" s="295"/>
      <c r="M501" s="123"/>
      <c r="N501" s="44"/>
      <c r="O501" s="44"/>
      <c r="P501" s="44"/>
      <c r="Q501" s="116"/>
      <c r="R501" s="116"/>
      <c r="S501" s="123"/>
      <c r="T501" s="123"/>
      <c r="U501" s="270"/>
      <c r="V501" s="116"/>
      <c r="W501" s="116"/>
      <c r="X501" s="116"/>
      <c r="Y501" s="116"/>
      <c r="Z501" s="116"/>
      <c r="AA501" s="116"/>
      <c r="AB501" s="44"/>
      <c r="AC501" s="44"/>
      <c r="AD501" s="44"/>
      <c r="AE501" s="44"/>
    </row>
    <row r="502" spans="1:31" s="2" customFormat="1" ht="16.5" thickBot="1">
      <c r="A502" s="123"/>
      <c r="B502" s="27"/>
      <c r="C502" s="116"/>
      <c r="D502" s="273"/>
      <c r="E502" s="273"/>
      <c r="F502" s="270"/>
      <c r="G502" s="108"/>
      <c r="H502" s="108"/>
      <c r="I502" s="108"/>
      <c r="J502" s="276"/>
      <c r="K502" s="270"/>
      <c r="L502" s="295"/>
      <c r="M502" s="123"/>
      <c r="N502" s="44"/>
      <c r="O502" s="44"/>
      <c r="P502" s="44"/>
      <c r="Q502" s="116"/>
      <c r="R502" s="116"/>
      <c r="S502" s="123"/>
      <c r="T502" s="123"/>
      <c r="U502" s="270"/>
      <c r="V502" s="116"/>
      <c r="W502" s="116"/>
      <c r="X502" s="116"/>
      <c r="Y502" s="116"/>
      <c r="Z502" s="116"/>
      <c r="AA502" s="116"/>
      <c r="AB502" s="44"/>
      <c r="AC502" s="44"/>
      <c r="AD502" s="44"/>
      <c r="AE502" s="44"/>
    </row>
    <row r="503" spans="1:31" s="2" customFormat="1" ht="16.5" thickBot="1">
      <c r="A503" s="123"/>
      <c r="B503" s="27"/>
      <c r="C503" s="116"/>
      <c r="D503" s="273"/>
      <c r="E503" s="273"/>
      <c r="F503" s="269"/>
      <c r="G503" s="109"/>
      <c r="H503" s="109"/>
      <c r="I503" s="109"/>
      <c r="J503" s="265"/>
      <c r="K503" s="269"/>
      <c r="L503" s="294"/>
      <c r="M503" s="49"/>
      <c r="N503" s="44"/>
      <c r="O503" s="44"/>
      <c r="P503" s="44"/>
      <c r="Q503" s="116"/>
      <c r="R503" s="116"/>
      <c r="S503" s="123"/>
      <c r="T503" s="123"/>
      <c r="U503" s="269"/>
      <c r="V503" s="116"/>
      <c r="W503" s="116"/>
      <c r="X503" s="116"/>
      <c r="Y503" s="116"/>
      <c r="Z503" s="116"/>
      <c r="AA503" s="116"/>
      <c r="AB503" s="44"/>
      <c r="AC503" s="44"/>
      <c r="AD503" s="44"/>
      <c r="AE503" s="44"/>
    </row>
    <row r="504" spans="1:31" s="2" customFormat="1" ht="16.5" thickBot="1">
      <c r="A504" s="123"/>
      <c r="B504" s="27"/>
      <c r="C504" s="116"/>
      <c r="D504" s="273"/>
      <c r="E504" s="273"/>
      <c r="F504" s="268"/>
      <c r="G504" s="107"/>
      <c r="H504" s="107"/>
      <c r="I504" s="107"/>
      <c r="J504" s="264"/>
      <c r="K504" s="116"/>
      <c r="L504" s="293"/>
      <c r="M504" s="123"/>
      <c r="N504" s="44"/>
      <c r="O504" s="44"/>
      <c r="P504" s="44"/>
      <c r="Q504" s="116"/>
      <c r="R504" s="116"/>
      <c r="S504" s="123"/>
      <c r="T504" s="123"/>
      <c r="U504" s="268"/>
      <c r="V504" s="116"/>
      <c r="W504" s="116"/>
      <c r="X504" s="116"/>
      <c r="Y504" s="116"/>
      <c r="Z504" s="116"/>
      <c r="AA504" s="116"/>
      <c r="AB504" s="44"/>
      <c r="AC504" s="44"/>
      <c r="AD504" s="44"/>
      <c r="AE504" s="44"/>
    </row>
    <row r="505" spans="1:31" s="2" customFormat="1" ht="16.5" thickBot="1">
      <c r="A505" s="123"/>
      <c r="B505" s="27"/>
      <c r="C505" s="116"/>
      <c r="D505" s="273"/>
      <c r="E505" s="273"/>
      <c r="F505" s="270"/>
      <c r="G505" s="108"/>
      <c r="H505" s="108"/>
      <c r="I505" s="108"/>
      <c r="J505" s="276"/>
      <c r="K505" s="116"/>
      <c r="L505" s="295"/>
      <c r="M505" s="123"/>
      <c r="N505" s="44"/>
      <c r="O505" s="44"/>
      <c r="P505" s="44"/>
      <c r="Q505" s="116"/>
      <c r="R505" s="116"/>
      <c r="S505" s="123"/>
      <c r="T505" s="123"/>
      <c r="U505" s="270"/>
      <c r="V505" s="116"/>
      <c r="W505" s="116"/>
      <c r="X505" s="116"/>
      <c r="Y505" s="116"/>
      <c r="Z505" s="116"/>
      <c r="AA505" s="116"/>
      <c r="AB505" s="44"/>
      <c r="AC505" s="44"/>
      <c r="AD505" s="44"/>
      <c r="AE505" s="44"/>
    </row>
    <row r="506" spans="1:31" s="2" customFormat="1" ht="16.5" thickBot="1">
      <c r="A506" s="123"/>
      <c r="B506" s="27"/>
      <c r="C506" s="116"/>
      <c r="D506" s="273"/>
      <c r="E506" s="273"/>
      <c r="F506" s="270"/>
      <c r="G506" s="108"/>
      <c r="H506" s="108"/>
      <c r="I506" s="108"/>
      <c r="J506" s="276"/>
      <c r="K506" s="116"/>
      <c r="L506" s="295"/>
      <c r="M506" s="123"/>
      <c r="N506" s="44"/>
      <c r="O506" s="44"/>
      <c r="P506" s="44"/>
      <c r="Q506" s="116"/>
      <c r="R506" s="116"/>
      <c r="S506" s="123"/>
      <c r="T506" s="123"/>
      <c r="U506" s="270"/>
      <c r="V506" s="116"/>
      <c r="W506" s="116"/>
      <c r="X506" s="116"/>
      <c r="Y506" s="116"/>
      <c r="Z506" s="116"/>
      <c r="AA506" s="116"/>
      <c r="AB506" s="44"/>
      <c r="AC506" s="44"/>
      <c r="AD506" s="44"/>
      <c r="AE506" s="44"/>
    </row>
    <row r="507" spans="1:31" s="2" customFormat="1" ht="16.5" thickBot="1">
      <c r="A507" s="123"/>
      <c r="B507" s="27"/>
      <c r="C507" s="116"/>
      <c r="D507" s="273"/>
      <c r="E507" s="273"/>
      <c r="F507" s="269"/>
      <c r="G507" s="109"/>
      <c r="H507" s="109"/>
      <c r="I507" s="109"/>
      <c r="J507" s="265"/>
      <c r="K507" s="116"/>
      <c r="L507" s="294"/>
      <c r="M507" s="123"/>
      <c r="N507" s="44"/>
      <c r="O507" s="44"/>
      <c r="P507" s="44"/>
      <c r="Q507" s="116"/>
      <c r="R507" s="116"/>
      <c r="S507" s="123"/>
      <c r="T507" s="123"/>
      <c r="U507" s="269"/>
      <c r="V507" s="116"/>
      <c r="W507" s="116"/>
      <c r="X507" s="116"/>
      <c r="Y507" s="116"/>
      <c r="Z507" s="116"/>
      <c r="AA507" s="116"/>
      <c r="AB507" s="44"/>
      <c r="AC507" s="44"/>
      <c r="AD507" s="44"/>
      <c r="AE507" s="44"/>
    </row>
    <row r="508" spans="1:31" s="2" customFormat="1" ht="16.5" thickBot="1">
      <c r="A508" s="123"/>
      <c r="B508" s="27"/>
      <c r="C508" s="116"/>
      <c r="D508" s="273"/>
      <c r="E508" s="273"/>
      <c r="F508" s="268"/>
      <c r="G508" s="107"/>
      <c r="H508" s="107"/>
      <c r="I508" s="107"/>
      <c r="J508" s="264"/>
      <c r="K508" s="116"/>
      <c r="L508" s="293"/>
      <c r="M508" s="123"/>
      <c r="N508" s="44"/>
      <c r="O508" s="44"/>
      <c r="P508" s="44"/>
      <c r="Q508" s="116"/>
      <c r="R508" s="268"/>
      <c r="S508" s="123"/>
      <c r="T508" s="123"/>
      <c r="U508" s="116"/>
      <c r="V508" s="116"/>
      <c r="W508" s="116"/>
      <c r="X508" s="116"/>
      <c r="Y508" s="116"/>
      <c r="Z508" s="116"/>
      <c r="AA508" s="116"/>
      <c r="AB508" s="44"/>
      <c r="AC508" s="44"/>
      <c r="AD508" s="44"/>
      <c r="AE508" s="44"/>
    </row>
    <row r="509" spans="1:31" s="2" customFormat="1" ht="16.5" thickBot="1">
      <c r="A509" s="123"/>
      <c r="B509" s="27"/>
      <c r="C509" s="116"/>
      <c r="D509" s="273"/>
      <c r="E509" s="273"/>
      <c r="F509" s="270"/>
      <c r="G509" s="108"/>
      <c r="H509" s="108"/>
      <c r="I509" s="108"/>
      <c r="J509" s="276"/>
      <c r="K509" s="116"/>
      <c r="L509" s="295"/>
      <c r="M509" s="123"/>
      <c r="N509" s="44"/>
      <c r="O509" s="44"/>
      <c r="P509" s="44"/>
      <c r="Q509" s="116"/>
      <c r="R509" s="270"/>
      <c r="S509" s="123"/>
      <c r="T509" s="123"/>
      <c r="U509" s="116"/>
      <c r="V509" s="116"/>
      <c r="W509" s="116"/>
      <c r="X509" s="116"/>
      <c r="Y509" s="116"/>
      <c r="Z509" s="116"/>
      <c r="AA509" s="116"/>
      <c r="AB509" s="44"/>
      <c r="AC509" s="44"/>
      <c r="AD509" s="44"/>
      <c r="AE509" s="44"/>
    </row>
    <row r="510" spans="1:31" s="2" customFormat="1" ht="16.5" thickBot="1">
      <c r="A510" s="123"/>
      <c r="B510" s="27"/>
      <c r="C510" s="116"/>
      <c r="D510" s="273"/>
      <c r="E510" s="273"/>
      <c r="F510" s="269"/>
      <c r="G510" s="109"/>
      <c r="H510" s="109"/>
      <c r="I510" s="109"/>
      <c r="J510" s="265"/>
      <c r="K510" s="116"/>
      <c r="L510" s="294"/>
      <c r="M510" s="123"/>
      <c r="N510" s="44"/>
      <c r="O510" s="44"/>
      <c r="P510" s="44"/>
      <c r="Q510" s="116"/>
      <c r="R510" s="269"/>
      <c r="S510" s="123"/>
      <c r="T510" s="123"/>
      <c r="U510" s="116"/>
      <c r="V510" s="116"/>
      <c r="W510" s="116"/>
      <c r="X510" s="116"/>
      <c r="Y510" s="116"/>
      <c r="Z510" s="116"/>
      <c r="AA510" s="116"/>
      <c r="AB510" s="44"/>
      <c r="AC510" s="44"/>
      <c r="AD510" s="44"/>
      <c r="AE510" s="44"/>
    </row>
    <row r="511" spans="1:31" s="2" customFormat="1" ht="90" customHeight="1" thickBot="1">
      <c r="A511" s="123"/>
      <c r="B511" s="27"/>
      <c r="C511" s="116" t="s">
        <v>1097</v>
      </c>
      <c r="D511" s="273" t="s">
        <v>1198</v>
      </c>
      <c r="E511" s="273" t="s">
        <v>1199</v>
      </c>
      <c r="F511" s="268" t="s">
        <v>1698</v>
      </c>
      <c r="G511" s="107"/>
      <c r="H511" s="107"/>
      <c r="I511" s="107"/>
      <c r="J511" s="271" t="s">
        <v>1699</v>
      </c>
      <c r="K511" s="116" t="s">
        <v>1612</v>
      </c>
      <c r="L511" s="116"/>
      <c r="M511" s="123" t="s">
        <v>1614</v>
      </c>
      <c r="N511" s="44"/>
      <c r="O511" s="44"/>
      <c r="P511" s="44"/>
      <c r="Q511" s="116" t="s">
        <v>227</v>
      </c>
      <c r="R511" s="268" t="s">
        <v>966</v>
      </c>
      <c r="S511" s="123"/>
      <c r="T511" s="123"/>
      <c r="U511" s="116"/>
      <c r="V511" s="116" t="s">
        <v>966</v>
      </c>
      <c r="W511" s="116"/>
      <c r="X511" s="116"/>
      <c r="Y511" s="116"/>
      <c r="Z511" s="116"/>
      <c r="AA511" s="116"/>
      <c r="AB511" s="44"/>
      <c r="AC511" s="44"/>
      <c r="AD511" s="44"/>
      <c r="AE511" s="44"/>
    </row>
    <row r="512" spans="1:31" s="2" customFormat="1" ht="90" customHeight="1" thickBot="1">
      <c r="A512" s="123"/>
      <c r="B512" s="27"/>
      <c r="C512" s="116" t="s">
        <v>1200</v>
      </c>
      <c r="D512" s="273"/>
      <c r="E512" s="273"/>
      <c r="F512" s="269"/>
      <c r="G512" s="109"/>
      <c r="H512" s="109"/>
      <c r="I512" s="109"/>
      <c r="J512" s="272"/>
      <c r="K512" s="116" t="s">
        <v>1612</v>
      </c>
      <c r="L512" s="116"/>
      <c r="M512" s="123" t="s">
        <v>1616</v>
      </c>
      <c r="N512" s="44"/>
      <c r="O512" s="44"/>
      <c r="P512" s="44"/>
      <c r="Q512" s="116" t="s">
        <v>227</v>
      </c>
      <c r="R512" s="269"/>
      <c r="S512" s="123"/>
      <c r="T512" s="123"/>
      <c r="U512" s="116"/>
      <c r="V512" s="116" t="s">
        <v>966</v>
      </c>
      <c r="W512" s="116"/>
      <c r="X512" s="116"/>
      <c r="Y512" s="116"/>
      <c r="Z512" s="116"/>
      <c r="AA512" s="116"/>
      <c r="AB512" s="44"/>
      <c r="AC512" s="44"/>
      <c r="AD512" s="44"/>
      <c r="AE512" s="44"/>
    </row>
    <row r="513" spans="1:31" s="2" customFormat="1" ht="96" customHeight="1" thickBot="1">
      <c r="A513" s="123"/>
      <c r="B513" s="27"/>
      <c r="C513" s="116" t="s">
        <v>1211</v>
      </c>
      <c r="D513" s="273" t="s">
        <v>1212</v>
      </c>
      <c r="E513" s="273" t="s">
        <v>1213</v>
      </c>
      <c r="F513" s="268" t="s">
        <v>1700</v>
      </c>
      <c r="G513" s="107"/>
      <c r="H513" s="107"/>
      <c r="I513" s="107"/>
      <c r="J513" s="271" t="s">
        <v>1701</v>
      </c>
      <c r="K513" s="116" t="s">
        <v>1612</v>
      </c>
      <c r="L513" s="116"/>
      <c r="M513" s="123" t="s">
        <v>1620</v>
      </c>
      <c r="N513" s="44"/>
      <c r="O513" s="44"/>
      <c r="P513" s="44"/>
      <c r="Q513" s="116" t="s">
        <v>227</v>
      </c>
      <c r="R513" s="268" t="s">
        <v>966</v>
      </c>
      <c r="S513" s="123"/>
      <c r="T513" s="123"/>
      <c r="U513" s="116"/>
      <c r="V513" s="116"/>
      <c r="W513" s="116" t="s">
        <v>966</v>
      </c>
      <c r="X513" s="116"/>
      <c r="Y513" s="116"/>
      <c r="Z513" s="116"/>
      <c r="AA513" s="116"/>
      <c r="AB513" s="44"/>
      <c r="AC513" s="44"/>
      <c r="AD513" s="44"/>
      <c r="AE513" s="44"/>
    </row>
    <row r="514" spans="1:31" s="2" customFormat="1" ht="96" customHeight="1" thickBot="1">
      <c r="A514" s="123"/>
      <c r="B514" s="27"/>
      <c r="C514" s="116" t="s">
        <v>1214</v>
      </c>
      <c r="D514" s="273"/>
      <c r="E514" s="273"/>
      <c r="F514" s="270"/>
      <c r="G514" s="108"/>
      <c r="H514" s="108"/>
      <c r="I514" s="108"/>
      <c r="J514" s="292"/>
      <c r="K514" s="116" t="s">
        <v>1612</v>
      </c>
      <c r="L514" s="116"/>
      <c r="M514" s="123" t="s">
        <v>1621</v>
      </c>
      <c r="N514" s="44"/>
      <c r="O514" s="44"/>
      <c r="P514" s="44"/>
      <c r="Q514" s="116" t="s">
        <v>227</v>
      </c>
      <c r="R514" s="270"/>
      <c r="S514" s="123"/>
      <c r="T514" s="123"/>
      <c r="U514" s="116"/>
      <c r="V514" s="116" t="s">
        <v>966</v>
      </c>
      <c r="W514" s="116"/>
      <c r="X514" s="116"/>
      <c r="Y514" s="116"/>
      <c r="Z514" s="116"/>
      <c r="AA514" s="116"/>
      <c r="AB514" s="44"/>
      <c r="AC514" s="44"/>
      <c r="AD514" s="44"/>
      <c r="AE514" s="44"/>
    </row>
    <row r="515" spans="1:31" s="2" customFormat="1" ht="96" customHeight="1" thickBot="1">
      <c r="A515" s="123"/>
      <c r="B515" s="27"/>
      <c r="C515" s="116" t="s">
        <v>1215</v>
      </c>
      <c r="D515" s="273"/>
      <c r="E515" s="273"/>
      <c r="F515" s="269"/>
      <c r="G515" s="109"/>
      <c r="H515" s="109"/>
      <c r="I515" s="109"/>
      <c r="J515" s="272"/>
      <c r="K515" s="116" t="s">
        <v>1612</v>
      </c>
      <c r="L515" s="116"/>
      <c r="M515" s="123" t="s">
        <v>1622</v>
      </c>
      <c r="N515" s="44"/>
      <c r="O515" s="44"/>
      <c r="P515" s="44"/>
      <c r="Q515" s="116" t="s">
        <v>227</v>
      </c>
      <c r="R515" s="269"/>
      <c r="S515" s="123"/>
      <c r="T515" s="123"/>
      <c r="U515" s="116"/>
      <c r="V515" s="116" t="s">
        <v>966</v>
      </c>
      <c r="W515" s="116"/>
      <c r="X515" s="116"/>
      <c r="Y515" s="116"/>
      <c r="Z515" s="116"/>
      <c r="AA515" s="116"/>
      <c r="AB515" s="44"/>
      <c r="AC515" s="44"/>
      <c r="AD515" s="44"/>
      <c r="AE515" s="44"/>
    </row>
    <row r="516" spans="1:31" s="2" customFormat="1" ht="94.5" customHeight="1" thickBot="1">
      <c r="A516" s="123"/>
      <c r="B516" s="27"/>
      <c r="C516" s="116" t="s">
        <v>1216</v>
      </c>
      <c r="D516" s="273" t="s">
        <v>1217</v>
      </c>
      <c r="E516" s="273" t="s">
        <v>1218</v>
      </c>
      <c r="F516" s="268" t="s">
        <v>1702</v>
      </c>
      <c r="G516" s="107"/>
      <c r="H516" s="107"/>
      <c r="I516" s="107"/>
      <c r="J516" s="271" t="s">
        <v>1703</v>
      </c>
      <c r="K516" s="116" t="s">
        <v>1612</v>
      </c>
      <c r="L516" s="116"/>
      <c r="M516" s="123" t="s">
        <v>1623</v>
      </c>
      <c r="N516" s="44"/>
      <c r="O516" s="44"/>
      <c r="P516" s="44"/>
      <c r="Q516" s="116" t="s">
        <v>227</v>
      </c>
      <c r="R516" s="268" t="s">
        <v>966</v>
      </c>
      <c r="S516" s="123"/>
      <c r="T516" s="123"/>
      <c r="U516" s="116"/>
      <c r="V516" s="116" t="s">
        <v>966</v>
      </c>
      <c r="W516" s="116"/>
      <c r="X516" s="116"/>
      <c r="Y516" s="116"/>
      <c r="Z516" s="116"/>
      <c r="AA516" s="116"/>
      <c r="AB516" s="44"/>
      <c r="AC516" s="44"/>
      <c r="AD516" s="44"/>
      <c r="AE516" s="44"/>
    </row>
    <row r="517" spans="1:31" s="2" customFormat="1" ht="94.5" customHeight="1" thickBot="1">
      <c r="A517" s="123"/>
      <c r="B517" s="27"/>
      <c r="C517" s="116" t="s">
        <v>1219</v>
      </c>
      <c r="D517" s="273"/>
      <c r="E517" s="273"/>
      <c r="F517" s="270"/>
      <c r="G517" s="108"/>
      <c r="H517" s="108"/>
      <c r="I517" s="108"/>
      <c r="J517" s="292"/>
      <c r="K517" s="116" t="s">
        <v>1612</v>
      </c>
      <c r="L517" s="116"/>
      <c r="M517" s="123" t="s">
        <v>1624</v>
      </c>
      <c r="N517" s="44"/>
      <c r="O517" s="44"/>
      <c r="P517" s="44"/>
      <c r="Q517" s="116" t="s">
        <v>227</v>
      </c>
      <c r="R517" s="270"/>
      <c r="S517" s="123"/>
      <c r="T517" s="123"/>
      <c r="U517" s="116"/>
      <c r="V517" s="116"/>
      <c r="W517" s="116" t="s">
        <v>966</v>
      </c>
      <c r="X517" s="116"/>
      <c r="Y517" s="116"/>
      <c r="Z517" s="116"/>
      <c r="AA517" s="116"/>
      <c r="AB517" s="44"/>
      <c r="AC517" s="44"/>
      <c r="AD517" s="44"/>
      <c r="AE517" s="44"/>
    </row>
    <row r="518" spans="1:31" s="2" customFormat="1" ht="94.5" customHeight="1">
      <c r="A518" s="119"/>
      <c r="B518" s="52"/>
      <c r="C518" s="116" t="s">
        <v>1220</v>
      </c>
      <c r="D518" s="273"/>
      <c r="E518" s="273"/>
      <c r="F518" s="269"/>
      <c r="G518" s="109"/>
      <c r="H518" s="109"/>
      <c r="I518" s="109"/>
      <c r="J518" s="272"/>
      <c r="K518" s="116" t="s">
        <v>1612</v>
      </c>
      <c r="L518" s="116"/>
      <c r="M518" s="123" t="s">
        <v>1625</v>
      </c>
      <c r="N518" s="44"/>
      <c r="O518" s="44"/>
      <c r="P518" s="44"/>
      <c r="Q518" s="116" t="s">
        <v>227</v>
      </c>
      <c r="R518" s="269"/>
      <c r="S518" s="123"/>
      <c r="T518" s="123"/>
      <c r="U518" s="116"/>
      <c r="V518" s="116" t="s">
        <v>966</v>
      </c>
      <c r="W518" s="116"/>
      <c r="X518" s="116"/>
      <c r="Y518" s="116"/>
      <c r="Z518" s="116"/>
      <c r="AA518" s="116"/>
      <c r="AB518" s="44"/>
      <c r="AC518" s="44"/>
      <c r="AD518" s="44"/>
      <c r="AE518" s="44"/>
    </row>
    <row r="519" spans="1:31" s="2" customFormat="1" ht="93.75" customHeight="1">
      <c r="A519" s="123"/>
      <c r="B519" s="116"/>
      <c r="C519" s="94" t="s">
        <v>1221</v>
      </c>
      <c r="D519" s="273" t="s">
        <v>1222</v>
      </c>
      <c r="E519" s="273" t="s">
        <v>1223</v>
      </c>
      <c r="F519" s="268" t="s">
        <v>1704</v>
      </c>
      <c r="G519" s="107"/>
      <c r="H519" s="107"/>
      <c r="I519" s="107"/>
      <c r="J519" s="271" t="s">
        <v>1803</v>
      </c>
      <c r="K519" s="116" t="s">
        <v>1612</v>
      </c>
      <c r="L519" s="116"/>
      <c r="M519" s="123" t="s">
        <v>1626</v>
      </c>
      <c r="N519" s="44"/>
      <c r="O519" s="44"/>
      <c r="P519" s="44"/>
      <c r="Q519" s="116" t="s">
        <v>227</v>
      </c>
      <c r="R519" s="268" t="s">
        <v>966</v>
      </c>
      <c r="S519" s="123"/>
      <c r="T519" s="123"/>
      <c r="U519" s="116"/>
      <c r="V519" s="116" t="s">
        <v>966</v>
      </c>
      <c r="W519" s="116"/>
      <c r="X519" s="116"/>
      <c r="Y519" s="116"/>
      <c r="Z519" s="116"/>
      <c r="AA519" s="116"/>
      <c r="AB519" s="44"/>
      <c r="AC519" s="44"/>
      <c r="AD519" s="44"/>
      <c r="AE519" s="44"/>
    </row>
    <row r="520" spans="1:31" s="2" customFormat="1" ht="93.75" customHeight="1">
      <c r="A520" s="123"/>
      <c r="B520" s="116"/>
      <c r="C520" s="94" t="s">
        <v>1224</v>
      </c>
      <c r="D520" s="273"/>
      <c r="E520" s="273"/>
      <c r="F520" s="270"/>
      <c r="G520" s="108"/>
      <c r="H520" s="108"/>
      <c r="I520" s="108"/>
      <c r="J520" s="292"/>
      <c r="K520" s="116" t="s">
        <v>1612</v>
      </c>
      <c r="L520" s="116"/>
      <c r="M520" s="123" t="s">
        <v>1627</v>
      </c>
      <c r="N520" s="44"/>
      <c r="O520" s="44"/>
      <c r="P520" s="44"/>
      <c r="Q520" s="116" t="s">
        <v>227</v>
      </c>
      <c r="R520" s="270"/>
      <c r="S520" s="123"/>
      <c r="T520" s="123"/>
      <c r="U520" s="116"/>
      <c r="V520" s="116"/>
      <c r="W520" s="116" t="s">
        <v>966</v>
      </c>
      <c r="X520" s="116"/>
      <c r="Y520" s="116"/>
      <c r="Z520" s="116"/>
      <c r="AA520" s="116"/>
      <c r="AB520" s="44"/>
      <c r="AC520" s="44"/>
      <c r="AD520" s="44"/>
      <c r="AE520" s="44"/>
    </row>
    <row r="521" spans="1:31" s="2" customFormat="1" ht="93.75" customHeight="1">
      <c r="A521" s="123"/>
      <c r="B521" s="116"/>
      <c r="C521" s="94" t="s">
        <v>1225</v>
      </c>
      <c r="D521" s="273"/>
      <c r="E521" s="273"/>
      <c r="F521" s="270"/>
      <c r="G521" s="108" t="s">
        <v>966</v>
      </c>
      <c r="H521" s="108"/>
      <c r="I521" s="108"/>
      <c r="J521" s="292"/>
      <c r="K521" s="116" t="s">
        <v>1612</v>
      </c>
      <c r="L521" s="116"/>
      <c r="M521" s="123" t="s">
        <v>1627</v>
      </c>
      <c r="N521" s="44"/>
      <c r="O521" s="44"/>
      <c r="P521" s="44"/>
      <c r="Q521" s="116" t="s">
        <v>227</v>
      </c>
      <c r="R521" s="270"/>
      <c r="S521" s="123"/>
      <c r="T521" s="123"/>
      <c r="U521" s="116"/>
      <c r="V521" s="116"/>
      <c r="W521" s="116" t="s">
        <v>966</v>
      </c>
      <c r="X521" s="116"/>
      <c r="Y521" s="116"/>
      <c r="Z521" s="116"/>
      <c r="AA521" s="116"/>
      <c r="AB521" s="44"/>
      <c r="AC521" s="44"/>
      <c r="AD521" s="44"/>
      <c r="AE521" s="44"/>
    </row>
    <row r="522" spans="1:31" s="2" customFormat="1" ht="93.75" customHeight="1">
      <c r="A522" s="123"/>
      <c r="B522" s="116"/>
      <c r="C522" s="94" t="s">
        <v>1226</v>
      </c>
      <c r="D522" s="273"/>
      <c r="E522" s="273"/>
      <c r="F522" s="269"/>
      <c r="G522" s="109"/>
      <c r="H522" s="109"/>
      <c r="I522" s="109"/>
      <c r="J522" s="272"/>
      <c r="K522" s="116" t="s">
        <v>1612</v>
      </c>
      <c r="L522" s="116"/>
      <c r="M522" s="123" t="s">
        <v>1627</v>
      </c>
      <c r="N522" s="44"/>
      <c r="O522" s="44"/>
      <c r="P522" s="44"/>
      <c r="Q522" s="116" t="s">
        <v>227</v>
      </c>
      <c r="R522" s="269"/>
      <c r="S522" s="123"/>
      <c r="T522" s="123"/>
      <c r="U522" s="116"/>
      <c r="V522" s="116"/>
      <c r="W522" s="116" t="s">
        <v>966</v>
      </c>
      <c r="X522" s="116"/>
      <c r="Y522" s="116"/>
      <c r="Z522" s="116"/>
      <c r="AA522" s="116"/>
      <c r="AB522" s="44"/>
      <c r="AC522" s="44"/>
      <c r="AD522" s="44"/>
      <c r="AE522" s="44"/>
    </row>
    <row r="523" spans="1:31" s="2" customFormat="1" ht="93.75" customHeight="1" thickBot="1">
      <c r="A523" s="121"/>
      <c r="B523" s="27"/>
      <c r="C523" s="116" t="s">
        <v>1227</v>
      </c>
      <c r="D523" s="273" t="s">
        <v>1228</v>
      </c>
      <c r="E523" s="273" t="s">
        <v>1229</v>
      </c>
      <c r="F523" s="268" t="s">
        <v>1705</v>
      </c>
      <c r="G523" s="107"/>
      <c r="H523" s="107"/>
      <c r="I523" s="107"/>
      <c r="J523" s="271" t="s">
        <v>1706</v>
      </c>
      <c r="K523" s="116" t="s">
        <v>1612</v>
      </c>
      <c r="L523" s="116"/>
      <c r="M523" s="123" t="s">
        <v>1628</v>
      </c>
      <c r="N523" s="44"/>
      <c r="O523" s="44"/>
      <c r="P523" s="44"/>
      <c r="Q523" s="116" t="s">
        <v>227</v>
      </c>
      <c r="R523" s="268" t="s">
        <v>966</v>
      </c>
      <c r="S523" s="123"/>
      <c r="T523" s="123"/>
      <c r="U523" s="116"/>
      <c r="V523" s="116" t="s">
        <v>966</v>
      </c>
      <c r="W523" s="116"/>
      <c r="X523" s="116"/>
      <c r="Y523" s="116"/>
      <c r="Z523" s="116"/>
      <c r="AA523" s="116"/>
      <c r="AB523" s="44"/>
      <c r="AC523" s="44"/>
      <c r="AD523" s="44"/>
      <c r="AE523" s="44"/>
    </row>
    <row r="524" spans="1:31" s="2" customFormat="1" ht="93.75" customHeight="1" thickBot="1">
      <c r="A524" s="123"/>
      <c r="B524" s="27"/>
      <c r="C524" s="116" t="s">
        <v>1230</v>
      </c>
      <c r="D524" s="273"/>
      <c r="E524" s="273"/>
      <c r="F524" s="270"/>
      <c r="G524" s="108" t="s">
        <v>966</v>
      </c>
      <c r="H524" s="108"/>
      <c r="I524" s="108"/>
      <c r="J524" s="292"/>
      <c r="K524" s="116" t="s">
        <v>1612</v>
      </c>
      <c r="L524" s="116"/>
      <c r="M524" s="123" t="s">
        <v>1629</v>
      </c>
      <c r="N524" s="44"/>
      <c r="O524" s="44"/>
      <c r="P524" s="44"/>
      <c r="Q524" s="116" t="s">
        <v>227</v>
      </c>
      <c r="R524" s="270"/>
      <c r="S524" s="123"/>
      <c r="T524" s="123"/>
      <c r="U524" s="116"/>
      <c r="V524" s="116"/>
      <c r="W524" s="116" t="s">
        <v>966</v>
      </c>
      <c r="X524" s="116"/>
      <c r="Y524" s="116"/>
      <c r="Z524" s="116"/>
      <c r="AA524" s="116"/>
      <c r="AB524" s="44"/>
      <c r="AC524" s="44"/>
      <c r="AD524" s="44"/>
      <c r="AE524" s="44"/>
    </row>
    <row r="525" spans="1:31" s="2" customFormat="1" ht="93.75" customHeight="1" thickBot="1">
      <c r="A525" s="123"/>
      <c r="B525" s="27"/>
      <c r="C525" s="116" t="s">
        <v>1231</v>
      </c>
      <c r="D525" s="273"/>
      <c r="E525" s="273"/>
      <c r="F525" s="269"/>
      <c r="G525" s="109"/>
      <c r="H525" s="109"/>
      <c r="I525" s="109"/>
      <c r="J525" s="272"/>
      <c r="K525" s="116" t="s">
        <v>1612</v>
      </c>
      <c r="L525" s="116"/>
      <c r="M525" s="123" t="s">
        <v>1630</v>
      </c>
      <c r="N525" s="44"/>
      <c r="O525" s="44"/>
      <c r="P525" s="44"/>
      <c r="Q525" s="116" t="s">
        <v>227</v>
      </c>
      <c r="R525" s="269"/>
      <c r="S525" s="123"/>
      <c r="T525" s="123"/>
      <c r="U525" s="116"/>
      <c r="V525" s="116"/>
      <c r="W525" s="116" t="s">
        <v>966</v>
      </c>
      <c r="X525" s="116"/>
      <c r="Y525" s="116"/>
      <c r="Z525" s="116"/>
      <c r="AA525" s="116"/>
      <c r="AB525" s="44"/>
      <c r="AC525" s="44"/>
      <c r="AD525" s="44"/>
      <c r="AE525" s="44"/>
    </row>
    <row r="526" spans="1:31" s="2" customFormat="1" ht="93.75" customHeight="1" thickBot="1">
      <c r="A526" s="123"/>
      <c r="B526" s="27"/>
      <c r="C526" s="116" t="s">
        <v>1232</v>
      </c>
      <c r="D526" s="273" t="s">
        <v>1115</v>
      </c>
      <c r="E526" s="273" t="s">
        <v>1233</v>
      </c>
      <c r="F526" s="268" t="s">
        <v>1517</v>
      </c>
      <c r="G526" s="107"/>
      <c r="H526" s="107"/>
      <c r="I526" s="107"/>
      <c r="J526" s="264" t="s">
        <v>1516</v>
      </c>
      <c r="K526" s="116" t="s">
        <v>1612</v>
      </c>
      <c r="L526" s="116"/>
      <c r="M526" s="123" t="s">
        <v>1581</v>
      </c>
      <c r="N526" s="44"/>
      <c r="O526" s="44"/>
      <c r="P526" s="44"/>
      <c r="Q526" s="116" t="s">
        <v>227</v>
      </c>
      <c r="R526" s="116"/>
      <c r="S526" s="123"/>
      <c r="T526" s="123"/>
      <c r="U526" s="268" t="s">
        <v>966</v>
      </c>
      <c r="V526" s="116" t="s">
        <v>1685</v>
      </c>
      <c r="W526" s="116"/>
      <c r="X526" s="116"/>
      <c r="Y526" s="116"/>
      <c r="Z526" s="116"/>
      <c r="AA526" s="116"/>
      <c r="AB526" s="44"/>
      <c r="AC526" s="44"/>
      <c r="AD526" s="44"/>
      <c r="AE526" s="44"/>
    </row>
    <row r="527" spans="1:31" s="2" customFormat="1" ht="93.75" customHeight="1" thickBot="1">
      <c r="A527" s="123"/>
      <c r="B527" s="27"/>
      <c r="C527" s="116" t="s">
        <v>1234</v>
      </c>
      <c r="D527" s="273"/>
      <c r="E527" s="273"/>
      <c r="F527" s="270"/>
      <c r="G527" s="108"/>
      <c r="H527" s="108"/>
      <c r="I527" s="108"/>
      <c r="J527" s="276"/>
      <c r="K527" s="116" t="s">
        <v>1612</v>
      </c>
      <c r="L527" s="116"/>
      <c r="M527" s="123" t="s">
        <v>1605</v>
      </c>
      <c r="N527" s="44"/>
      <c r="O527" s="44"/>
      <c r="P527" s="44"/>
      <c r="Q527" s="116" t="s">
        <v>227</v>
      </c>
      <c r="R527" s="116"/>
      <c r="S527" s="123"/>
      <c r="T527" s="123"/>
      <c r="U527" s="270"/>
      <c r="V527" s="116" t="s">
        <v>966</v>
      </c>
      <c r="W527" s="116"/>
      <c r="X527" s="116"/>
      <c r="Y527" s="116"/>
      <c r="Z527" s="116"/>
      <c r="AA527" s="116"/>
      <c r="AB527" s="44"/>
      <c r="AC527" s="44"/>
      <c r="AD527" s="44"/>
      <c r="AE527" s="44"/>
    </row>
    <row r="528" spans="1:31" s="2" customFormat="1" ht="93.75" customHeight="1" thickBot="1">
      <c r="A528" s="123"/>
      <c r="B528" s="27"/>
      <c r="C528" s="116" t="s">
        <v>1235</v>
      </c>
      <c r="D528" s="273"/>
      <c r="E528" s="273"/>
      <c r="F528" s="270"/>
      <c r="G528" s="108" t="s">
        <v>966</v>
      </c>
      <c r="H528" s="108"/>
      <c r="I528" s="108"/>
      <c r="J528" s="276"/>
      <c r="K528" s="116" t="s">
        <v>1612</v>
      </c>
      <c r="L528" s="116"/>
      <c r="M528" s="123" t="s">
        <v>1614</v>
      </c>
      <c r="N528" s="44"/>
      <c r="O528" s="44"/>
      <c r="P528" s="44"/>
      <c r="Q528" s="116" t="s">
        <v>227</v>
      </c>
      <c r="R528" s="116"/>
      <c r="S528" s="123"/>
      <c r="T528" s="123"/>
      <c r="U528" s="270"/>
      <c r="V528" s="116" t="s">
        <v>966</v>
      </c>
      <c r="W528" s="116"/>
      <c r="X528" s="116"/>
      <c r="Y528" s="116"/>
      <c r="Z528" s="116"/>
      <c r="AA528" s="116"/>
      <c r="AB528" s="44"/>
      <c r="AC528" s="44"/>
      <c r="AD528" s="44"/>
      <c r="AE528" s="44"/>
    </row>
    <row r="529" spans="1:31" s="2" customFormat="1" ht="93.75" customHeight="1" thickBot="1">
      <c r="A529" s="123"/>
      <c r="B529" s="28"/>
      <c r="C529" s="116" t="s">
        <v>1236</v>
      </c>
      <c r="D529" s="273"/>
      <c r="E529" s="273"/>
      <c r="F529" s="270"/>
      <c r="G529" s="108"/>
      <c r="H529" s="108"/>
      <c r="I529" s="108"/>
      <c r="J529" s="276"/>
      <c r="K529" s="116" t="s">
        <v>1612</v>
      </c>
      <c r="L529" s="116"/>
      <c r="M529" s="123" t="s">
        <v>1605</v>
      </c>
      <c r="N529" s="44"/>
      <c r="O529" s="44"/>
      <c r="P529" s="44"/>
      <c r="Q529" s="116" t="s">
        <v>227</v>
      </c>
      <c r="R529" s="116"/>
      <c r="S529" s="123"/>
      <c r="T529" s="123"/>
      <c r="U529" s="270"/>
      <c r="V529" s="116" t="s">
        <v>966</v>
      </c>
      <c r="W529" s="116"/>
      <c r="X529" s="116"/>
      <c r="Y529" s="116"/>
      <c r="Z529" s="116"/>
      <c r="AA529" s="116"/>
      <c r="AB529" s="44"/>
      <c r="AC529" s="44"/>
      <c r="AD529" s="44"/>
      <c r="AE529" s="44"/>
    </row>
    <row r="530" spans="1:31" s="2" customFormat="1" ht="93.75" customHeight="1" thickBot="1">
      <c r="A530" s="123"/>
      <c r="B530" s="29"/>
      <c r="C530" s="116" t="s">
        <v>1237</v>
      </c>
      <c r="D530" s="273"/>
      <c r="E530" s="273"/>
      <c r="F530" s="269"/>
      <c r="G530" s="109"/>
      <c r="H530" s="109"/>
      <c r="I530" s="109"/>
      <c r="J530" s="265"/>
      <c r="K530" s="116" t="s">
        <v>1612</v>
      </c>
      <c r="L530" s="116"/>
      <c r="M530" s="123">
        <v>61</v>
      </c>
      <c r="N530" s="44"/>
      <c r="O530" s="44"/>
      <c r="P530" s="44"/>
      <c r="Q530" s="116" t="s">
        <v>227</v>
      </c>
      <c r="R530" s="116"/>
      <c r="S530" s="123"/>
      <c r="T530" s="123"/>
      <c r="U530" s="269"/>
      <c r="V530" s="116"/>
      <c r="W530" s="116" t="s">
        <v>966</v>
      </c>
      <c r="X530" s="116"/>
      <c r="Y530" s="116"/>
      <c r="Z530" s="116"/>
      <c r="AA530" s="116"/>
      <c r="AB530" s="44"/>
      <c r="AC530" s="44"/>
      <c r="AD530" s="44"/>
      <c r="AE530" s="44"/>
    </row>
    <row r="531" spans="1:31" s="169" customFormat="1" ht="39" customHeight="1" thickBot="1">
      <c r="A531" s="163"/>
      <c r="B531" s="170"/>
      <c r="C531" s="164" t="s">
        <v>1119</v>
      </c>
      <c r="D531" s="253" t="s">
        <v>1862</v>
      </c>
      <c r="E531" s="253" t="s">
        <v>1863</v>
      </c>
      <c r="F531" s="253" t="s">
        <v>1864</v>
      </c>
      <c r="G531" s="253" t="s">
        <v>966</v>
      </c>
      <c r="H531" s="171"/>
      <c r="I531" s="171"/>
      <c r="J531" s="316" t="s">
        <v>1865</v>
      </c>
      <c r="K531" s="253" t="s">
        <v>1850</v>
      </c>
      <c r="L531" s="164"/>
      <c r="M531" s="163">
        <v>66</v>
      </c>
      <c r="N531" s="168"/>
      <c r="O531" s="168"/>
      <c r="P531" s="168"/>
      <c r="Q531" s="164" t="s">
        <v>227</v>
      </c>
      <c r="R531" s="164"/>
      <c r="S531" s="163"/>
      <c r="T531" s="163"/>
      <c r="U531" s="171" t="s">
        <v>966</v>
      </c>
      <c r="V531" s="164" t="s">
        <v>966</v>
      </c>
      <c r="W531" s="164"/>
      <c r="X531" s="164"/>
      <c r="Y531" s="164"/>
      <c r="Z531" s="164"/>
      <c r="AA531" s="164"/>
      <c r="AB531" s="168"/>
      <c r="AC531" s="168"/>
      <c r="AD531" s="168"/>
      <c r="AE531" s="168"/>
    </row>
    <row r="532" spans="1:31" s="169" customFormat="1" ht="48" thickBot="1">
      <c r="A532" s="163"/>
      <c r="B532" s="170"/>
      <c r="C532" s="164" t="s">
        <v>1859</v>
      </c>
      <c r="D532" s="254"/>
      <c r="E532" s="254"/>
      <c r="F532" s="254"/>
      <c r="G532" s="254"/>
      <c r="H532" s="171"/>
      <c r="I532" s="171"/>
      <c r="J532" s="317"/>
      <c r="K532" s="254"/>
      <c r="L532" s="164"/>
      <c r="M532" s="163">
        <v>62</v>
      </c>
      <c r="N532" s="168"/>
      <c r="O532" s="168"/>
      <c r="P532" s="168"/>
      <c r="Q532" s="164" t="s">
        <v>227</v>
      </c>
      <c r="R532" s="164"/>
      <c r="S532" s="163"/>
      <c r="T532" s="163"/>
      <c r="U532" s="171"/>
      <c r="V532" s="164" t="s">
        <v>966</v>
      </c>
      <c r="W532" s="164"/>
      <c r="X532" s="164"/>
      <c r="Y532" s="164"/>
      <c r="Z532" s="164"/>
      <c r="AA532" s="164"/>
      <c r="AB532" s="168"/>
      <c r="AC532" s="168"/>
      <c r="AD532" s="168"/>
      <c r="AE532" s="168"/>
    </row>
    <row r="533" spans="1:31" s="169" customFormat="1" ht="48" thickBot="1">
      <c r="A533" s="163"/>
      <c r="B533" s="170"/>
      <c r="C533" s="164" t="s">
        <v>1860</v>
      </c>
      <c r="D533" s="254"/>
      <c r="E533" s="254"/>
      <c r="F533" s="254"/>
      <c r="G533" s="254"/>
      <c r="H533" s="171"/>
      <c r="I533" s="171"/>
      <c r="J533" s="317"/>
      <c r="K533" s="254"/>
      <c r="L533" s="164"/>
      <c r="M533" s="163">
        <v>62</v>
      </c>
      <c r="N533" s="168"/>
      <c r="O533" s="168"/>
      <c r="P533" s="168"/>
      <c r="Q533" s="164" t="s">
        <v>227</v>
      </c>
      <c r="R533" s="164"/>
      <c r="S533" s="163"/>
      <c r="T533" s="163"/>
      <c r="U533" s="171"/>
      <c r="V533" s="164" t="s">
        <v>966</v>
      </c>
      <c r="W533" s="164"/>
      <c r="X533" s="164"/>
      <c r="Y533" s="164"/>
      <c r="Z533" s="164"/>
      <c r="AA533" s="164"/>
      <c r="AB533" s="168"/>
      <c r="AC533" s="168"/>
      <c r="AD533" s="168"/>
      <c r="AE533" s="168"/>
    </row>
    <row r="534" spans="1:31" s="169" customFormat="1" ht="48" thickBot="1">
      <c r="A534" s="163"/>
      <c r="B534" s="170"/>
      <c r="C534" s="164" t="s">
        <v>1861</v>
      </c>
      <c r="D534" s="254"/>
      <c r="E534" s="254"/>
      <c r="F534" s="254"/>
      <c r="G534" s="254"/>
      <c r="H534" s="171"/>
      <c r="I534" s="171"/>
      <c r="J534" s="317"/>
      <c r="K534" s="254"/>
      <c r="L534" s="164"/>
      <c r="M534" s="163">
        <v>63</v>
      </c>
      <c r="N534" s="168"/>
      <c r="O534" s="168"/>
      <c r="P534" s="168"/>
      <c r="Q534" s="164" t="s">
        <v>227</v>
      </c>
      <c r="R534" s="164"/>
      <c r="S534" s="163"/>
      <c r="T534" s="163"/>
      <c r="U534" s="171"/>
      <c r="V534" s="164" t="s">
        <v>966</v>
      </c>
      <c r="W534" s="164"/>
      <c r="X534" s="164"/>
      <c r="Y534" s="164"/>
      <c r="Z534" s="164"/>
      <c r="AA534" s="164"/>
      <c r="AB534" s="168"/>
      <c r="AC534" s="168"/>
      <c r="AD534" s="168"/>
      <c r="AE534" s="168"/>
    </row>
    <row r="535" spans="1:31" s="169" customFormat="1" ht="42" customHeight="1" thickBot="1">
      <c r="A535" s="163"/>
      <c r="B535" s="170"/>
      <c r="C535" s="164" t="s">
        <v>1858</v>
      </c>
      <c r="D535" s="255"/>
      <c r="E535" s="255"/>
      <c r="F535" s="255"/>
      <c r="G535" s="255"/>
      <c r="H535" s="171"/>
      <c r="I535" s="171"/>
      <c r="J535" s="318"/>
      <c r="K535" s="255"/>
      <c r="L535" s="164"/>
      <c r="M535" s="163">
        <v>62</v>
      </c>
      <c r="N535" s="168"/>
      <c r="O535" s="168"/>
      <c r="P535" s="168"/>
      <c r="Q535" s="164" t="s">
        <v>227</v>
      </c>
      <c r="R535" s="164"/>
      <c r="S535" s="163"/>
      <c r="T535" s="163"/>
      <c r="U535" s="171"/>
      <c r="V535" s="164" t="s">
        <v>966</v>
      </c>
      <c r="W535" s="164"/>
      <c r="X535" s="164"/>
      <c r="Y535" s="164"/>
      <c r="Z535" s="164"/>
      <c r="AA535" s="164"/>
      <c r="AB535" s="168"/>
      <c r="AC535" s="168"/>
      <c r="AD535" s="168"/>
      <c r="AE535" s="168"/>
    </row>
    <row r="536" spans="1:31" s="2" customFormat="1" ht="102" customHeight="1" thickBot="1">
      <c r="A536" s="123"/>
      <c r="B536" s="29"/>
      <c r="C536" s="116" t="s">
        <v>1243</v>
      </c>
      <c r="D536" s="116" t="s">
        <v>1244</v>
      </c>
      <c r="E536" s="116" t="s">
        <v>1245</v>
      </c>
      <c r="F536" s="116"/>
      <c r="G536" s="116"/>
      <c r="H536" s="116"/>
      <c r="I536" s="116"/>
      <c r="J536" s="129" t="s">
        <v>1709</v>
      </c>
      <c r="K536" s="116" t="s">
        <v>1612</v>
      </c>
      <c r="L536" s="116"/>
      <c r="M536" s="123" t="s">
        <v>1606</v>
      </c>
      <c r="N536" s="44"/>
      <c r="O536" s="44"/>
      <c r="P536" s="44"/>
      <c r="Q536" s="116" t="s">
        <v>227</v>
      </c>
      <c r="R536" s="116"/>
      <c r="S536" s="123"/>
      <c r="T536" s="123"/>
      <c r="U536" s="116" t="s">
        <v>966</v>
      </c>
      <c r="V536" s="116" t="s">
        <v>966</v>
      </c>
      <c r="W536" s="116"/>
      <c r="X536" s="116"/>
      <c r="Y536" s="116"/>
      <c r="Z536" s="116"/>
      <c r="AA536" s="116"/>
      <c r="AB536" s="44"/>
      <c r="AC536" s="44"/>
      <c r="AD536" s="44"/>
      <c r="AE536" s="44"/>
    </row>
    <row r="537" spans="1:31" s="2" customFormat="1" ht="69" customHeight="1" thickBot="1">
      <c r="A537" s="123"/>
      <c r="B537" s="29"/>
      <c r="C537" s="116" t="s">
        <v>1221</v>
      </c>
      <c r="D537" s="268" t="s">
        <v>1458</v>
      </c>
      <c r="E537" s="273" t="s">
        <v>1285</v>
      </c>
      <c r="F537" s="268" t="s">
        <v>1707</v>
      </c>
      <c r="G537" s="107"/>
      <c r="H537" s="107"/>
      <c r="I537" s="107"/>
      <c r="J537" s="271" t="s">
        <v>1708</v>
      </c>
      <c r="K537" s="116" t="s">
        <v>1576</v>
      </c>
      <c r="L537" s="116"/>
      <c r="M537" s="123" t="s">
        <v>1543</v>
      </c>
      <c r="N537" s="44"/>
      <c r="O537" s="44"/>
      <c r="P537" s="44"/>
      <c r="Q537" s="116" t="s">
        <v>3</v>
      </c>
      <c r="R537" s="268" t="s">
        <v>966</v>
      </c>
      <c r="S537" s="123"/>
      <c r="T537" s="123"/>
      <c r="U537" s="116"/>
      <c r="V537" s="116" t="s">
        <v>966</v>
      </c>
      <c r="W537" s="116"/>
      <c r="X537" s="116"/>
      <c r="Y537" s="116"/>
      <c r="Z537" s="116"/>
      <c r="AA537" s="116"/>
      <c r="AB537" s="44"/>
      <c r="AC537" s="44"/>
      <c r="AD537" s="44"/>
      <c r="AE537" s="44"/>
    </row>
    <row r="538" spans="1:31" s="2" customFormat="1" ht="69" customHeight="1" thickBot="1">
      <c r="A538" s="123"/>
      <c r="B538" s="30"/>
      <c r="C538" s="116" t="s">
        <v>1286</v>
      </c>
      <c r="D538" s="270"/>
      <c r="E538" s="273"/>
      <c r="F538" s="270"/>
      <c r="G538" s="108"/>
      <c r="H538" s="108"/>
      <c r="I538" s="108"/>
      <c r="J538" s="292"/>
      <c r="K538" s="116" t="s">
        <v>1576</v>
      </c>
      <c r="L538" s="116"/>
      <c r="M538" s="123" t="s">
        <v>1577</v>
      </c>
      <c r="N538" s="44"/>
      <c r="O538" s="44"/>
      <c r="P538" s="44"/>
      <c r="Q538" s="116" t="s">
        <v>3</v>
      </c>
      <c r="R538" s="270"/>
      <c r="S538" s="123"/>
      <c r="T538" s="123"/>
      <c r="U538" s="116"/>
      <c r="V538" s="116" t="s">
        <v>966</v>
      </c>
      <c r="W538" s="116"/>
      <c r="X538" s="116"/>
      <c r="Y538" s="116"/>
      <c r="Z538" s="116"/>
      <c r="AA538" s="116"/>
      <c r="AB538" s="44"/>
      <c r="AC538" s="44"/>
      <c r="AD538" s="44"/>
      <c r="AE538" s="44"/>
    </row>
    <row r="539" spans="1:31" s="2" customFormat="1" ht="69" customHeight="1" thickBot="1">
      <c r="A539" s="123"/>
      <c r="B539" s="30"/>
      <c r="C539" s="116" t="s">
        <v>1287</v>
      </c>
      <c r="D539" s="269"/>
      <c r="E539" s="273"/>
      <c r="F539" s="269"/>
      <c r="G539" s="109"/>
      <c r="H539" s="109"/>
      <c r="I539" s="109"/>
      <c r="J539" s="272"/>
      <c r="K539" s="116" t="s">
        <v>1576</v>
      </c>
      <c r="L539" s="116"/>
      <c r="M539" s="123" t="s">
        <v>1578</v>
      </c>
      <c r="N539" s="44"/>
      <c r="O539" s="44"/>
      <c r="P539" s="44"/>
      <c r="Q539" s="116" t="s">
        <v>3</v>
      </c>
      <c r="R539" s="269"/>
      <c r="S539" s="123"/>
      <c r="T539" s="123"/>
      <c r="U539" s="116"/>
      <c r="V539" s="116" t="s">
        <v>966</v>
      </c>
      <c r="W539" s="116"/>
      <c r="X539" s="116"/>
      <c r="Y539" s="116"/>
      <c r="Z539" s="116"/>
      <c r="AA539" s="116"/>
      <c r="AB539" s="44"/>
      <c r="AC539" s="44"/>
      <c r="AD539" s="44"/>
      <c r="AE539" s="44"/>
    </row>
    <row r="540" spans="1:31" s="2" customFormat="1" ht="111" customHeight="1" thickBot="1">
      <c r="A540" s="123"/>
      <c r="B540" s="30"/>
      <c r="C540" s="116" t="s">
        <v>1288</v>
      </c>
      <c r="D540" s="116" t="s">
        <v>1289</v>
      </c>
      <c r="E540" s="116" t="s">
        <v>1290</v>
      </c>
      <c r="F540" s="116" t="s">
        <v>1707</v>
      </c>
      <c r="G540" s="116"/>
      <c r="H540" s="116"/>
      <c r="I540" s="116"/>
      <c r="J540" s="129" t="s">
        <v>1710</v>
      </c>
      <c r="K540" s="116" t="s">
        <v>1576</v>
      </c>
      <c r="L540" s="116"/>
      <c r="M540" s="123">
        <v>68</v>
      </c>
      <c r="N540" s="44"/>
      <c r="O540" s="44"/>
      <c r="P540" s="44"/>
      <c r="Q540" s="116" t="s">
        <v>3</v>
      </c>
      <c r="R540" s="116" t="s">
        <v>966</v>
      </c>
      <c r="S540" s="123"/>
      <c r="T540" s="123"/>
      <c r="U540" s="116"/>
      <c r="V540" s="116"/>
      <c r="W540" s="116" t="s">
        <v>966</v>
      </c>
      <c r="X540" s="116"/>
      <c r="Y540" s="116"/>
      <c r="Z540" s="116"/>
      <c r="AA540" s="116"/>
      <c r="AB540" s="44"/>
      <c r="AC540" s="44"/>
      <c r="AD540" s="44"/>
      <c r="AE540" s="44"/>
    </row>
    <row r="541" spans="1:31" s="2" customFormat="1" ht="69" customHeight="1" thickBot="1">
      <c r="A541" s="123"/>
      <c r="B541" s="30"/>
      <c r="C541" s="116" t="s">
        <v>1296</v>
      </c>
      <c r="D541" s="116" t="s">
        <v>1297</v>
      </c>
      <c r="E541" s="116" t="s">
        <v>1298</v>
      </c>
      <c r="F541" s="116" t="s">
        <v>1842</v>
      </c>
      <c r="G541" s="116" t="s">
        <v>1685</v>
      </c>
      <c r="H541" s="116"/>
      <c r="I541" s="116"/>
      <c r="J541" s="129" t="s">
        <v>1711</v>
      </c>
      <c r="K541" s="116" t="s">
        <v>1576</v>
      </c>
      <c r="L541" s="116"/>
      <c r="M541" s="123" t="s">
        <v>1585</v>
      </c>
      <c r="N541" s="44"/>
      <c r="O541" s="44"/>
      <c r="P541" s="44"/>
      <c r="Q541" s="116" t="s">
        <v>3</v>
      </c>
      <c r="R541" s="116"/>
      <c r="S541" s="123"/>
      <c r="T541" s="123"/>
      <c r="U541" s="116" t="s">
        <v>966</v>
      </c>
      <c r="V541" s="116"/>
      <c r="W541" s="116" t="s">
        <v>966</v>
      </c>
      <c r="X541" s="116"/>
      <c r="Y541" s="116"/>
      <c r="Z541" s="116"/>
      <c r="AA541" s="116"/>
      <c r="AB541" s="44"/>
      <c r="AC541" s="44"/>
      <c r="AD541" s="44"/>
      <c r="AE541" s="44"/>
    </row>
    <row r="542" spans="1:31" s="2" customFormat="1" ht="69" customHeight="1" thickBot="1">
      <c r="A542" s="123"/>
      <c r="B542" s="30"/>
      <c r="C542" s="116" t="s">
        <v>1303</v>
      </c>
      <c r="D542" s="268" t="s">
        <v>1228</v>
      </c>
      <c r="E542" s="273" t="s">
        <v>1304</v>
      </c>
      <c r="F542" s="268" t="s">
        <v>1705</v>
      </c>
      <c r="G542" s="107"/>
      <c r="H542" s="107"/>
      <c r="I542" s="107"/>
      <c r="J542" s="319" t="s">
        <v>1706</v>
      </c>
      <c r="K542" s="116" t="s">
        <v>1576</v>
      </c>
      <c r="L542" s="116"/>
      <c r="M542" s="123" t="s">
        <v>1582</v>
      </c>
      <c r="N542" s="44"/>
      <c r="O542" s="44"/>
      <c r="P542" s="44"/>
      <c r="Q542" s="116" t="s">
        <v>3</v>
      </c>
      <c r="R542" s="268" t="s">
        <v>966</v>
      </c>
      <c r="S542" s="123"/>
      <c r="T542" s="123"/>
      <c r="U542" s="116"/>
      <c r="V542" s="116"/>
      <c r="W542" s="116" t="s">
        <v>966</v>
      </c>
      <c r="X542" s="116"/>
      <c r="Y542" s="116"/>
      <c r="Z542" s="116"/>
      <c r="AA542" s="116"/>
      <c r="AB542" s="44"/>
      <c r="AC542" s="44"/>
      <c r="AD542" s="44"/>
      <c r="AE542" s="44"/>
    </row>
    <row r="543" spans="1:31" s="2" customFormat="1" ht="69" customHeight="1" thickBot="1">
      <c r="A543" s="123"/>
      <c r="B543" s="30"/>
      <c r="C543" s="116" t="s">
        <v>1305</v>
      </c>
      <c r="D543" s="269"/>
      <c r="E543" s="273"/>
      <c r="F543" s="269"/>
      <c r="G543" s="109" t="s">
        <v>966</v>
      </c>
      <c r="H543" s="109"/>
      <c r="I543" s="109"/>
      <c r="J543" s="272"/>
      <c r="K543" s="116" t="s">
        <v>1576</v>
      </c>
      <c r="L543" s="116"/>
      <c r="M543" s="123" t="s">
        <v>1582</v>
      </c>
      <c r="N543" s="44"/>
      <c r="O543" s="44"/>
      <c r="P543" s="44"/>
      <c r="Q543" s="116" t="s">
        <v>3</v>
      </c>
      <c r="R543" s="269"/>
      <c r="S543" s="123"/>
      <c r="T543" s="123"/>
      <c r="U543" s="116"/>
      <c r="V543" s="116"/>
      <c r="W543" s="116" t="s">
        <v>966</v>
      </c>
      <c r="X543" s="116"/>
      <c r="Y543" s="116"/>
      <c r="Z543" s="116"/>
      <c r="AA543" s="116"/>
      <c r="AB543" s="44"/>
      <c r="AC543" s="44"/>
      <c r="AD543" s="44"/>
      <c r="AE543" s="44"/>
    </row>
    <row r="544" spans="1:31" s="2" customFormat="1" ht="69" customHeight="1" thickBot="1">
      <c r="A544" s="123"/>
      <c r="B544" s="30"/>
      <c r="C544" s="116" t="s">
        <v>1306</v>
      </c>
      <c r="D544" s="273" t="s">
        <v>1307</v>
      </c>
      <c r="E544" s="273" t="s">
        <v>1308</v>
      </c>
      <c r="F544" s="268" t="s">
        <v>1523</v>
      </c>
      <c r="G544" s="107"/>
      <c r="H544" s="107"/>
      <c r="I544" s="107"/>
      <c r="J544" s="271" t="s">
        <v>1522</v>
      </c>
      <c r="K544" s="116" t="s">
        <v>1576</v>
      </c>
      <c r="L544" s="116"/>
      <c r="M544" s="123" t="s">
        <v>1583</v>
      </c>
      <c r="N544" s="44"/>
      <c r="O544" s="44"/>
      <c r="P544" s="44"/>
      <c r="Q544" s="116" t="s">
        <v>3</v>
      </c>
      <c r="R544" s="268" t="s">
        <v>966</v>
      </c>
      <c r="S544" s="123"/>
      <c r="T544" s="123"/>
      <c r="U544" s="116"/>
      <c r="V544" s="116" t="s">
        <v>966</v>
      </c>
      <c r="W544" s="116"/>
      <c r="X544" s="116"/>
      <c r="Y544" s="116"/>
      <c r="Z544" s="116"/>
      <c r="AA544" s="116"/>
      <c r="AB544" s="44"/>
      <c r="AC544" s="44"/>
      <c r="AD544" s="44"/>
      <c r="AE544" s="44"/>
    </row>
    <row r="545" spans="1:31" s="2" customFormat="1" ht="63.75" thickBot="1">
      <c r="A545" s="123"/>
      <c r="B545" s="30"/>
      <c r="C545" s="116" t="s">
        <v>1309</v>
      </c>
      <c r="D545" s="273"/>
      <c r="E545" s="273"/>
      <c r="F545" s="270"/>
      <c r="G545" s="108"/>
      <c r="H545" s="108"/>
      <c r="I545" s="108"/>
      <c r="J545" s="292"/>
      <c r="K545" s="116" t="s">
        <v>1576</v>
      </c>
      <c r="L545" s="116"/>
      <c r="M545" s="123" t="s">
        <v>1583</v>
      </c>
      <c r="N545" s="44"/>
      <c r="O545" s="44"/>
      <c r="P545" s="44"/>
      <c r="Q545" s="116" t="s">
        <v>3</v>
      </c>
      <c r="R545" s="270"/>
      <c r="S545" s="123"/>
      <c r="T545" s="123"/>
      <c r="U545" s="116"/>
      <c r="V545" s="116" t="s">
        <v>966</v>
      </c>
      <c r="W545" s="116"/>
      <c r="X545" s="116"/>
      <c r="Y545" s="116"/>
      <c r="Z545" s="116"/>
      <c r="AA545" s="116"/>
      <c r="AB545" s="44"/>
      <c r="AC545" s="44"/>
      <c r="AD545" s="44"/>
      <c r="AE545" s="44"/>
    </row>
    <row r="546" spans="1:31" s="2" customFormat="1" ht="63.75" thickBot="1">
      <c r="A546" s="123"/>
      <c r="B546" s="31"/>
      <c r="C546" s="116" t="s">
        <v>1310</v>
      </c>
      <c r="D546" s="273"/>
      <c r="E546" s="273"/>
      <c r="F546" s="269"/>
      <c r="G546" s="109"/>
      <c r="H546" s="109"/>
      <c r="I546" s="109"/>
      <c r="J546" s="272"/>
      <c r="K546" s="116" t="s">
        <v>1576</v>
      </c>
      <c r="L546" s="116"/>
      <c r="M546" s="123" t="s">
        <v>1584</v>
      </c>
      <c r="N546" s="44"/>
      <c r="O546" s="44"/>
      <c r="P546" s="44"/>
      <c r="Q546" s="116" t="s">
        <v>3</v>
      </c>
      <c r="R546" s="269"/>
      <c r="S546" s="123"/>
      <c r="T546" s="123"/>
      <c r="U546" s="116"/>
      <c r="V546" s="116" t="s">
        <v>966</v>
      </c>
      <c r="W546" s="116"/>
      <c r="X546" s="116"/>
      <c r="Y546" s="116"/>
      <c r="Z546" s="116"/>
      <c r="AA546" s="116"/>
      <c r="AB546" s="44"/>
      <c r="AC546" s="44"/>
      <c r="AD546" s="44"/>
      <c r="AE546" s="44"/>
    </row>
    <row r="547" spans="1:31" s="2" customFormat="1" ht="63">
      <c r="A547" s="123"/>
      <c r="B547" s="135"/>
      <c r="C547" s="116" t="s">
        <v>1325</v>
      </c>
      <c r="D547" s="116" t="s">
        <v>1326</v>
      </c>
      <c r="E547" s="116" t="s">
        <v>1327</v>
      </c>
      <c r="F547" s="116" t="s">
        <v>1712</v>
      </c>
      <c r="G547" s="116"/>
      <c r="H547" s="116"/>
      <c r="I547" s="116"/>
      <c r="J547" s="129" t="s">
        <v>1713</v>
      </c>
      <c r="K547" s="116" t="s">
        <v>1576</v>
      </c>
      <c r="L547" s="116"/>
      <c r="M547" s="123">
        <v>66</v>
      </c>
      <c r="N547" s="44"/>
      <c r="O547" s="44"/>
      <c r="P547" s="44"/>
      <c r="Q547" s="116" t="s">
        <v>227</v>
      </c>
      <c r="R547" s="116" t="s">
        <v>966</v>
      </c>
      <c r="S547" s="123"/>
      <c r="T547" s="123"/>
      <c r="U547" s="116"/>
      <c r="V547" s="116" t="s">
        <v>966</v>
      </c>
      <c r="W547" s="116"/>
      <c r="X547" s="116"/>
      <c r="Y547" s="116"/>
      <c r="Z547" s="116"/>
      <c r="AA547" s="116"/>
      <c r="AB547" s="44"/>
      <c r="AC547" s="44"/>
      <c r="AD547" s="44"/>
      <c r="AE547" s="44"/>
    </row>
    <row r="548" spans="1:31" s="2" customFormat="1" ht="78.75">
      <c r="A548" s="123"/>
      <c r="B548" s="135"/>
      <c r="C548" s="116" t="s">
        <v>1221</v>
      </c>
      <c r="D548" s="116" t="s">
        <v>1289</v>
      </c>
      <c r="E548" s="116" t="s">
        <v>1400</v>
      </c>
      <c r="F548" s="116" t="s">
        <v>1707</v>
      </c>
      <c r="G548" s="116"/>
      <c r="H548" s="116"/>
      <c r="I548" s="116"/>
      <c r="J548" s="129" t="s">
        <v>1710</v>
      </c>
      <c r="K548" s="116" t="s">
        <v>1540</v>
      </c>
      <c r="L548" s="116"/>
      <c r="M548" s="123"/>
      <c r="N548" s="44"/>
      <c r="O548" s="44"/>
      <c r="P548" s="116" t="s">
        <v>2</v>
      </c>
      <c r="Q548" s="44"/>
      <c r="R548" s="116" t="s">
        <v>966</v>
      </c>
      <c r="S548" s="123"/>
      <c r="T548" s="123"/>
      <c r="U548" s="116"/>
      <c r="V548" s="116" t="s">
        <v>966</v>
      </c>
      <c r="W548" s="116"/>
      <c r="X548" s="116"/>
      <c r="Y548" s="116"/>
      <c r="Z548" s="116"/>
      <c r="AA548" s="116"/>
      <c r="AB548" s="44"/>
      <c r="AC548" s="44"/>
      <c r="AD548" s="44"/>
      <c r="AE548" s="44"/>
    </row>
    <row r="549" spans="1:31" s="117" customFormat="1" ht="31.5">
      <c r="A549" s="117">
        <v>42</v>
      </c>
      <c r="B549" s="118" t="s">
        <v>968</v>
      </c>
      <c r="C549" s="118">
        <f>COUNTA(C550:C555)</f>
        <v>5</v>
      </c>
      <c r="D549" s="117">
        <f t="shared" ref="D549:AA549" si="49">COUNTA(D550:D555)</f>
        <v>1</v>
      </c>
      <c r="N549" s="117">
        <f t="shared" si="49"/>
        <v>0</v>
      </c>
      <c r="O549" s="117">
        <f t="shared" si="49"/>
        <v>0</v>
      </c>
      <c r="P549" s="117">
        <f t="shared" si="49"/>
        <v>0</v>
      </c>
      <c r="Q549" s="117">
        <f t="shared" si="49"/>
        <v>5</v>
      </c>
      <c r="R549" s="117">
        <f t="shared" si="49"/>
        <v>0</v>
      </c>
      <c r="S549" s="117">
        <f t="shared" si="49"/>
        <v>0</v>
      </c>
      <c r="T549" s="117">
        <f t="shared" si="49"/>
        <v>0</v>
      </c>
      <c r="U549" s="117">
        <f t="shared" si="49"/>
        <v>1</v>
      </c>
      <c r="V549" s="117">
        <f t="shared" si="49"/>
        <v>5</v>
      </c>
      <c r="W549" s="117">
        <f t="shared" si="49"/>
        <v>0</v>
      </c>
      <c r="X549" s="117">
        <f t="shared" si="49"/>
        <v>0</v>
      </c>
      <c r="Y549" s="117">
        <f t="shared" si="49"/>
        <v>0</v>
      </c>
      <c r="Z549" s="117">
        <f t="shared" si="49"/>
        <v>0</v>
      </c>
      <c r="AA549" s="117">
        <f t="shared" si="49"/>
        <v>0</v>
      </c>
    </row>
    <row r="550" spans="1:31" s="15" customFormat="1">
      <c r="A550" s="117"/>
      <c r="B550" s="8"/>
      <c r="C550" s="116"/>
      <c r="D550" s="116"/>
      <c r="E550" s="116"/>
      <c r="F550" s="116"/>
      <c r="G550" s="116"/>
      <c r="H550" s="116"/>
      <c r="I550" s="116"/>
      <c r="J550" s="133"/>
      <c r="K550" s="116"/>
      <c r="L550" s="95"/>
      <c r="M550" s="123"/>
      <c r="N550" s="75"/>
      <c r="O550" s="75"/>
      <c r="P550" s="75"/>
      <c r="Q550" s="116"/>
      <c r="R550" s="75"/>
      <c r="S550" s="75"/>
      <c r="T550" s="75"/>
      <c r="U550" s="117"/>
      <c r="V550" s="117"/>
      <c r="W550" s="75"/>
      <c r="X550" s="75"/>
      <c r="Y550" s="75"/>
      <c r="Z550" s="75"/>
      <c r="AA550" s="75"/>
      <c r="AB550" s="75"/>
      <c r="AC550" s="75"/>
      <c r="AD550" s="75"/>
      <c r="AE550" s="75"/>
    </row>
    <row r="551" spans="1:31" s="15" customFormat="1" ht="63">
      <c r="A551" s="117"/>
      <c r="B551" s="8"/>
      <c r="C551" s="116" t="s">
        <v>1238</v>
      </c>
      <c r="D551" s="273" t="s">
        <v>1121</v>
      </c>
      <c r="E551" s="273" t="s">
        <v>1122</v>
      </c>
      <c r="F551" s="268" t="s">
        <v>1519</v>
      </c>
      <c r="G551" s="107"/>
      <c r="H551" s="107"/>
      <c r="I551" s="107"/>
      <c r="J551" s="264" t="s">
        <v>1518</v>
      </c>
      <c r="K551" s="116" t="s">
        <v>1612</v>
      </c>
      <c r="L551" s="116"/>
      <c r="M551" s="123" t="s">
        <v>1613</v>
      </c>
      <c r="N551" s="75"/>
      <c r="O551" s="75"/>
      <c r="P551" s="75"/>
      <c r="Q551" s="116" t="s">
        <v>227</v>
      </c>
      <c r="R551" s="75"/>
      <c r="S551" s="75"/>
      <c r="T551" s="75"/>
      <c r="U551" s="266" t="s">
        <v>966</v>
      </c>
      <c r="V551" s="117" t="s">
        <v>966</v>
      </c>
      <c r="W551" s="75"/>
      <c r="X551" s="75"/>
      <c r="Y551" s="75"/>
      <c r="Z551" s="75"/>
      <c r="AA551" s="75"/>
      <c r="AB551" s="75"/>
      <c r="AC551" s="75"/>
      <c r="AD551" s="75"/>
      <c r="AE551" s="75"/>
    </row>
    <row r="552" spans="1:31" s="15" customFormat="1" ht="63">
      <c r="A552" s="117"/>
      <c r="B552" s="8"/>
      <c r="C552" s="116" t="s">
        <v>1239</v>
      </c>
      <c r="D552" s="273"/>
      <c r="E552" s="273"/>
      <c r="F552" s="270"/>
      <c r="G552" s="108"/>
      <c r="H552" s="108"/>
      <c r="I552" s="108"/>
      <c r="J552" s="276"/>
      <c r="K552" s="116" t="s">
        <v>1612</v>
      </c>
      <c r="L552" s="116"/>
      <c r="M552" s="123" t="s">
        <v>1588</v>
      </c>
      <c r="N552" s="75"/>
      <c r="O552" s="75"/>
      <c r="P552" s="75"/>
      <c r="Q552" s="116" t="s">
        <v>227</v>
      </c>
      <c r="R552" s="75"/>
      <c r="S552" s="75"/>
      <c r="T552" s="75"/>
      <c r="U552" s="303"/>
      <c r="V552" s="117" t="s">
        <v>966</v>
      </c>
      <c r="W552" s="75"/>
      <c r="X552" s="75"/>
      <c r="Y552" s="75"/>
      <c r="Z552" s="75"/>
      <c r="AA552" s="75"/>
      <c r="AB552" s="75"/>
      <c r="AC552" s="75"/>
      <c r="AD552" s="75"/>
      <c r="AE552" s="75"/>
    </row>
    <row r="553" spans="1:31" s="15" customFormat="1" ht="63">
      <c r="A553" s="117"/>
      <c r="B553" s="8"/>
      <c r="C553" s="116" t="s">
        <v>1240</v>
      </c>
      <c r="D553" s="273"/>
      <c r="E553" s="273"/>
      <c r="F553" s="270"/>
      <c r="G553" s="108"/>
      <c r="H553" s="108"/>
      <c r="I553" s="108"/>
      <c r="J553" s="276"/>
      <c r="K553" s="116" t="s">
        <v>1612</v>
      </c>
      <c r="L553" s="116"/>
      <c r="M553" s="123" t="s">
        <v>1588</v>
      </c>
      <c r="N553" s="75"/>
      <c r="O553" s="75"/>
      <c r="P553" s="75"/>
      <c r="Q553" s="116" t="s">
        <v>227</v>
      </c>
      <c r="R553" s="75"/>
      <c r="S553" s="75"/>
      <c r="T553" s="75"/>
      <c r="U553" s="303"/>
      <c r="V553" s="117" t="s">
        <v>966</v>
      </c>
      <c r="W553" s="75"/>
      <c r="X553" s="75"/>
      <c r="Y553" s="75"/>
      <c r="Z553" s="75"/>
      <c r="AA553" s="75"/>
      <c r="AB553" s="75"/>
      <c r="AC553" s="75"/>
      <c r="AD553" s="75"/>
      <c r="AE553" s="75"/>
    </row>
    <row r="554" spans="1:31" s="15" customFormat="1" ht="63">
      <c r="A554" s="117"/>
      <c r="B554" s="8"/>
      <c r="C554" s="116" t="s">
        <v>1241</v>
      </c>
      <c r="D554" s="273"/>
      <c r="E554" s="273"/>
      <c r="F554" s="270"/>
      <c r="G554" s="108"/>
      <c r="H554" s="108"/>
      <c r="I554" s="108"/>
      <c r="J554" s="276"/>
      <c r="K554" s="116" t="s">
        <v>1612</v>
      </c>
      <c r="L554" s="116"/>
      <c r="M554" s="123" t="s">
        <v>1588</v>
      </c>
      <c r="N554" s="75"/>
      <c r="O554" s="75"/>
      <c r="P554" s="75"/>
      <c r="Q554" s="116" t="s">
        <v>227</v>
      </c>
      <c r="R554" s="75"/>
      <c r="S554" s="75"/>
      <c r="T554" s="75"/>
      <c r="U554" s="303"/>
      <c r="V554" s="117" t="s">
        <v>966</v>
      </c>
      <c r="W554" s="75"/>
      <c r="X554" s="75"/>
      <c r="Y554" s="75"/>
      <c r="Z554" s="75"/>
      <c r="AA554" s="75"/>
      <c r="AB554" s="75"/>
      <c r="AC554" s="75"/>
      <c r="AD554" s="75"/>
      <c r="AE554" s="75"/>
    </row>
    <row r="555" spans="1:31" s="15" customFormat="1" ht="63">
      <c r="A555" s="117"/>
      <c r="B555" s="8"/>
      <c r="C555" s="116" t="s">
        <v>1242</v>
      </c>
      <c r="D555" s="273"/>
      <c r="E555" s="273"/>
      <c r="F555" s="269"/>
      <c r="G555" s="109"/>
      <c r="H555" s="109"/>
      <c r="I555" s="109"/>
      <c r="J555" s="265"/>
      <c r="K555" s="116" t="s">
        <v>1612</v>
      </c>
      <c r="L555" s="116"/>
      <c r="M555" s="123" t="s">
        <v>1602</v>
      </c>
      <c r="N555" s="75"/>
      <c r="O555" s="75"/>
      <c r="P555" s="75"/>
      <c r="Q555" s="116" t="s">
        <v>227</v>
      </c>
      <c r="R555" s="75"/>
      <c r="S555" s="75"/>
      <c r="T555" s="75"/>
      <c r="U555" s="267"/>
      <c r="V555" s="117" t="s">
        <v>966</v>
      </c>
      <c r="W555" s="75"/>
      <c r="X555" s="75"/>
      <c r="Y555" s="75"/>
      <c r="Z555" s="75"/>
      <c r="AA555" s="75"/>
      <c r="AB555" s="75"/>
      <c r="AC555" s="75"/>
      <c r="AD555" s="75"/>
      <c r="AE555" s="75"/>
    </row>
    <row r="556" spans="1:31" s="117" customFormat="1" ht="31.5">
      <c r="A556" s="117">
        <v>43</v>
      </c>
      <c r="B556" s="118" t="s">
        <v>969</v>
      </c>
      <c r="C556" s="118">
        <f>COUNTA(C557:C574)</f>
        <v>11</v>
      </c>
      <c r="D556" s="117">
        <f>COUNTA(D557:D574)</f>
        <v>4</v>
      </c>
      <c r="E556" s="117">
        <f t="shared" ref="E556:H556" si="50">COUNTA(E557:E574)</f>
        <v>4</v>
      </c>
      <c r="F556" s="117">
        <f t="shared" si="50"/>
        <v>4</v>
      </c>
      <c r="G556" s="117">
        <f t="shared" si="50"/>
        <v>0</v>
      </c>
      <c r="H556" s="117">
        <f t="shared" si="50"/>
        <v>0</v>
      </c>
      <c r="J556" s="118"/>
      <c r="N556" s="117">
        <f t="shared" ref="N556:AA556" si="51">COUNTA(N557:N574)</f>
        <v>0</v>
      </c>
      <c r="O556" s="117">
        <f t="shared" si="51"/>
        <v>0</v>
      </c>
      <c r="P556" s="117">
        <f t="shared" si="51"/>
        <v>4</v>
      </c>
      <c r="Q556" s="117">
        <f t="shared" si="51"/>
        <v>7</v>
      </c>
      <c r="R556" s="117">
        <f t="shared" si="51"/>
        <v>2</v>
      </c>
      <c r="S556" s="117">
        <f t="shared" si="51"/>
        <v>2</v>
      </c>
      <c r="T556" s="117">
        <f t="shared" si="51"/>
        <v>0</v>
      </c>
      <c r="U556" s="117">
        <f t="shared" si="51"/>
        <v>0</v>
      </c>
      <c r="V556" s="117">
        <f t="shared" si="51"/>
        <v>7</v>
      </c>
      <c r="W556" s="117">
        <f t="shared" si="51"/>
        <v>4</v>
      </c>
      <c r="X556" s="117">
        <f t="shared" si="51"/>
        <v>0</v>
      </c>
      <c r="Y556" s="117">
        <f t="shared" si="51"/>
        <v>0</v>
      </c>
      <c r="Z556" s="117">
        <f t="shared" si="51"/>
        <v>0</v>
      </c>
      <c r="AA556" s="117">
        <f t="shared" si="51"/>
        <v>0</v>
      </c>
    </row>
    <row r="557" spans="1:31" s="2" customFormat="1" ht="63">
      <c r="A557" s="123"/>
      <c r="B557" s="135"/>
      <c r="C557" s="116" t="s">
        <v>992</v>
      </c>
      <c r="D557" s="54" t="s">
        <v>993</v>
      </c>
      <c r="E557" s="54" t="s">
        <v>994</v>
      </c>
      <c r="F557" s="101" t="s">
        <v>1467</v>
      </c>
      <c r="G557" s="111"/>
      <c r="H557" s="111"/>
      <c r="I557" s="111"/>
      <c r="J557" s="101" t="s">
        <v>1466</v>
      </c>
      <c r="K557" s="116" t="s">
        <v>1539</v>
      </c>
      <c r="L557" s="116"/>
      <c r="M557" s="123" t="s">
        <v>1679</v>
      </c>
      <c r="N557" s="44"/>
      <c r="O557" s="44"/>
      <c r="P557" s="116" t="s">
        <v>2</v>
      </c>
      <c r="Q557" s="44"/>
      <c r="R557" s="116"/>
      <c r="S557" s="63" t="s">
        <v>966</v>
      </c>
      <c r="T557" s="123"/>
      <c r="U557" s="116"/>
      <c r="V557" s="116" t="s">
        <v>966</v>
      </c>
      <c r="W557" s="116"/>
      <c r="X557" s="116"/>
      <c r="Y557" s="116"/>
      <c r="Z557" s="116"/>
      <c r="AA557" s="116"/>
      <c r="AB557" s="44"/>
      <c r="AC557" s="44"/>
      <c r="AD557" s="44"/>
      <c r="AE557" s="44"/>
    </row>
    <row r="558" spans="1:31" s="2" customFormat="1" ht="47.25">
      <c r="A558" s="123"/>
      <c r="B558" s="135"/>
      <c r="C558" s="116" t="s">
        <v>995</v>
      </c>
      <c r="D558" s="68"/>
      <c r="E558" s="68"/>
      <c r="F558" s="104"/>
      <c r="G558" s="112"/>
      <c r="H558" s="112"/>
      <c r="I558" s="112"/>
      <c r="J558" s="104"/>
      <c r="K558" s="116" t="s">
        <v>1539</v>
      </c>
      <c r="L558" s="116"/>
      <c r="M558" s="123" t="s">
        <v>1680</v>
      </c>
      <c r="N558" s="44"/>
      <c r="O558" s="44"/>
      <c r="P558" s="116" t="s">
        <v>2</v>
      </c>
      <c r="Q558" s="44"/>
      <c r="R558" s="116"/>
      <c r="S558" s="70"/>
      <c r="T558" s="123"/>
      <c r="U558" s="116"/>
      <c r="V558" s="116" t="s">
        <v>966</v>
      </c>
      <c r="W558" s="116"/>
      <c r="X558" s="116"/>
      <c r="Y558" s="116"/>
      <c r="Z558" s="116"/>
      <c r="AA558" s="116"/>
      <c r="AB558" s="44"/>
      <c r="AC558" s="44"/>
      <c r="AD558" s="44"/>
      <c r="AE558" s="44"/>
    </row>
    <row r="559" spans="1:31" s="2" customFormat="1" ht="47.25">
      <c r="A559" s="123"/>
      <c r="B559" s="135"/>
      <c r="C559" s="116" t="s">
        <v>996</v>
      </c>
      <c r="D559" s="68"/>
      <c r="E559" s="68"/>
      <c r="F559" s="104"/>
      <c r="G559" s="112"/>
      <c r="H559" s="112"/>
      <c r="I559" s="112"/>
      <c r="J559" s="104"/>
      <c r="K559" s="116" t="s">
        <v>1539</v>
      </c>
      <c r="L559" s="116"/>
      <c r="M559" s="123" t="s">
        <v>1681</v>
      </c>
      <c r="N559" s="44"/>
      <c r="O559" s="44"/>
      <c r="P559" s="116" t="str">
        <f t="shared" ref="P559:P560" si="52">P558</f>
        <v>4 sao</v>
      </c>
      <c r="Q559" s="44"/>
      <c r="R559" s="116"/>
      <c r="S559" s="70"/>
      <c r="T559" s="123"/>
      <c r="U559" s="116"/>
      <c r="V559" s="116"/>
      <c r="W559" s="116" t="s">
        <v>966</v>
      </c>
      <c r="X559" s="116"/>
      <c r="Y559" s="116"/>
      <c r="Z559" s="116"/>
      <c r="AA559" s="116"/>
      <c r="AB559" s="44"/>
      <c r="AC559" s="44"/>
      <c r="AD559" s="44"/>
      <c r="AE559" s="44"/>
    </row>
    <row r="560" spans="1:31" s="2" customFormat="1" ht="47.25">
      <c r="A560" s="123"/>
      <c r="B560" s="135"/>
      <c r="C560" s="116" t="s">
        <v>997</v>
      </c>
      <c r="D560" s="68"/>
      <c r="E560" s="68"/>
      <c r="F560" s="104"/>
      <c r="G560" s="112"/>
      <c r="H560" s="112"/>
      <c r="I560" s="112"/>
      <c r="J560" s="104"/>
      <c r="K560" s="116" t="s">
        <v>1539</v>
      </c>
      <c r="L560" s="116"/>
      <c r="M560" s="123" t="s">
        <v>1682</v>
      </c>
      <c r="N560" s="44"/>
      <c r="O560" s="44"/>
      <c r="P560" s="116" t="str">
        <f t="shared" si="52"/>
        <v>4 sao</v>
      </c>
      <c r="Q560" s="44"/>
      <c r="R560" s="116"/>
      <c r="S560" s="70"/>
      <c r="T560" s="123"/>
      <c r="U560" s="116"/>
      <c r="V560" s="116"/>
      <c r="W560" s="116" t="s">
        <v>966</v>
      </c>
      <c r="X560" s="116"/>
      <c r="Y560" s="116"/>
      <c r="Z560" s="116"/>
      <c r="AA560" s="116"/>
      <c r="AB560" s="44"/>
      <c r="AC560" s="44"/>
      <c r="AD560" s="44"/>
      <c r="AE560" s="44"/>
    </row>
    <row r="561" spans="1:31" s="2" customFormat="1">
      <c r="A561" s="123"/>
      <c r="B561" s="135"/>
      <c r="C561" s="116"/>
      <c r="D561" s="54"/>
      <c r="E561" s="54"/>
      <c r="F561" s="101"/>
      <c r="G561" s="111"/>
      <c r="H561" s="111"/>
      <c r="I561" s="111"/>
      <c r="J561" s="101"/>
      <c r="K561" s="116"/>
      <c r="L561" s="293"/>
      <c r="M561" s="123"/>
      <c r="N561" s="44"/>
      <c r="O561" s="44"/>
      <c r="P561" s="116"/>
      <c r="Q561" s="44"/>
      <c r="R561" s="116"/>
      <c r="S561" s="63"/>
      <c r="T561" s="123"/>
      <c r="U561" s="116"/>
      <c r="V561" s="116"/>
      <c r="W561" s="116"/>
      <c r="X561" s="116"/>
      <c r="Y561" s="116"/>
      <c r="Z561" s="116"/>
      <c r="AA561" s="116"/>
      <c r="AB561" s="44"/>
      <c r="AC561" s="44"/>
      <c r="AD561" s="44"/>
      <c r="AE561" s="44"/>
    </row>
    <row r="562" spans="1:31" s="2" customFormat="1">
      <c r="A562" s="123"/>
      <c r="B562" s="135"/>
      <c r="C562" s="116"/>
      <c r="D562" s="68"/>
      <c r="E562" s="68"/>
      <c r="F562" s="104"/>
      <c r="G562" s="112"/>
      <c r="H562" s="112"/>
      <c r="I562" s="112"/>
      <c r="J562" s="104"/>
      <c r="K562" s="116"/>
      <c r="L562" s="295"/>
      <c r="M562" s="123"/>
      <c r="N562" s="44"/>
      <c r="O562" s="44"/>
      <c r="P562" s="44"/>
      <c r="Q562" s="116"/>
      <c r="R562" s="116"/>
      <c r="S562" s="70"/>
      <c r="T562" s="123"/>
      <c r="U562" s="116"/>
      <c r="V562" s="116"/>
      <c r="W562" s="116"/>
      <c r="X562" s="116"/>
      <c r="Y562" s="116"/>
      <c r="Z562" s="116"/>
      <c r="AA562" s="116"/>
      <c r="AB562" s="44"/>
      <c r="AC562" s="44"/>
      <c r="AD562" s="44"/>
      <c r="AE562" s="44"/>
    </row>
    <row r="563" spans="1:31" s="2" customFormat="1">
      <c r="A563" s="123"/>
      <c r="B563" s="135"/>
      <c r="C563" s="116"/>
      <c r="D563" s="68"/>
      <c r="E563" s="68"/>
      <c r="F563" s="104"/>
      <c r="G563" s="112"/>
      <c r="H563" s="112"/>
      <c r="I563" s="112"/>
      <c r="J563" s="104"/>
      <c r="K563" s="116"/>
      <c r="L563" s="294"/>
      <c r="M563" s="123"/>
      <c r="N563" s="44"/>
      <c r="O563" s="44"/>
      <c r="P563" s="44"/>
      <c r="Q563" s="116"/>
      <c r="R563" s="116"/>
      <c r="S563" s="70"/>
      <c r="T563" s="123"/>
      <c r="U563" s="116"/>
      <c r="V563" s="116"/>
      <c r="W563" s="116"/>
      <c r="X563" s="116"/>
      <c r="Y563" s="116"/>
      <c r="Z563" s="116"/>
      <c r="AA563" s="116"/>
      <c r="AB563" s="44"/>
      <c r="AC563" s="44"/>
      <c r="AD563" s="44"/>
      <c r="AE563" s="44"/>
    </row>
    <row r="564" spans="1:31" s="2" customFormat="1" ht="63">
      <c r="A564" s="123"/>
      <c r="B564" s="135"/>
      <c r="C564" s="116" t="s">
        <v>1194</v>
      </c>
      <c r="D564" s="54" t="s">
        <v>993</v>
      </c>
      <c r="E564" s="54" t="s">
        <v>994</v>
      </c>
      <c r="F564" s="101" t="s">
        <v>1467</v>
      </c>
      <c r="G564" s="111"/>
      <c r="H564" s="111"/>
      <c r="I564" s="111"/>
      <c r="J564" s="101" t="s">
        <v>1466</v>
      </c>
      <c r="K564" s="116" t="s">
        <v>1612</v>
      </c>
      <c r="L564" s="116"/>
      <c r="M564" s="123" t="s">
        <v>1583</v>
      </c>
      <c r="N564" s="44"/>
      <c r="O564" s="44"/>
      <c r="P564" s="44"/>
      <c r="Q564" s="116" t="s">
        <v>227</v>
      </c>
      <c r="R564" s="116"/>
      <c r="S564" s="63" t="s">
        <v>966</v>
      </c>
      <c r="T564" s="123"/>
      <c r="U564" s="116"/>
      <c r="V564" s="116" t="s">
        <v>966</v>
      </c>
      <c r="W564" s="116"/>
      <c r="X564" s="116"/>
      <c r="Y564" s="116"/>
      <c r="Z564" s="116"/>
      <c r="AA564" s="116"/>
      <c r="AB564" s="44"/>
      <c r="AC564" s="44"/>
      <c r="AD564" s="44"/>
      <c r="AE564" s="44"/>
    </row>
    <row r="565" spans="1:31" s="2" customFormat="1">
      <c r="A565" s="123"/>
      <c r="B565" s="135"/>
      <c r="C565" s="116"/>
      <c r="D565" s="273"/>
      <c r="E565" s="273"/>
      <c r="F565" s="320"/>
      <c r="G565" s="126"/>
      <c r="H565" s="126"/>
      <c r="I565" s="126"/>
      <c r="J565" s="264"/>
      <c r="K565" s="116"/>
      <c r="L565" s="293"/>
      <c r="M565" s="123"/>
      <c r="N565" s="44"/>
      <c r="O565" s="44"/>
      <c r="P565" s="116"/>
      <c r="Q565" s="44"/>
      <c r="R565" s="268"/>
      <c r="S565" s="123"/>
      <c r="T565" s="123"/>
      <c r="U565" s="116"/>
      <c r="V565" s="116"/>
      <c r="W565" s="116"/>
      <c r="X565" s="116"/>
      <c r="Y565" s="116"/>
      <c r="Z565" s="116"/>
      <c r="AA565" s="116"/>
      <c r="AB565" s="44"/>
      <c r="AC565" s="44"/>
      <c r="AD565" s="44"/>
      <c r="AE565" s="44"/>
    </row>
    <row r="566" spans="1:31" s="2" customFormat="1">
      <c r="A566" s="123"/>
      <c r="B566" s="135"/>
      <c r="C566" s="116"/>
      <c r="D566" s="273"/>
      <c r="E566" s="273"/>
      <c r="F566" s="321"/>
      <c r="G566" s="127"/>
      <c r="H566" s="127"/>
      <c r="I566" s="127"/>
      <c r="J566" s="265"/>
      <c r="K566" s="116"/>
      <c r="L566" s="294"/>
      <c r="M566" s="123"/>
      <c r="N566" s="44"/>
      <c r="O566" s="44"/>
      <c r="P566" s="116"/>
      <c r="Q566" s="44"/>
      <c r="R566" s="269"/>
      <c r="S566" s="123"/>
      <c r="T566" s="123"/>
      <c r="U566" s="116"/>
      <c r="V566" s="116"/>
      <c r="W566" s="116"/>
      <c r="X566" s="116"/>
      <c r="Y566" s="116"/>
      <c r="Z566" s="116"/>
      <c r="AA566" s="116"/>
      <c r="AB566" s="44"/>
      <c r="AC566" s="44"/>
      <c r="AD566" s="44"/>
      <c r="AE566" s="44"/>
    </row>
    <row r="567" spans="1:31" s="2" customFormat="1">
      <c r="A567" s="123"/>
      <c r="B567" s="135"/>
      <c r="C567" s="116"/>
      <c r="D567" s="54"/>
      <c r="E567" s="54"/>
      <c r="F567" s="54"/>
      <c r="G567" s="107"/>
      <c r="H567" s="107"/>
      <c r="I567" s="107"/>
      <c r="J567" s="101"/>
      <c r="K567" s="116"/>
      <c r="L567" s="293"/>
      <c r="M567" s="123"/>
      <c r="N567" s="44"/>
      <c r="O567" s="44"/>
      <c r="P567" s="44"/>
      <c r="Q567" s="116"/>
      <c r="R567" s="54"/>
      <c r="S567" s="123"/>
      <c r="T567" s="123"/>
      <c r="U567" s="116"/>
      <c r="V567" s="116"/>
      <c r="W567" s="116"/>
      <c r="X567" s="116"/>
      <c r="Y567" s="116"/>
      <c r="Z567" s="116"/>
      <c r="AA567" s="116"/>
      <c r="AB567" s="44"/>
      <c r="AC567" s="44"/>
      <c r="AD567" s="44"/>
      <c r="AE567" s="44"/>
    </row>
    <row r="568" spans="1:31" s="2" customFormat="1">
      <c r="A568" s="123"/>
      <c r="B568" s="135"/>
      <c r="C568" s="116"/>
      <c r="D568" s="68"/>
      <c r="E568" s="68"/>
      <c r="F568" s="68"/>
      <c r="G568" s="108"/>
      <c r="H568" s="108"/>
      <c r="I568" s="108"/>
      <c r="J568" s="104"/>
      <c r="K568" s="116"/>
      <c r="L568" s="294"/>
      <c r="M568" s="123"/>
      <c r="N568" s="44"/>
      <c r="O568" s="44"/>
      <c r="P568" s="44"/>
      <c r="Q568" s="116"/>
      <c r="R568" s="68"/>
      <c r="S568" s="123"/>
      <c r="T568" s="123"/>
      <c r="U568" s="116"/>
      <c r="V568" s="116"/>
      <c r="W568" s="116"/>
      <c r="X568" s="116"/>
      <c r="Y568" s="116"/>
      <c r="Z568" s="116"/>
      <c r="AA568" s="116"/>
      <c r="AB568" s="44"/>
      <c r="AC568" s="44"/>
      <c r="AD568" s="44"/>
      <c r="AE568" s="44"/>
    </row>
    <row r="569" spans="1:31" s="2" customFormat="1" ht="63">
      <c r="A569" s="123"/>
      <c r="B569" s="135"/>
      <c r="C569" s="116" t="s">
        <v>1195</v>
      </c>
      <c r="D569" s="54" t="s">
        <v>1126</v>
      </c>
      <c r="E569" s="54" t="s">
        <v>1127</v>
      </c>
      <c r="F569" s="54" t="s">
        <v>1521</v>
      </c>
      <c r="G569" s="107"/>
      <c r="H569" s="107"/>
      <c r="I569" s="107"/>
      <c r="J569" s="101" t="s">
        <v>1520</v>
      </c>
      <c r="K569" s="116" t="s">
        <v>1612</v>
      </c>
      <c r="L569" s="116"/>
      <c r="M569" s="123">
        <v>67</v>
      </c>
      <c r="N569" s="44"/>
      <c r="O569" s="44"/>
      <c r="P569" s="44"/>
      <c r="Q569" s="116" t="s">
        <v>227</v>
      </c>
      <c r="R569" s="68" t="s">
        <v>1685</v>
      </c>
      <c r="S569" s="123"/>
      <c r="T569" s="123"/>
      <c r="U569" s="116"/>
      <c r="V569" s="116" t="s">
        <v>966</v>
      </c>
      <c r="W569" s="116"/>
      <c r="X569" s="116"/>
      <c r="Y569" s="116"/>
      <c r="Z569" s="116"/>
      <c r="AA569" s="116"/>
      <c r="AB569" s="44"/>
      <c r="AC569" s="44"/>
      <c r="AD569" s="44"/>
      <c r="AE569" s="44"/>
    </row>
    <row r="570" spans="1:31" s="2" customFormat="1" ht="63">
      <c r="A570" s="123"/>
      <c r="B570" s="135"/>
      <c r="C570" s="116" t="s">
        <v>1196</v>
      </c>
      <c r="D570" s="68"/>
      <c r="E570" s="68"/>
      <c r="F570" s="68"/>
      <c r="G570" s="108"/>
      <c r="H570" s="108"/>
      <c r="I570" s="108"/>
      <c r="J570" s="104"/>
      <c r="K570" s="116" t="s">
        <v>1612</v>
      </c>
      <c r="L570" s="116"/>
      <c r="M570" s="123" t="s">
        <v>1615</v>
      </c>
      <c r="N570" s="44"/>
      <c r="O570" s="44"/>
      <c r="P570" s="44"/>
      <c r="Q570" s="116" t="s">
        <v>227</v>
      </c>
      <c r="R570" s="68"/>
      <c r="S570" s="123"/>
      <c r="T570" s="123"/>
      <c r="U570" s="116"/>
      <c r="V570" s="116"/>
      <c r="W570" s="116" t="s">
        <v>966</v>
      </c>
      <c r="X570" s="116"/>
      <c r="Y570" s="116"/>
      <c r="Z570" s="116"/>
      <c r="AA570" s="116"/>
      <c r="AB570" s="44"/>
      <c r="AC570" s="44"/>
      <c r="AD570" s="44"/>
      <c r="AE570" s="44"/>
    </row>
    <row r="571" spans="1:31" s="2" customFormat="1" ht="63">
      <c r="A571" s="123"/>
      <c r="B571" s="135"/>
      <c r="C571" s="116" t="s">
        <v>1197</v>
      </c>
      <c r="D571" s="69"/>
      <c r="E571" s="69"/>
      <c r="F571" s="69"/>
      <c r="G571" s="109"/>
      <c r="H571" s="109"/>
      <c r="I571" s="109"/>
      <c r="J571" s="105"/>
      <c r="K571" s="116" t="s">
        <v>1612</v>
      </c>
      <c r="L571" s="116"/>
      <c r="M571" s="123" t="s">
        <v>1615</v>
      </c>
      <c r="N571" s="44"/>
      <c r="O571" s="44"/>
      <c r="P571" s="44"/>
      <c r="Q571" s="116" t="s">
        <v>227</v>
      </c>
      <c r="R571" s="69"/>
      <c r="S571" s="123"/>
      <c r="T571" s="123"/>
      <c r="U571" s="116"/>
      <c r="V571" s="116" t="s">
        <v>966</v>
      </c>
      <c r="W571" s="116"/>
      <c r="X571" s="116"/>
      <c r="Y571" s="116"/>
      <c r="Z571" s="116"/>
      <c r="AA571" s="116"/>
      <c r="AB571" s="44"/>
      <c r="AC571" s="44"/>
      <c r="AD571" s="44"/>
      <c r="AE571" s="44"/>
    </row>
    <row r="572" spans="1:31" s="2" customFormat="1" ht="63">
      <c r="A572" s="123"/>
      <c r="B572" s="135"/>
      <c r="C572" s="116" t="s">
        <v>1201</v>
      </c>
      <c r="D572" s="268" t="s">
        <v>1202</v>
      </c>
      <c r="E572" s="268" t="s">
        <v>1203</v>
      </c>
      <c r="F572" s="268" t="s">
        <v>1714</v>
      </c>
      <c r="G572" s="107"/>
      <c r="H572" s="107"/>
      <c r="I572" s="107"/>
      <c r="J572" s="271" t="s">
        <v>1715</v>
      </c>
      <c r="K572" s="116" t="s">
        <v>1612</v>
      </c>
      <c r="L572" s="116"/>
      <c r="M572" s="123" t="s">
        <v>1581</v>
      </c>
      <c r="N572" s="44"/>
      <c r="O572" s="44"/>
      <c r="P572" s="44"/>
      <c r="Q572" s="116" t="s">
        <v>227</v>
      </c>
      <c r="R572" s="268" t="s">
        <v>966</v>
      </c>
      <c r="S572" s="123"/>
      <c r="T572" s="123"/>
      <c r="U572" s="116"/>
      <c r="V572" s="116" t="s">
        <v>966</v>
      </c>
      <c r="W572" s="116"/>
      <c r="X572" s="116"/>
      <c r="Y572" s="116"/>
      <c r="Z572" s="116"/>
      <c r="AA572" s="116"/>
      <c r="AB572" s="44"/>
      <c r="AC572" s="44"/>
      <c r="AD572" s="44"/>
      <c r="AE572" s="44"/>
    </row>
    <row r="573" spans="1:31" s="2" customFormat="1" ht="73.5" customHeight="1">
      <c r="A573" s="123"/>
      <c r="B573" s="135"/>
      <c r="C573" s="116" t="s">
        <v>1204</v>
      </c>
      <c r="D573" s="270"/>
      <c r="E573" s="270"/>
      <c r="F573" s="270"/>
      <c r="G573" s="108"/>
      <c r="H573" s="108"/>
      <c r="I573" s="108"/>
      <c r="J573" s="292"/>
      <c r="K573" s="116" t="s">
        <v>1612</v>
      </c>
      <c r="L573" s="116"/>
      <c r="M573" s="123" t="s">
        <v>1581</v>
      </c>
      <c r="N573" s="44"/>
      <c r="O573" s="44"/>
      <c r="P573" s="44"/>
      <c r="Q573" s="116" t="s">
        <v>227</v>
      </c>
      <c r="R573" s="270"/>
      <c r="S573" s="123"/>
      <c r="T573" s="123"/>
      <c r="U573" s="116"/>
      <c r="V573" s="116" t="s">
        <v>966</v>
      </c>
      <c r="W573" s="116"/>
      <c r="X573" s="116"/>
      <c r="Y573" s="116"/>
      <c r="Z573" s="116"/>
      <c r="AA573" s="116"/>
      <c r="AB573" s="44"/>
      <c r="AC573" s="44"/>
      <c r="AD573" s="44"/>
      <c r="AE573" s="44"/>
    </row>
    <row r="574" spans="1:31" s="2" customFormat="1" ht="63">
      <c r="A574" s="123"/>
      <c r="B574" s="135"/>
      <c r="C574" s="116" t="s">
        <v>1295</v>
      </c>
      <c r="D574" s="269"/>
      <c r="E574" s="269"/>
      <c r="F574" s="269"/>
      <c r="G574" s="109"/>
      <c r="H574" s="109"/>
      <c r="I574" s="109"/>
      <c r="J574" s="272"/>
      <c r="K574" s="116" t="s">
        <v>1576</v>
      </c>
      <c r="L574" s="116"/>
      <c r="M574" s="123">
        <v>68</v>
      </c>
      <c r="N574" s="44"/>
      <c r="O574" s="44"/>
      <c r="P574" s="44"/>
      <c r="Q574" s="116" t="s">
        <v>3</v>
      </c>
      <c r="R574" s="269"/>
      <c r="S574" s="123"/>
      <c r="T574" s="123"/>
      <c r="U574" s="116"/>
      <c r="V574" s="116"/>
      <c r="W574" s="116" t="s">
        <v>966</v>
      </c>
      <c r="X574" s="116"/>
      <c r="Y574" s="116"/>
      <c r="Z574" s="116"/>
      <c r="AA574" s="116"/>
      <c r="AB574" s="44"/>
      <c r="AC574" s="44"/>
      <c r="AD574" s="44"/>
      <c r="AE574" s="44"/>
    </row>
    <row r="575" spans="1:31" s="117" customFormat="1" ht="52.5" customHeight="1">
      <c r="A575" s="117">
        <v>44</v>
      </c>
      <c r="B575" s="118" t="s">
        <v>970</v>
      </c>
      <c r="C575" s="118">
        <f>COUNTA(C576:C602)</f>
        <v>19</v>
      </c>
      <c r="D575" s="117">
        <f t="shared" ref="D575:AA575" si="53">COUNTA(D576:D602)</f>
        <v>9</v>
      </c>
      <c r="E575" s="117">
        <f t="shared" si="53"/>
        <v>9</v>
      </c>
      <c r="F575" s="117">
        <f t="shared" si="53"/>
        <v>8</v>
      </c>
      <c r="G575" s="117">
        <f t="shared" si="53"/>
        <v>1</v>
      </c>
      <c r="H575" s="117">
        <f t="shared" si="53"/>
        <v>0</v>
      </c>
      <c r="I575" s="117">
        <f t="shared" si="53"/>
        <v>0</v>
      </c>
      <c r="J575" s="118"/>
      <c r="N575" s="117">
        <f t="shared" si="53"/>
        <v>0</v>
      </c>
      <c r="O575" s="117">
        <f t="shared" si="53"/>
        <v>0</v>
      </c>
      <c r="P575" s="117">
        <f t="shared" si="53"/>
        <v>2</v>
      </c>
      <c r="Q575" s="117">
        <f t="shared" si="53"/>
        <v>17</v>
      </c>
      <c r="R575" s="117">
        <f t="shared" si="53"/>
        <v>5</v>
      </c>
      <c r="S575" s="117">
        <f t="shared" si="53"/>
        <v>1</v>
      </c>
      <c r="T575" s="117">
        <f t="shared" si="53"/>
        <v>0</v>
      </c>
      <c r="U575" s="117">
        <f t="shared" si="53"/>
        <v>3</v>
      </c>
      <c r="V575" s="117">
        <f t="shared" si="53"/>
        <v>13</v>
      </c>
      <c r="W575" s="117">
        <f t="shared" si="53"/>
        <v>5</v>
      </c>
      <c r="X575" s="117">
        <f t="shared" si="53"/>
        <v>0</v>
      </c>
      <c r="Y575" s="117">
        <f t="shared" si="53"/>
        <v>0</v>
      </c>
      <c r="Z575" s="117">
        <f t="shared" si="53"/>
        <v>1</v>
      </c>
      <c r="AA575" s="117">
        <f t="shared" si="53"/>
        <v>0</v>
      </c>
    </row>
    <row r="576" spans="1:31" s="2" customFormat="1">
      <c r="A576" s="123"/>
      <c r="B576" s="135"/>
      <c r="C576" s="116"/>
      <c r="D576" s="273"/>
      <c r="E576" s="273"/>
      <c r="F576" s="268"/>
      <c r="G576" s="107"/>
      <c r="H576" s="107"/>
      <c r="I576" s="107"/>
      <c r="J576" s="271"/>
      <c r="K576" s="116"/>
      <c r="L576" s="293"/>
      <c r="M576" s="123"/>
      <c r="N576" s="44"/>
      <c r="O576" s="44"/>
      <c r="P576" s="116"/>
      <c r="Q576" s="44"/>
      <c r="R576" s="268"/>
      <c r="S576" s="123"/>
      <c r="T576" s="123"/>
      <c r="U576" s="116"/>
      <c r="V576" s="116"/>
      <c r="W576" s="116"/>
      <c r="X576" s="116"/>
      <c r="Y576" s="116"/>
      <c r="Z576" s="116"/>
      <c r="AA576" s="116"/>
      <c r="AB576" s="44"/>
      <c r="AC576" s="44"/>
      <c r="AD576" s="44"/>
      <c r="AE576" s="44"/>
    </row>
    <row r="577" spans="1:31" s="2" customFormat="1">
      <c r="A577" s="123"/>
      <c r="B577" s="135"/>
      <c r="C577" s="116"/>
      <c r="D577" s="273"/>
      <c r="E577" s="273"/>
      <c r="F577" s="270"/>
      <c r="G577" s="108"/>
      <c r="H577" s="108"/>
      <c r="I577" s="108"/>
      <c r="J577" s="292"/>
      <c r="K577" s="116"/>
      <c r="L577" s="295"/>
      <c r="M577" s="123"/>
      <c r="N577" s="44"/>
      <c r="O577" s="44"/>
      <c r="P577" s="116"/>
      <c r="Q577" s="44"/>
      <c r="R577" s="270"/>
      <c r="S577" s="123"/>
      <c r="T577" s="123"/>
      <c r="U577" s="116"/>
      <c r="V577" s="116"/>
      <c r="W577" s="116"/>
      <c r="X577" s="116"/>
      <c r="Y577" s="116"/>
      <c r="Z577" s="116"/>
      <c r="AA577" s="116"/>
      <c r="AB577" s="44"/>
      <c r="AC577" s="44"/>
      <c r="AD577" s="44"/>
      <c r="AE577" s="44"/>
    </row>
    <row r="578" spans="1:31" s="2" customFormat="1">
      <c r="A578" s="123"/>
      <c r="B578" s="135"/>
      <c r="C578" s="116"/>
      <c r="D578" s="273"/>
      <c r="E578" s="273"/>
      <c r="F578" s="270"/>
      <c r="G578" s="108"/>
      <c r="H578" s="108"/>
      <c r="I578" s="108"/>
      <c r="J578" s="292"/>
      <c r="K578" s="116"/>
      <c r="L578" s="295"/>
      <c r="M578" s="123"/>
      <c r="N578" s="44"/>
      <c r="O578" s="44"/>
      <c r="P578" s="116"/>
      <c r="Q578" s="44"/>
      <c r="R578" s="270"/>
      <c r="S578" s="123"/>
      <c r="T578" s="123"/>
      <c r="U578" s="116"/>
      <c r="V578" s="116"/>
      <c r="W578" s="116"/>
      <c r="X578" s="116"/>
      <c r="Y578" s="116"/>
      <c r="Z578" s="116"/>
      <c r="AA578" s="116"/>
      <c r="AB578" s="44"/>
      <c r="AC578" s="44"/>
      <c r="AD578" s="44"/>
      <c r="AE578" s="44"/>
    </row>
    <row r="579" spans="1:31" s="2" customFormat="1">
      <c r="A579" s="123"/>
      <c r="B579" s="135"/>
      <c r="C579" s="116"/>
      <c r="D579" s="273"/>
      <c r="E579" s="273"/>
      <c r="F579" s="269"/>
      <c r="G579" s="109"/>
      <c r="H579" s="109"/>
      <c r="I579" s="109"/>
      <c r="J579" s="272"/>
      <c r="K579" s="116"/>
      <c r="L579" s="294"/>
      <c r="M579" s="123"/>
      <c r="N579" s="44"/>
      <c r="O579" s="44"/>
      <c r="P579" s="116"/>
      <c r="Q579" s="44"/>
      <c r="R579" s="269"/>
      <c r="S579" s="123"/>
      <c r="T579" s="123"/>
      <c r="U579" s="116"/>
      <c r="V579" s="116"/>
      <c r="W579" s="116"/>
      <c r="X579" s="116"/>
      <c r="Y579" s="116"/>
      <c r="Z579" s="116"/>
      <c r="AA579" s="116"/>
      <c r="AB579" s="44"/>
      <c r="AC579" s="44"/>
      <c r="AD579" s="44"/>
      <c r="AE579" s="44"/>
    </row>
    <row r="580" spans="1:31" s="2" customFormat="1">
      <c r="A580" s="123"/>
      <c r="B580" s="135"/>
      <c r="C580" s="116"/>
      <c r="D580" s="273"/>
      <c r="E580" s="273"/>
      <c r="F580" s="268"/>
      <c r="G580" s="107"/>
      <c r="H580" s="107"/>
      <c r="I580" s="107"/>
      <c r="J580" s="264"/>
      <c r="K580" s="116"/>
      <c r="L580" s="293"/>
      <c r="M580" s="123"/>
      <c r="N580" s="44"/>
      <c r="O580" s="44"/>
      <c r="P580" s="44"/>
      <c r="Q580" s="116"/>
      <c r="R580" s="268"/>
      <c r="S580" s="123"/>
      <c r="T580" s="123"/>
      <c r="U580" s="116"/>
      <c r="V580" s="116"/>
      <c r="W580" s="116"/>
      <c r="X580" s="116"/>
      <c r="Y580" s="116"/>
      <c r="Z580" s="116"/>
      <c r="AA580" s="116"/>
      <c r="AB580" s="44"/>
      <c r="AC580" s="44"/>
      <c r="AD580" s="44"/>
      <c r="AE580" s="44"/>
    </row>
    <row r="581" spans="1:31" s="2" customFormat="1">
      <c r="A581" s="123"/>
      <c r="B581" s="135"/>
      <c r="C581" s="116"/>
      <c r="D581" s="273"/>
      <c r="E581" s="273"/>
      <c r="F581" s="269"/>
      <c r="G581" s="109"/>
      <c r="H581" s="109"/>
      <c r="I581" s="109"/>
      <c r="J581" s="265"/>
      <c r="K581" s="116"/>
      <c r="L581" s="294"/>
      <c r="M581" s="123"/>
      <c r="N581" s="44"/>
      <c r="O581" s="44"/>
      <c r="P581" s="44"/>
      <c r="Q581" s="116"/>
      <c r="R581" s="269"/>
      <c r="S581" s="123"/>
      <c r="T581" s="123"/>
      <c r="U581" s="116"/>
      <c r="V581" s="116"/>
      <c r="W581" s="116"/>
      <c r="X581" s="116"/>
      <c r="Y581" s="116"/>
      <c r="Z581" s="116"/>
      <c r="AA581" s="116"/>
      <c r="AB581" s="44"/>
      <c r="AC581" s="44"/>
      <c r="AD581" s="44"/>
      <c r="AE581" s="44"/>
    </row>
    <row r="582" spans="1:31" s="2" customFormat="1">
      <c r="A582" s="123"/>
      <c r="B582" s="135"/>
      <c r="C582" s="116"/>
      <c r="D582" s="273"/>
      <c r="E582" s="273"/>
      <c r="F582" s="268"/>
      <c r="G582" s="107"/>
      <c r="H582" s="107"/>
      <c r="I582" s="107"/>
      <c r="J582" s="268"/>
      <c r="K582" s="116"/>
      <c r="L582" s="293"/>
      <c r="M582" s="123"/>
      <c r="N582" s="44"/>
      <c r="O582" s="44"/>
      <c r="P582" s="44"/>
      <c r="Q582" s="116"/>
      <c r="R582" s="268"/>
      <c r="S582" s="123"/>
      <c r="T582" s="123"/>
      <c r="U582" s="116"/>
      <c r="V582" s="116"/>
      <c r="W582" s="116"/>
      <c r="X582" s="116"/>
      <c r="Y582" s="116"/>
      <c r="Z582" s="116"/>
      <c r="AA582" s="116"/>
      <c r="AB582" s="44"/>
      <c r="AC582" s="44"/>
      <c r="AD582" s="44"/>
      <c r="AE582" s="44"/>
    </row>
    <row r="583" spans="1:31" s="2" customFormat="1">
      <c r="A583" s="123"/>
      <c r="B583" s="135"/>
      <c r="C583" s="116"/>
      <c r="D583" s="273"/>
      <c r="E583" s="273"/>
      <c r="F583" s="269"/>
      <c r="G583" s="109"/>
      <c r="H583" s="109"/>
      <c r="I583" s="109"/>
      <c r="J583" s="269"/>
      <c r="K583" s="116"/>
      <c r="L583" s="294"/>
      <c r="M583" s="123"/>
      <c r="N583" s="44"/>
      <c r="O583" s="44"/>
      <c r="P583" s="44"/>
      <c r="Q583" s="116"/>
      <c r="R583" s="269"/>
      <c r="S583" s="123"/>
      <c r="T583" s="123"/>
      <c r="U583" s="116"/>
      <c r="V583" s="116"/>
      <c r="W583" s="116"/>
      <c r="X583" s="116"/>
      <c r="Y583" s="116"/>
      <c r="Z583" s="116"/>
      <c r="AA583" s="116"/>
      <c r="AB583" s="44"/>
      <c r="AC583" s="44"/>
      <c r="AD583" s="44"/>
      <c r="AE583" s="44"/>
    </row>
    <row r="584" spans="1:31" s="2" customFormat="1" ht="110.25" customHeight="1">
      <c r="A584" s="123"/>
      <c r="B584" s="135"/>
      <c r="C584" s="116" t="s">
        <v>1205</v>
      </c>
      <c r="D584" s="273" t="s">
        <v>1206</v>
      </c>
      <c r="E584" s="273" t="s">
        <v>1207</v>
      </c>
      <c r="F584" s="268"/>
      <c r="G584" s="107"/>
      <c r="H584" s="107"/>
      <c r="I584" s="107"/>
      <c r="J584" s="271" t="s">
        <v>1718</v>
      </c>
      <c r="K584" s="116" t="s">
        <v>1612</v>
      </c>
      <c r="L584" s="116"/>
      <c r="M584" s="123">
        <v>62</v>
      </c>
      <c r="N584" s="44"/>
      <c r="O584" s="44"/>
      <c r="P584" s="44"/>
      <c r="Q584" s="116" t="s">
        <v>227</v>
      </c>
      <c r="R584" s="116"/>
      <c r="S584" s="123"/>
      <c r="T584" s="123"/>
      <c r="U584" s="268" t="s">
        <v>966</v>
      </c>
      <c r="V584" s="116" t="s">
        <v>966</v>
      </c>
      <c r="W584" s="116"/>
      <c r="X584" s="116"/>
      <c r="Y584" s="116"/>
      <c r="Z584" s="116"/>
      <c r="AA584" s="116"/>
      <c r="AB584" s="44"/>
      <c r="AC584" s="44"/>
      <c r="AD584" s="44"/>
      <c r="AE584" s="44"/>
    </row>
    <row r="585" spans="1:31" s="2" customFormat="1" ht="102" customHeight="1">
      <c r="A585" s="123"/>
      <c r="B585" s="135"/>
      <c r="C585" s="116" t="s">
        <v>1208</v>
      </c>
      <c r="D585" s="273"/>
      <c r="E585" s="273"/>
      <c r="F585" s="270"/>
      <c r="G585" s="108"/>
      <c r="H585" s="108"/>
      <c r="I585" s="108"/>
      <c r="J585" s="292"/>
      <c r="K585" s="116" t="s">
        <v>1612</v>
      </c>
      <c r="L585" s="116"/>
      <c r="M585" s="123" t="s">
        <v>1617</v>
      </c>
      <c r="N585" s="44"/>
      <c r="O585" s="44"/>
      <c r="P585" s="44"/>
      <c r="Q585" s="116" t="s">
        <v>227</v>
      </c>
      <c r="R585" s="116"/>
      <c r="S585" s="123"/>
      <c r="T585" s="123"/>
      <c r="U585" s="270"/>
      <c r="V585" s="116" t="s">
        <v>966</v>
      </c>
      <c r="W585" s="116"/>
      <c r="X585" s="116"/>
      <c r="Y585" s="116"/>
      <c r="Z585" s="116"/>
      <c r="AA585" s="116"/>
      <c r="AB585" s="44"/>
      <c r="AC585" s="44"/>
      <c r="AD585" s="44"/>
      <c r="AE585" s="44"/>
    </row>
    <row r="586" spans="1:31" s="2" customFormat="1" ht="120" customHeight="1">
      <c r="A586" s="123"/>
      <c r="B586" s="135"/>
      <c r="C586" s="116" t="s">
        <v>1209</v>
      </c>
      <c r="D586" s="273"/>
      <c r="E586" s="273"/>
      <c r="F586" s="270"/>
      <c r="G586" s="108"/>
      <c r="H586" s="108"/>
      <c r="I586" s="108"/>
      <c r="J586" s="292"/>
      <c r="K586" s="116" t="s">
        <v>1612</v>
      </c>
      <c r="L586" s="116"/>
      <c r="M586" s="123" t="s">
        <v>1618</v>
      </c>
      <c r="N586" s="44"/>
      <c r="O586" s="44"/>
      <c r="P586" s="44"/>
      <c r="Q586" s="116" t="s">
        <v>227</v>
      </c>
      <c r="R586" s="116"/>
      <c r="S586" s="123"/>
      <c r="T586" s="123"/>
      <c r="U586" s="270"/>
      <c r="V586" s="116" t="s">
        <v>966</v>
      </c>
      <c r="W586" s="116"/>
      <c r="X586" s="116"/>
      <c r="Y586" s="116"/>
      <c r="Z586" s="116"/>
      <c r="AA586" s="116"/>
      <c r="AB586" s="44"/>
      <c r="AC586" s="44"/>
      <c r="AD586" s="44"/>
      <c r="AE586" s="44"/>
    </row>
    <row r="587" spans="1:31" s="2" customFormat="1" ht="63">
      <c r="A587" s="123"/>
      <c r="B587" s="135"/>
      <c r="C587" s="116" t="s">
        <v>1210</v>
      </c>
      <c r="D587" s="273"/>
      <c r="E587" s="273"/>
      <c r="F587" s="269"/>
      <c r="G587" s="109"/>
      <c r="H587" s="109"/>
      <c r="I587" s="109"/>
      <c r="J587" s="272"/>
      <c r="K587" s="116" t="s">
        <v>1612</v>
      </c>
      <c r="L587" s="116"/>
      <c r="M587" s="123" t="s">
        <v>1619</v>
      </c>
      <c r="N587" s="44"/>
      <c r="O587" s="44"/>
      <c r="P587" s="44"/>
      <c r="Q587" s="116" t="s">
        <v>227</v>
      </c>
      <c r="R587" s="116"/>
      <c r="S587" s="123"/>
      <c r="T587" s="123"/>
      <c r="U587" s="269"/>
      <c r="V587" s="116" t="s">
        <v>966</v>
      </c>
      <c r="W587" s="116"/>
      <c r="X587" s="116"/>
      <c r="Y587" s="116"/>
      <c r="Z587" s="116"/>
      <c r="AA587" s="116"/>
      <c r="AB587" s="44"/>
      <c r="AC587" s="44"/>
      <c r="AD587" s="44"/>
      <c r="AE587" s="44"/>
    </row>
    <row r="588" spans="1:31" s="2" customFormat="1" ht="111" customHeight="1">
      <c r="A588" s="123"/>
      <c r="B588" s="135"/>
      <c r="C588" s="116" t="s">
        <v>1286</v>
      </c>
      <c r="D588" s="273" t="s">
        <v>1291</v>
      </c>
      <c r="E588" s="273" t="s">
        <v>1292</v>
      </c>
      <c r="F588" s="268" t="s">
        <v>1719</v>
      </c>
      <c r="G588" s="107"/>
      <c r="H588" s="107"/>
      <c r="I588" s="107"/>
      <c r="J588" s="271" t="s">
        <v>1720</v>
      </c>
      <c r="K588" s="116" t="s">
        <v>1576</v>
      </c>
      <c r="L588" s="116"/>
      <c r="M588" s="123" t="s">
        <v>1579</v>
      </c>
      <c r="N588" s="44"/>
      <c r="O588" s="44"/>
      <c r="P588" s="44"/>
      <c r="Q588" s="116" t="s">
        <v>3</v>
      </c>
      <c r="R588" s="268" t="s">
        <v>966</v>
      </c>
      <c r="S588" s="123"/>
      <c r="T588" s="123"/>
      <c r="U588" s="116"/>
      <c r="V588" s="116"/>
      <c r="W588" s="116" t="s">
        <v>966</v>
      </c>
      <c r="X588" s="116"/>
      <c r="Y588" s="116"/>
      <c r="Z588" s="116"/>
      <c r="AA588" s="116"/>
      <c r="AB588" s="44"/>
      <c r="AC588" s="44"/>
      <c r="AD588" s="44"/>
      <c r="AE588" s="44"/>
    </row>
    <row r="589" spans="1:31" s="2" customFormat="1" ht="91.5" customHeight="1">
      <c r="A589" s="123"/>
      <c r="B589" s="135"/>
      <c r="C589" s="116" t="s">
        <v>1287</v>
      </c>
      <c r="D589" s="273"/>
      <c r="E589" s="273"/>
      <c r="F589" s="269"/>
      <c r="G589" s="109"/>
      <c r="H589" s="109"/>
      <c r="I589" s="109"/>
      <c r="J589" s="272"/>
      <c r="K589" s="116" t="s">
        <v>1576</v>
      </c>
      <c r="L589" s="116"/>
      <c r="M589" s="123" t="s">
        <v>1579</v>
      </c>
      <c r="N589" s="44"/>
      <c r="O589" s="44"/>
      <c r="P589" s="44"/>
      <c r="Q589" s="116" t="s">
        <v>3</v>
      </c>
      <c r="R589" s="269"/>
      <c r="S589" s="123"/>
      <c r="T589" s="123"/>
      <c r="U589" s="116"/>
      <c r="V589" s="116"/>
      <c r="W589" s="116" t="s">
        <v>966</v>
      </c>
      <c r="X589" s="116"/>
      <c r="Y589" s="116"/>
      <c r="Z589" s="116"/>
      <c r="AA589" s="116"/>
      <c r="AB589" s="44"/>
      <c r="AC589" s="44"/>
      <c r="AD589" s="44"/>
      <c r="AE589" s="44"/>
    </row>
    <row r="590" spans="1:31" s="2" customFormat="1" ht="63">
      <c r="A590" s="123"/>
      <c r="B590" s="135"/>
      <c r="C590" s="116" t="s">
        <v>1221</v>
      </c>
      <c r="D590" s="116" t="s">
        <v>1293</v>
      </c>
      <c r="E590" s="116" t="s">
        <v>1294</v>
      </c>
      <c r="F590" s="116" t="s">
        <v>1721</v>
      </c>
      <c r="G590" s="116"/>
      <c r="H590" s="116"/>
      <c r="I590" s="116"/>
      <c r="J590" s="129" t="s">
        <v>1722</v>
      </c>
      <c r="K590" s="116" t="s">
        <v>1576</v>
      </c>
      <c r="L590" s="116"/>
      <c r="M590" s="123" t="s">
        <v>1580</v>
      </c>
      <c r="N590" s="44"/>
      <c r="O590" s="44"/>
      <c r="P590" s="44"/>
      <c r="Q590" s="116" t="s">
        <v>3</v>
      </c>
      <c r="R590" s="116" t="s">
        <v>966</v>
      </c>
      <c r="S590" s="123"/>
      <c r="T590" s="123"/>
      <c r="U590" s="116"/>
      <c r="V590" s="116" t="s">
        <v>966</v>
      </c>
      <c r="W590" s="116"/>
      <c r="X590" s="116"/>
      <c r="Y590" s="116"/>
      <c r="Z590" s="116"/>
      <c r="AA590" s="116"/>
      <c r="AB590" s="44"/>
      <c r="AC590" s="44"/>
      <c r="AD590" s="44"/>
      <c r="AE590" s="44"/>
    </row>
    <row r="591" spans="1:31" s="2" customFormat="1" ht="63">
      <c r="A591" s="123"/>
      <c r="B591" s="135"/>
      <c r="C591" s="116" t="s">
        <v>1299</v>
      </c>
      <c r="D591" s="273" t="s">
        <v>1300</v>
      </c>
      <c r="E591" s="273" t="s">
        <v>1301</v>
      </c>
      <c r="F591" s="116" t="s">
        <v>1514</v>
      </c>
      <c r="G591" s="116"/>
      <c r="H591" s="116"/>
      <c r="I591" s="116"/>
      <c r="J591" s="133" t="s">
        <v>1513</v>
      </c>
      <c r="K591" s="116" t="s">
        <v>1576</v>
      </c>
      <c r="L591" s="116"/>
      <c r="M591" s="123" t="s">
        <v>1581</v>
      </c>
      <c r="N591" s="44"/>
      <c r="O591" s="44"/>
      <c r="P591" s="44"/>
      <c r="Q591" s="116" t="s">
        <v>3</v>
      </c>
      <c r="R591" s="268" t="s">
        <v>966</v>
      </c>
      <c r="S591" s="123"/>
      <c r="T591" s="123"/>
      <c r="U591" s="116"/>
      <c r="V591" s="116"/>
      <c r="W591" s="116" t="s">
        <v>966</v>
      </c>
      <c r="X591" s="116"/>
      <c r="Y591" s="116"/>
      <c r="Z591" s="116"/>
      <c r="AA591" s="116"/>
      <c r="AB591" s="44"/>
      <c r="AC591" s="44"/>
      <c r="AD591" s="44"/>
      <c r="AE591" s="44"/>
    </row>
    <row r="592" spans="1:31" s="2" customFormat="1" ht="63">
      <c r="A592" s="123"/>
      <c r="B592" s="135"/>
      <c r="C592" s="116" t="s">
        <v>1302</v>
      </c>
      <c r="D592" s="273"/>
      <c r="E592" s="273"/>
      <c r="F592" s="116" t="s">
        <v>1514</v>
      </c>
      <c r="G592" s="116"/>
      <c r="H592" s="116"/>
      <c r="I592" s="116"/>
      <c r="J592" s="133" t="s">
        <v>1513</v>
      </c>
      <c r="K592" s="116" t="s">
        <v>1576</v>
      </c>
      <c r="L592" s="116"/>
      <c r="M592" s="123" t="s">
        <v>1581</v>
      </c>
      <c r="N592" s="44"/>
      <c r="O592" s="44"/>
      <c r="P592" s="44"/>
      <c r="Q592" s="116" t="s">
        <v>3</v>
      </c>
      <c r="R592" s="269"/>
      <c r="S592" s="123"/>
      <c r="T592" s="123"/>
      <c r="U592" s="116"/>
      <c r="V592" s="116"/>
      <c r="W592" s="116" t="s">
        <v>966</v>
      </c>
      <c r="X592" s="116"/>
      <c r="Y592" s="116"/>
      <c r="Z592" s="116"/>
      <c r="AA592" s="116"/>
      <c r="AB592" s="44"/>
      <c r="AC592" s="44"/>
      <c r="AD592" s="44"/>
      <c r="AE592" s="44"/>
    </row>
    <row r="593" spans="1:31" s="2" customFormat="1" ht="63">
      <c r="A593" s="123"/>
      <c r="B593" s="135"/>
      <c r="C593" s="116" t="s">
        <v>1311</v>
      </c>
      <c r="D593" s="116" t="s">
        <v>1312</v>
      </c>
      <c r="E593" s="116" t="s">
        <v>1313</v>
      </c>
      <c r="F593" s="116" t="s">
        <v>1723</v>
      </c>
      <c r="G593" s="116"/>
      <c r="H593" s="116"/>
      <c r="I593" s="116"/>
      <c r="J593" s="129" t="s">
        <v>1724</v>
      </c>
      <c r="K593" s="116" t="s">
        <v>1576</v>
      </c>
      <c r="L593" s="116"/>
      <c r="M593" s="123"/>
      <c r="N593" s="44"/>
      <c r="O593" s="44"/>
      <c r="P593" s="44"/>
      <c r="Q593" s="116" t="s">
        <v>3</v>
      </c>
      <c r="R593" s="116" t="s">
        <v>966</v>
      </c>
      <c r="S593" s="123"/>
      <c r="T593" s="123"/>
      <c r="U593" s="116"/>
      <c r="V593" s="116"/>
      <c r="W593" s="116"/>
      <c r="X593" s="116"/>
      <c r="Y593" s="116"/>
      <c r="Z593" s="116" t="s">
        <v>966</v>
      </c>
      <c r="AA593" s="116"/>
      <c r="AB593" s="44"/>
      <c r="AC593" s="44"/>
      <c r="AD593" s="44"/>
      <c r="AE593" s="44"/>
    </row>
    <row r="594" spans="1:31" s="2" customFormat="1" ht="96" customHeight="1">
      <c r="A594" s="123"/>
      <c r="B594" s="135"/>
      <c r="C594" s="116" t="s">
        <v>1314</v>
      </c>
      <c r="D594" s="273" t="s">
        <v>1315</v>
      </c>
      <c r="E594" s="273" t="s">
        <v>1316</v>
      </c>
      <c r="F594" s="262" t="s">
        <v>1725</v>
      </c>
      <c r="G594" s="119"/>
      <c r="H594" s="119"/>
      <c r="I594" s="119"/>
      <c r="J594" s="271" t="s">
        <v>1726</v>
      </c>
      <c r="K594" s="116" t="s">
        <v>1576</v>
      </c>
      <c r="L594" s="116"/>
      <c r="M594" s="123" t="s">
        <v>1586</v>
      </c>
      <c r="N594" s="44"/>
      <c r="O594" s="44"/>
      <c r="P594" s="44"/>
      <c r="Q594" s="116" t="s">
        <v>3</v>
      </c>
      <c r="R594" s="116"/>
      <c r="S594" s="123"/>
      <c r="T594" s="123"/>
      <c r="U594" s="268" t="s">
        <v>966</v>
      </c>
      <c r="V594" s="116" t="s">
        <v>966</v>
      </c>
      <c r="W594" s="116"/>
      <c r="X594" s="116"/>
      <c r="Y594" s="116"/>
      <c r="Z594" s="116"/>
      <c r="AA594" s="116"/>
      <c r="AB594" s="44"/>
      <c r="AC594" s="44"/>
      <c r="AD594" s="44"/>
      <c r="AE594" s="44"/>
    </row>
    <row r="595" spans="1:31" s="2" customFormat="1" ht="96" customHeight="1">
      <c r="A595" s="123"/>
      <c r="B595" s="135"/>
      <c r="C595" s="116" t="s">
        <v>1317</v>
      </c>
      <c r="D595" s="273"/>
      <c r="E595" s="273"/>
      <c r="F595" s="286"/>
      <c r="G595" s="120"/>
      <c r="H595" s="120"/>
      <c r="I595" s="120"/>
      <c r="J595" s="292"/>
      <c r="K595" s="116" t="s">
        <v>1576</v>
      </c>
      <c r="L595" s="116"/>
      <c r="M595" s="123" t="s">
        <v>1586</v>
      </c>
      <c r="N595" s="44"/>
      <c r="O595" s="44"/>
      <c r="P595" s="44"/>
      <c r="Q595" s="116" t="s">
        <v>3</v>
      </c>
      <c r="R595" s="116"/>
      <c r="S595" s="123"/>
      <c r="T595" s="123"/>
      <c r="U595" s="270"/>
      <c r="V595" s="116" t="s">
        <v>966</v>
      </c>
      <c r="W595" s="116"/>
      <c r="X595" s="116"/>
      <c r="Y595" s="116"/>
      <c r="Z595" s="116"/>
      <c r="AA595" s="116"/>
      <c r="AB595" s="44"/>
      <c r="AC595" s="44"/>
      <c r="AD595" s="44"/>
      <c r="AE595" s="44"/>
    </row>
    <row r="596" spans="1:31" s="2" customFormat="1" ht="96" customHeight="1">
      <c r="A596" s="123"/>
      <c r="B596" s="135"/>
      <c r="C596" s="116" t="s">
        <v>1318</v>
      </c>
      <c r="D596" s="273"/>
      <c r="E596" s="273"/>
      <c r="F596" s="263"/>
      <c r="G596" s="121"/>
      <c r="H596" s="121"/>
      <c r="I596" s="121"/>
      <c r="J596" s="272"/>
      <c r="K596" s="116" t="s">
        <v>1576</v>
      </c>
      <c r="L596" s="116"/>
      <c r="M596" s="123" t="s">
        <v>1586</v>
      </c>
      <c r="N596" s="44"/>
      <c r="O596" s="44"/>
      <c r="P596" s="44"/>
      <c r="Q596" s="116" t="s">
        <v>3</v>
      </c>
      <c r="R596" s="116"/>
      <c r="S596" s="123"/>
      <c r="T596" s="123"/>
      <c r="U596" s="269"/>
      <c r="V596" s="116" t="s">
        <v>966</v>
      </c>
      <c r="W596" s="116"/>
      <c r="X596" s="116"/>
      <c r="Y596" s="116"/>
      <c r="Z596" s="116"/>
      <c r="AA596" s="116"/>
      <c r="AB596" s="44"/>
      <c r="AC596" s="44"/>
      <c r="AD596" s="44"/>
      <c r="AE596" s="44"/>
    </row>
    <row r="597" spans="1:31" s="2" customFormat="1" ht="63.75" customHeight="1">
      <c r="A597" s="123"/>
      <c r="B597" s="135"/>
      <c r="C597" s="116" t="s">
        <v>798</v>
      </c>
      <c r="D597" s="273" t="s">
        <v>1319</v>
      </c>
      <c r="E597" s="273" t="s">
        <v>1320</v>
      </c>
      <c r="F597" s="262"/>
      <c r="G597" s="119"/>
      <c r="H597" s="119"/>
      <c r="I597" s="119"/>
      <c r="J597" s="271" t="s">
        <v>1727</v>
      </c>
      <c r="K597" s="116" t="s">
        <v>1576</v>
      </c>
      <c r="L597" s="116"/>
      <c r="M597" s="123" t="s">
        <v>1587</v>
      </c>
      <c r="N597" s="44"/>
      <c r="O597" s="44"/>
      <c r="P597" s="44"/>
      <c r="Q597" s="116" t="s">
        <v>3</v>
      </c>
      <c r="R597" s="116"/>
      <c r="S597" s="123"/>
      <c r="T597" s="123"/>
      <c r="U597" s="268" t="s">
        <v>966</v>
      </c>
      <c r="V597" s="116" t="s">
        <v>966</v>
      </c>
      <c r="W597" s="116"/>
      <c r="X597" s="116"/>
      <c r="Y597" s="116"/>
      <c r="Z597" s="116"/>
      <c r="AA597" s="116"/>
      <c r="AB597" s="44"/>
      <c r="AC597" s="44"/>
      <c r="AD597" s="44"/>
      <c r="AE597" s="44"/>
    </row>
    <row r="598" spans="1:31" s="2" customFormat="1" ht="88.5" customHeight="1">
      <c r="A598" s="123"/>
      <c r="B598" s="135"/>
      <c r="C598" s="116" t="s">
        <v>1321</v>
      </c>
      <c r="D598" s="273"/>
      <c r="E598" s="273"/>
      <c r="F598" s="263"/>
      <c r="G598" s="121"/>
      <c r="H598" s="121"/>
      <c r="I598" s="121"/>
      <c r="J598" s="272"/>
      <c r="K598" s="116" t="s">
        <v>1576</v>
      </c>
      <c r="L598" s="116"/>
      <c r="M598" s="123" t="s">
        <v>1588</v>
      </c>
      <c r="N598" s="44"/>
      <c r="O598" s="44"/>
      <c r="P598" s="44"/>
      <c r="Q598" s="116" t="s">
        <v>3</v>
      </c>
      <c r="R598" s="116"/>
      <c r="S598" s="123"/>
      <c r="T598" s="123"/>
      <c r="U598" s="269"/>
      <c r="V598" s="116" t="s">
        <v>966</v>
      </c>
      <c r="W598" s="116"/>
      <c r="X598" s="116"/>
      <c r="Y598" s="116"/>
      <c r="Z598" s="116"/>
      <c r="AA598" s="116"/>
      <c r="AB598" s="44"/>
      <c r="AC598" s="44"/>
      <c r="AD598" s="44"/>
      <c r="AE598" s="44"/>
    </row>
    <row r="599" spans="1:31" s="2" customFormat="1" ht="99.75" customHeight="1">
      <c r="A599" s="123"/>
      <c r="B599" s="135"/>
      <c r="C599" s="116" t="s">
        <v>1322</v>
      </c>
      <c r="D599" s="273" t="s">
        <v>1323</v>
      </c>
      <c r="E599" s="273" t="s">
        <v>1301</v>
      </c>
      <c r="F599" s="262" t="s">
        <v>1728</v>
      </c>
      <c r="G599" s="119"/>
      <c r="H599" s="119"/>
      <c r="I599" s="119"/>
      <c r="J599" s="271" t="s">
        <v>1729</v>
      </c>
      <c r="K599" s="116" t="s">
        <v>1576</v>
      </c>
      <c r="L599" s="116"/>
      <c r="M599" s="123" t="s">
        <v>1589</v>
      </c>
      <c r="N599" s="44"/>
      <c r="O599" s="44"/>
      <c r="P599" s="44"/>
      <c r="Q599" s="116" t="s">
        <v>3</v>
      </c>
      <c r="R599" s="268" t="s">
        <v>966</v>
      </c>
      <c r="S599" s="123"/>
      <c r="T599" s="123"/>
      <c r="U599" s="116"/>
      <c r="V599" s="116" t="s">
        <v>966</v>
      </c>
      <c r="W599" s="116"/>
      <c r="X599" s="116"/>
      <c r="Y599" s="116"/>
      <c r="Z599" s="116"/>
      <c r="AA599" s="116"/>
      <c r="AB599" s="44"/>
      <c r="AC599" s="44"/>
      <c r="AD599" s="44"/>
      <c r="AE599" s="44"/>
    </row>
    <row r="600" spans="1:31" s="2" customFormat="1" ht="94.5" customHeight="1">
      <c r="A600" s="123"/>
      <c r="B600" s="135"/>
      <c r="C600" s="116" t="s">
        <v>1324</v>
      </c>
      <c r="D600" s="273"/>
      <c r="E600" s="273"/>
      <c r="F600" s="263"/>
      <c r="G600" s="121" t="s">
        <v>966</v>
      </c>
      <c r="H600" s="121"/>
      <c r="I600" s="121"/>
      <c r="J600" s="272"/>
      <c r="K600" s="116" t="s">
        <v>1576</v>
      </c>
      <c r="L600" s="116"/>
      <c r="M600" s="123" t="s">
        <v>1590</v>
      </c>
      <c r="N600" s="44"/>
      <c r="O600" s="44"/>
      <c r="P600" s="44"/>
      <c r="Q600" s="116" t="s">
        <v>3</v>
      </c>
      <c r="R600" s="269"/>
      <c r="S600" s="123"/>
      <c r="T600" s="123"/>
      <c r="U600" s="116"/>
      <c r="V600" s="116" t="s">
        <v>966</v>
      </c>
      <c r="W600" s="116"/>
      <c r="X600" s="116"/>
      <c r="Y600" s="116"/>
      <c r="Z600" s="116"/>
      <c r="AA600" s="116"/>
      <c r="AB600" s="44"/>
      <c r="AC600" s="44"/>
      <c r="AD600" s="44"/>
      <c r="AE600" s="44"/>
    </row>
    <row r="601" spans="1:31" s="2" customFormat="1" ht="108.75" customHeight="1">
      <c r="A601" s="123"/>
      <c r="B601" s="135"/>
      <c r="C601" s="116" t="s">
        <v>1401</v>
      </c>
      <c r="D601" s="268" t="s">
        <v>1402</v>
      </c>
      <c r="E601" s="268" t="s">
        <v>1403</v>
      </c>
      <c r="F601" s="268" t="s">
        <v>1730</v>
      </c>
      <c r="G601" s="107"/>
      <c r="H601" s="107"/>
      <c r="I601" s="107"/>
      <c r="J601" s="271" t="s">
        <v>1731</v>
      </c>
      <c r="K601" s="116" t="s">
        <v>1540</v>
      </c>
      <c r="L601" s="116"/>
      <c r="M601" s="123">
        <v>74</v>
      </c>
      <c r="N601" s="44"/>
      <c r="O601" s="44"/>
      <c r="P601" s="116" t="s">
        <v>2</v>
      </c>
      <c r="Q601" s="44"/>
      <c r="R601" s="116"/>
      <c r="S601" s="262" t="s">
        <v>966</v>
      </c>
      <c r="T601" s="123"/>
      <c r="U601" s="116"/>
      <c r="V601" s="116" t="s">
        <v>966</v>
      </c>
      <c r="W601" s="116"/>
      <c r="X601" s="116"/>
      <c r="Y601" s="116"/>
      <c r="Z601" s="116"/>
      <c r="AA601" s="116"/>
      <c r="AB601" s="44"/>
      <c r="AC601" s="44"/>
      <c r="AD601" s="44"/>
      <c r="AE601" s="44"/>
    </row>
    <row r="602" spans="1:31" s="2" customFormat="1" ht="47.25">
      <c r="A602" s="123"/>
      <c r="B602" s="135"/>
      <c r="C602" s="116" t="s">
        <v>1404</v>
      </c>
      <c r="D602" s="269"/>
      <c r="E602" s="269"/>
      <c r="F602" s="269"/>
      <c r="G602" s="109"/>
      <c r="H602" s="109"/>
      <c r="I602" s="109"/>
      <c r="J602" s="272"/>
      <c r="K602" s="116" t="s">
        <v>1540</v>
      </c>
      <c r="L602" s="116"/>
      <c r="M602" s="123" t="s">
        <v>1697</v>
      </c>
      <c r="N602" s="44"/>
      <c r="O602" s="44"/>
      <c r="P602" s="116" t="s">
        <v>2</v>
      </c>
      <c r="Q602" s="44"/>
      <c r="R602" s="116"/>
      <c r="S602" s="263"/>
      <c r="T602" s="123"/>
      <c r="U602" s="116"/>
      <c r="V602" s="116"/>
      <c r="W602" s="116" t="s">
        <v>966</v>
      </c>
      <c r="X602" s="116"/>
      <c r="Y602" s="116"/>
      <c r="Z602" s="116"/>
      <c r="AA602" s="116"/>
      <c r="AB602" s="44"/>
      <c r="AC602" s="44"/>
      <c r="AD602" s="44"/>
      <c r="AE602" s="44"/>
    </row>
    <row r="603" spans="1:31" s="117" customFormat="1" ht="39.75" customHeight="1">
      <c r="A603" s="117">
        <v>45</v>
      </c>
      <c r="B603" s="118" t="s">
        <v>971</v>
      </c>
      <c r="C603" s="118">
        <f>COUNTA(C604:C626)</f>
        <v>21</v>
      </c>
      <c r="D603" s="117">
        <f t="shared" ref="D603:AA603" si="54">COUNTA(D604:D626)</f>
        <v>8</v>
      </c>
      <c r="E603" s="117">
        <f t="shared" si="54"/>
        <v>8</v>
      </c>
      <c r="F603" s="117">
        <f t="shared" si="54"/>
        <v>8</v>
      </c>
      <c r="G603" s="117">
        <f t="shared" si="54"/>
        <v>1</v>
      </c>
      <c r="H603" s="117">
        <f t="shared" si="54"/>
        <v>0</v>
      </c>
      <c r="I603" s="117">
        <f t="shared" si="54"/>
        <v>1</v>
      </c>
      <c r="N603" s="117">
        <f t="shared" si="54"/>
        <v>0</v>
      </c>
      <c r="O603" s="117">
        <f t="shared" si="54"/>
        <v>0</v>
      </c>
      <c r="P603" s="117">
        <f t="shared" si="54"/>
        <v>10</v>
      </c>
      <c r="Q603" s="117">
        <f t="shared" si="54"/>
        <v>11</v>
      </c>
      <c r="R603" s="117">
        <f t="shared" si="54"/>
        <v>2</v>
      </c>
      <c r="S603" s="117">
        <f t="shared" si="54"/>
        <v>1</v>
      </c>
      <c r="T603" s="117">
        <f t="shared" si="54"/>
        <v>0</v>
      </c>
      <c r="U603" s="117">
        <f t="shared" si="54"/>
        <v>5</v>
      </c>
      <c r="V603" s="117">
        <f t="shared" si="54"/>
        <v>15</v>
      </c>
      <c r="W603" s="117">
        <f t="shared" si="54"/>
        <v>6</v>
      </c>
      <c r="X603" s="117">
        <f t="shared" si="54"/>
        <v>0</v>
      </c>
      <c r="Y603" s="117">
        <f t="shared" si="54"/>
        <v>0</v>
      </c>
      <c r="Z603" s="117">
        <f t="shared" si="54"/>
        <v>0</v>
      </c>
      <c r="AA603" s="117">
        <f t="shared" si="54"/>
        <v>0</v>
      </c>
    </row>
    <row r="604" spans="1:31" s="2" customFormat="1" ht="47.25">
      <c r="A604" s="123"/>
      <c r="B604" s="135"/>
      <c r="C604" s="116" t="s">
        <v>1010</v>
      </c>
      <c r="D604" s="273" t="s">
        <v>1011</v>
      </c>
      <c r="E604" s="268" t="s">
        <v>1012</v>
      </c>
      <c r="F604" s="277" t="s">
        <v>1472</v>
      </c>
      <c r="G604" s="124"/>
      <c r="H604" s="124"/>
      <c r="I604" s="124" t="s">
        <v>1685</v>
      </c>
      <c r="J604" s="322">
        <v>915065174</v>
      </c>
      <c r="K604" s="116" t="s">
        <v>1539</v>
      </c>
      <c r="L604" s="116"/>
      <c r="M604" s="123" t="s">
        <v>1690</v>
      </c>
      <c r="N604" s="44"/>
      <c r="O604" s="44"/>
      <c r="P604" s="116" t="s">
        <v>2</v>
      </c>
      <c r="Q604" s="44"/>
      <c r="R604" s="116"/>
      <c r="S604" s="123"/>
      <c r="T604" s="123"/>
      <c r="U604" s="268" t="s">
        <v>966</v>
      </c>
      <c r="V604" s="116" t="s">
        <v>966</v>
      </c>
      <c r="W604" s="116"/>
      <c r="X604" s="116"/>
      <c r="Y604" s="116"/>
      <c r="Z604" s="116"/>
      <c r="AA604" s="116"/>
      <c r="AB604" s="44"/>
      <c r="AC604" s="44"/>
      <c r="AD604" s="44"/>
      <c r="AE604" s="44"/>
    </row>
    <row r="605" spans="1:31" s="2" customFormat="1" ht="47.25">
      <c r="A605" s="123"/>
      <c r="B605" s="135"/>
      <c r="C605" s="116" t="s">
        <v>1013</v>
      </c>
      <c r="D605" s="273"/>
      <c r="E605" s="269"/>
      <c r="F605" s="275"/>
      <c r="G605" s="125"/>
      <c r="H605" s="125"/>
      <c r="I605" s="125"/>
      <c r="J605" s="323"/>
      <c r="K605" s="116" t="s">
        <v>1539</v>
      </c>
      <c r="L605" s="116"/>
      <c r="M605" s="123" t="s">
        <v>1691</v>
      </c>
      <c r="N605" s="44"/>
      <c r="O605" s="44"/>
      <c r="P605" s="116" t="str">
        <f t="shared" ref="P605:P612" si="55">P604</f>
        <v>4 sao</v>
      </c>
      <c r="Q605" s="44"/>
      <c r="R605" s="116"/>
      <c r="S605" s="123"/>
      <c r="T605" s="123"/>
      <c r="U605" s="269"/>
      <c r="V605" s="116" t="s">
        <v>966</v>
      </c>
      <c r="W605" s="116"/>
      <c r="X605" s="116"/>
      <c r="Y605" s="116"/>
      <c r="Z605" s="116"/>
      <c r="AA605" s="116"/>
      <c r="AB605" s="44"/>
      <c r="AC605" s="44"/>
      <c r="AD605" s="44"/>
      <c r="AE605" s="44"/>
    </row>
    <row r="606" spans="1:31" s="2" customFormat="1" ht="47.25">
      <c r="A606" s="123"/>
      <c r="B606" s="135"/>
      <c r="C606" s="116" t="s">
        <v>1014</v>
      </c>
      <c r="D606" s="268" t="s">
        <v>1015</v>
      </c>
      <c r="E606" s="54" t="s">
        <v>1016</v>
      </c>
      <c r="F606" s="100" t="s">
        <v>1474</v>
      </c>
      <c r="G606" s="100"/>
      <c r="H606" s="100"/>
      <c r="I606" s="100"/>
      <c r="J606" s="101" t="s">
        <v>1473</v>
      </c>
      <c r="K606" s="116" t="s">
        <v>1539</v>
      </c>
      <c r="L606" s="116"/>
      <c r="M606" s="123" t="s">
        <v>1692</v>
      </c>
      <c r="N606" s="44"/>
      <c r="O606" s="44"/>
      <c r="P606" s="116" t="str">
        <f t="shared" si="55"/>
        <v>4 sao</v>
      </c>
      <c r="Q606" s="44"/>
      <c r="R606" s="268" t="s">
        <v>966</v>
      </c>
      <c r="S606" s="123"/>
      <c r="T606" s="123"/>
      <c r="U606" s="116"/>
      <c r="V606" s="116" t="s">
        <v>966</v>
      </c>
      <c r="W606" s="116"/>
      <c r="X606" s="116"/>
      <c r="Y606" s="116"/>
      <c r="Z606" s="116"/>
      <c r="AA606" s="116"/>
      <c r="AB606" s="44"/>
      <c r="AC606" s="44"/>
      <c r="AD606" s="44"/>
      <c r="AE606" s="44"/>
    </row>
    <row r="607" spans="1:31" s="2" customFormat="1" ht="47.25">
      <c r="A607" s="123"/>
      <c r="B607" s="135"/>
      <c r="C607" s="116" t="s">
        <v>1017</v>
      </c>
      <c r="D607" s="270"/>
      <c r="E607" s="270"/>
      <c r="F607" s="274"/>
      <c r="G607" s="140"/>
      <c r="H607" s="140"/>
      <c r="I607" s="140"/>
      <c r="J607" s="276"/>
      <c r="K607" s="116" t="s">
        <v>1539</v>
      </c>
      <c r="L607" s="116"/>
      <c r="M607" s="123" t="s">
        <v>1681</v>
      </c>
      <c r="N607" s="44"/>
      <c r="O607" s="44"/>
      <c r="P607" s="116" t="str">
        <f t="shared" si="55"/>
        <v>4 sao</v>
      </c>
      <c r="Q607" s="44"/>
      <c r="R607" s="270"/>
      <c r="S607" s="123"/>
      <c r="T607" s="123"/>
      <c r="U607" s="116"/>
      <c r="V607" s="116" t="s">
        <v>966</v>
      </c>
      <c r="W607" s="116"/>
      <c r="X607" s="116"/>
      <c r="Y607" s="116"/>
      <c r="Z607" s="116"/>
      <c r="AA607" s="116"/>
      <c r="AB607" s="44"/>
      <c r="AC607" s="44"/>
      <c r="AD607" s="44"/>
      <c r="AE607" s="44"/>
    </row>
    <row r="608" spans="1:31" s="2" customFormat="1" ht="47.25">
      <c r="A608" s="123"/>
      <c r="B608" s="135"/>
      <c r="C608" s="116" t="s">
        <v>1018</v>
      </c>
      <c r="D608" s="270"/>
      <c r="E608" s="270"/>
      <c r="F608" s="274"/>
      <c r="G608" s="140"/>
      <c r="H608" s="140"/>
      <c r="I608" s="140"/>
      <c r="J608" s="276"/>
      <c r="K608" s="116" t="s">
        <v>1539</v>
      </c>
      <c r="L608" s="116"/>
      <c r="M608" s="123" t="s">
        <v>1693</v>
      </c>
      <c r="N608" s="44"/>
      <c r="O608" s="44"/>
      <c r="P608" s="116" t="str">
        <f t="shared" si="55"/>
        <v>4 sao</v>
      </c>
      <c r="Q608" s="44"/>
      <c r="R608" s="270"/>
      <c r="S608" s="123"/>
      <c r="T608" s="123"/>
      <c r="U608" s="116"/>
      <c r="V608" s="116" t="s">
        <v>966</v>
      </c>
      <c r="W608" s="116"/>
      <c r="X608" s="116"/>
      <c r="Y608" s="116"/>
      <c r="Z608" s="116"/>
      <c r="AA608" s="116"/>
      <c r="AB608" s="44"/>
      <c r="AC608" s="44"/>
      <c r="AD608" s="44"/>
      <c r="AE608" s="44"/>
    </row>
    <row r="609" spans="1:31" s="2" customFormat="1" ht="47.25">
      <c r="A609" s="123"/>
      <c r="B609" s="135"/>
      <c r="C609" s="116" t="s">
        <v>1019</v>
      </c>
      <c r="D609" s="270"/>
      <c r="E609" s="270"/>
      <c r="F609" s="274"/>
      <c r="G609" s="140"/>
      <c r="H609" s="140"/>
      <c r="I609" s="140"/>
      <c r="J609" s="276"/>
      <c r="K609" s="116" t="s">
        <v>1539</v>
      </c>
      <c r="L609" s="116"/>
      <c r="M609" s="123" t="s">
        <v>1694</v>
      </c>
      <c r="N609" s="44"/>
      <c r="O609" s="44"/>
      <c r="P609" s="116" t="str">
        <f t="shared" si="55"/>
        <v>4 sao</v>
      </c>
      <c r="Q609" s="44"/>
      <c r="R609" s="270"/>
      <c r="S609" s="123"/>
      <c r="T609" s="123"/>
      <c r="U609" s="116"/>
      <c r="V609" s="116"/>
      <c r="W609" s="116" t="s">
        <v>966</v>
      </c>
      <c r="X609" s="116"/>
      <c r="Y609" s="116"/>
      <c r="Z609" s="116"/>
      <c r="AA609" s="116"/>
      <c r="AB609" s="44"/>
      <c r="AC609" s="44"/>
      <c r="AD609" s="44"/>
      <c r="AE609" s="44"/>
    </row>
    <row r="610" spans="1:31" s="2" customFormat="1" ht="47.25">
      <c r="A610" s="123"/>
      <c r="B610" s="135"/>
      <c r="C610" s="116" t="s">
        <v>1020</v>
      </c>
      <c r="D610" s="270"/>
      <c r="E610" s="270"/>
      <c r="F610" s="274"/>
      <c r="G610" s="140"/>
      <c r="H610" s="140"/>
      <c r="I610" s="140"/>
      <c r="J610" s="276"/>
      <c r="K610" s="116" t="s">
        <v>1539</v>
      </c>
      <c r="L610" s="116"/>
      <c r="M610" s="123" t="s">
        <v>1695</v>
      </c>
      <c r="N610" s="44"/>
      <c r="O610" s="44"/>
      <c r="P610" s="116" t="str">
        <f t="shared" si="55"/>
        <v>4 sao</v>
      </c>
      <c r="Q610" s="44"/>
      <c r="R610" s="270"/>
      <c r="S610" s="123"/>
      <c r="T610" s="123"/>
      <c r="U610" s="116"/>
      <c r="V610" s="116"/>
      <c r="W610" s="116" t="s">
        <v>966</v>
      </c>
      <c r="X610" s="116"/>
      <c r="Y610" s="116"/>
      <c r="Z610" s="116"/>
      <c r="AA610" s="116"/>
      <c r="AB610" s="44"/>
      <c r="AC610" s="44"/>
      <c r="AD610" s="44"/>
      <c r="AE610" s="44"/>
    </row>
    <row r="611" spans="1:31" s="2" customFormat="1" ht="47.25">
      <c r="A611" s="123"/>
      <c r="B611" s="135"/>
      <c r="C611" s="116" t="s">
        <v>1021</v>
      </c>
      <c r="D611" s="270"/>
      <c r="E611" s="270"/>
      <c r="F611" s="274"/>
      <c r="G611" s="140"/>
      <c r="H611" s="140"/>
      <c r="I611" s="140"/>
      <c r="J611" s="276"/>
      <c r="K611" s="116" t="s">
        <v>1539</v>
      </c>
      <c r="L611" s="116"/>
      <c r="M611" s="123" t="s">
        <v>1692</v>
      </c>
      <c r="N611" s="44"/>
      <c r="O611" s="44"/>
      <c r="P611" s="116" t="str">
        <f t="shared" si="55"/>
        <v>4 sao</v>
      </c>
      <c r="Q611" s="44"/>
      <c r="R611" s="270"/>
      <c r="S611" s="123"/>
      <c r="T611" s="123"/>
      <c r="U611" s="116"/>
      <c r="V611" s="116"/>
      <c r="W611" s="116" t="s">
        <v>966</v>
      </c>
      <c r="X611" s="116"/>
      <c r="Y611" s="116"/>
      <c r="Z611" s="116"/>
      <c r="AA611" s="116"/>
      <c r="AB611" s="44"/>
      <c r="AC611" s="44"/>
      <c r="AD611" s="44"/>
      <c r="AE611" s="44"/>
    </row>
    <row r="612" spans="1:31" s="2" customFormat="1" ht="47.25">
      <c r="A612" s="123"/>
      <c r="B612" s="135"/>
      <c r="C612" s="116" t="s">
        <v>1022</v>
      </c>
      <c r="D612" s="269"/>
      <c r="E612" s="269"/>
      <c r="F612" s="275"/>
      <c r="G612" s="125"/>
      <c r="H612" s="125"/>
      <c r="I612" s="125"/>
      <c r="J612" s="265"/>
      <c r="K612" s="116" t="s">
        <v>1539</v>
      </c>
      <c r="L612" s="116"/>
      <c r="M612" s="123" t="s">
        <v>1696</v>
      </c>
      <c r="N612" s="44"/>
      <c r="O612" s="44"/>
      <c r="P612" s="116" t="str">
        <f t="shared" si="55"/>
        <v>4 sao</v>
      </c>
      <c r="Q612" s="44"/>
      <c r="R612" s="270"/>
      <c r="S612" s="123"/>
      <c r="T612" s="123"/>
      <c r="U612" s="116"/>
      <c r="V612" s="116"/>
      <c r="W612" s="116" t="s">
        <v>966</v>
      </c>
      <c r="X612" s="116"/>
      <c r="Y612" s="116"/>
      <c r="Z612" s="116"/>
      <c r="AA612" s="116"/>
      <c r="AB612" s="44"/>
      <c r="AC612" s="44"/>
      <c r="AD612" s="44"/>
      <c r="AE612" s="44"/>
    </row>
    <row r="613" spans="1:31" s="2" customFormat="1" ht="70.5" customHeight="1">
      <c r="A613" s="123"/>
      <c r="B613" s="135"/>
      <c r="C613" s="116" t="s">
        <v>1165</v>
      </c>
      <c r="D613" s="268" t="s">
        <v>1015</v>
      </c>
      <c r="E613" s="268" t="s">
        <v>1016</v>
      </c>
      <c r="F613" s="277" t="s">
        <v>1474</v>
      </c>
      <c r="G613" s="124"/>
      <c r="H613" s="124"/>
      <c r="I613" s="124"/>
      <c r="J613" s="264" t="s">
        <v>1473</v>
      </c>
      <c r="K613" s="116" t="s">
        <v>1601</v>
      </c>
      <c r="L613" s="116"/>
      <c r="M613" s="123" t="s">
        <v>1604</v>
      </c>
      <c r="N613" s="44"/>
      <c r="O613" s="44"/>
      <c r="P613" s="44"/>
      <c r="Q613" s="116" t="s">
        <v>227</v>
      </c>
      <c r="R613" s="270" t="s">
        <v>966</v>
      </c>
      <c r="S613" s="123"/>
      <c r="T613" s="123"/>
      <c r="U613" s="116"/>
      <c r="V613" s="116" t="s">
        <v>966</v>
      </c>
      <c r="W613" s="116"/>
      <c r="X613" s="116"/>
      <c r="Y613" s="116"/>
      <c r="Z613" s="116"/>
      <c r="AA613" s="116"/>
      <c r="AB613" s="44"/>
      <c r="AC613" s="44"/>
      <c r="AD613" s="44"/>
      <c r="AE613" s="44"/>
    </row>
    <row r="614" spans="1:31" s="2" customFormat="1" ht="77.25" customHeight="1">
      <c r="A614" s="123"/>
      <c r="B614" s="135"/>
      <c r="C614" s="116" t="s">
        <v>1166</v>
      </c>
      <c r="D614" s="270"/>
      <c r="E614" s="270"/>
      <c r="F614" s="274"/>
      <c r="G614" s="140"/>
      <c r="H614" s="140"/>
      <c r="I614" s="140"/>
      <c r="J614" s="276"/>
      <c r="K614" s="116" t="s">
        <v>1601</v>
      </c>
      <c r="L614" s="116"/>
      <c r="M614" s="123" t="s">
        <v>1605</v>
      </c>
      <c r="N614" s="44"/>
      <c r="O614" s="44"/>
      <c r="P614" s="44"/>
      <c r="Q614" s="116" t="s">
        <v>227</v>
      </c>
      <c r="R614" s="270"/>
      <c r="S614" s="123"/>
      <c r="T614" s="123"/>
      <c r="U614" s="116"/>
      <c r="V614" s="116" t="s">
        <v>966</v>
      </c>
      <c r="W614" s="116"/>
      <c r="X614" s="116"/>
      <c r="Y614" s="116"/>
      <c r="Z614" s="116"/>
      <c r="AA614" s="116"/>
      <c r="AB614" s="44"/>
      <c r="AC614" s="44"/>
      <c r="AD614" s="44"/>
      <c r="AE614" s="44"/>
    </row>
    <row r="615" spans="1:31" s="2" customFormat="1" ht="81.75" customHeight="1">
      <c r="A615" s="123"/>
      <c r="B615" s="135"/>
      <c r="C615" s="116" t="s">
        <v>1167</v>
      </c>
      <c r="D615" s="270"/>
      <c r="E615" s="270"/>
      <c r="F615" s="274"/>
      <c r="G615" s="140"/>
      <c r="H615" s="140"/>
      <c r="I615" s="140"/>
      <c r="J615" s="276"/>
      <c r="K615" s="116" t="s">
        <v>1601</v>
      </c>
      <c r="L615" s="116"/>
      <c r="M615" s="123" t="s">
        <v>1604</v>
      </c>
      <c r="N615" s="44"/>
      <c r="O615" s="44"/>
      <c r="P615" s="44"/>
      <c r="Q615" s="116" t="s">
        <v>227</v>
      </c>
      <c r="R615" s="270"/>
      <c r="S615" s="123"/>
      <c r="T615" s="123"/>
      <c r="U615" s="116"/>
      <c r="V615" s="116" t="s">
        <v>966</v>
      </c>
      <c r="W615" s="116"/>
      <c r="X615" s="116"/>
      <c r="Y615" s="116"/>
      <c r="Z615" s="116"/>
      <c r="AA615" s="116"/>
      <c r="AB615" s="44"/>
      <c r="AC615" s="44"/>
      <c r="AD615" s="44"/>
      <c r="AE615" s="44"/>
    </row>
    <row r="616" spans="1:31" s="2" customFormat="1" ht="86.25" customHeight="1">
      <c r="A616" s="123"/>
      <c r="B616" s="135"/>
      <c r="C616" s="116" t="s">
        <v>1399</v>
      </c>
      <c r="D616" s="270"/>
      <c r="E616" s="270"/>
      <c r="F616" s="274"/>
      <c r="G616" s="140"/>
      <c r="H616" s="140"/>
      <c r="I616" s="140"/>
      <c r="J616" s="276"/>
      <c r="K616" s="116" t="s">
        <v>1553</v>
      </c>
      <c r="L616" s="116"/>
      <c r="M616" s="123" t="s">
        <v>1560</v>
      </c>
      <c r="N616" s="44"/>
      <c r="O616" s="44"/>
      <c r="P616" s="44"/>
      <c r="Q616" s="116" t="s">
        <v>227</v>
      </c>
      <c r="R616" s="270"/>
      <c r="S616" s="123"/>
      <c r="T616" s="123"/>
      <c r="U616" s="116"/>
      <c r="V616" s="116" t="s">
        <v>966</v>
      </c>
      <c r="W616" s="116"/>
      <c r="X616" s="116"/>
      <c r="Y616" s="116"/>
      <c r="Z616" s="116"/>
      <c r="AA616" s="116"/>
      <c r="AB616" s="44"/>
      <c r="AC616" s="44"/>
      <c r="AD616" s="44"/>
      <c r="AE616" s="44"/>
    </row>
    <row r="617" spans="1:31" s="2" customFormat="1" ht="47.25">
      <c r="A617" s="123"/>
      <c r="B617" s="135"/>
      <c r="C617" s="116" t="s">
        <v>1405</v>
      </c>
      <c r="D617" s="269"/>
      <c r="E617" s="269"/>
      <c r="F617" s="275"/>
      <c r="G617" s="125"/>
      <c r="H617" s="125"/>
      <c r="I617" s="125"/>
      <c r="J617" s="265"/>
      <c r="K617" s="116" t="s">
        <v>1540</v>
      </c>
      <c r="L617" s="116"/>
      <c r="M617" s="123"/>
      <c r="N617" s="44"/>
      <c r="O617" s="44"/>
      <c r="P617" s="116" t="s">
        <v>2</v>
      </c>
      <c r="Q617" s="44"/>
      <c r="R617" s="269"/>
      <c r="S617" s="123"/>
      <c r="T617" s="123"/>
      <c r="U617" s="116"/>
      <c r="V617" s="116" t="s">
        <v>966</v>
      </c>
      <c r="W617" s="116"/>
      <c r="X617" s="116"/>
      <c r="Y617" s="116"/>
      <c r="Z617" s="116"/>
      <c r="AA617" s="116"/>
      <c r="AB617" s="44"/>
      <c r="AC617" s="44"/>
      <c r="AD617" s="44"/>
      <c r="AE617" s="44"/>
    </row>
    <row r="618" spans="1:31" s="2" customFormat="1">
      <c r="A618" s="123"/>
      <c r="B618" s="135"/>
      <c r="C618" s="116"/>
      <c r="D618" s="116"/>
      <c r="E618" s="116"/>
      <c r="F618" s="99"/>
      <c r="G618" s="99"/>
      <c r="H618" s="99"/>
      <c r="I618" s="99"/>
      <c r="J618" s="97"/>
      <c r="K618" s="116"/>
      <c r="L618" s="116"/>
      <c r="M618" s="123"/>
      <c r="N618" s="44"/>
      <c r="O618" s="44"/>
      <c r="P618" s="44"/>
      <c r="Q618" s="116"/>
      <c r="R618" s="116"/>
      <c r="S618" s="123"/>
      <c r="T618" s="123"/>
      <c r="U618" s="116"/>
      <c r="V618" s="116"/>
      <c r="W618" s="116"/>
      <c r="X618" s="116"/>
      <c r="Y618" s="116"/>
      <c r="Z618" s="116"/>
      <c r="AA618" s="116"/>
      <c r="AB618" s="44"/>
      <c r="AC618" s="44"/>
      <c r="AD618" s="44"/>
      <c r="AE618" s="44"/>
    </row>
    <row r="619" spans="1:31" s="2" customFormat="1">
      <c r="A619" s="123"/>
      <c r="B619" s="135"/>
      <c r="C619" s="116"/>
      <c r="D619" s="116"/>
      <c r="E619" s="116"/>
      <c r="F619" s="33"/>
      <c r="G619" s="123"/>
      <c r="H619" s="33"/>
      <c r="I619" s="33"/>
      <c r="J619" s="133"/>
      <c r="K619" s="116"/>
      <c r="L619" s="116"/>
      <c r="M619" s="123"/>
      <c r="N619" s="44"/>
      <c r="O619" s="44"/>
      <c r="P619" s="44"/>
      <c r="Q619" s="116"/>
      <c r="R619" s="116"/>
      <c r="S619" s="123"/>
      <c r="T619" s="123"/>
      <c r="U619" s="116"/>
      <c r="V619" s="116"/>
      <c r="W619" s="116"/>
      <c r="X619" s="116"/>
      <c r="Y619" s="116"/>
      <c r="Z619" s="116"/>
      <c r="AA619" s="116"/>
      <c r="AB619" s="44"/>
      <c r="AC619" s="44"/>
      <c r="AD619" s="44"/>
      <c r="AE619" s="44"/>
    </row>
    <row r="620" spans="1:31" s="2" customFormat="1" ht="90" customHeight="1">
      <c r="A620" s="123"/>
      <c r="B620" s="135"/>
      <c r="C620" s="116" t="s">
        <v>1089</v>
      </c>
      <c r="D620" s="273" t="s">
        <v>1141</v>
      </c>
      <c r="E620" s="273" t="s">
        <v>1016</v>
      </c>
      <c r="F620" s="123" t="s">
        <v>1529</v>
      </c>
      <c r="G620" s="123"/>
      <c r="H620" s="123"/>
      <c r="I620" s="123"/>
      <c r="J620" s="133" t="s">
        <v>1528</v>
      </c>
      <c r="K620" s="116" t="s">
        <v>1601</v>
      </c>
      <c r="L620" s="116"/>
      <c r="M620" s="123" t="s">
        <v>1602</v>
      </c>
      <c r="N620" s="44"/>
      <c r="O620" s="44"/>
      <c r="P620" s="44"/>
      <c r="Q620" s="116" t="s">
        <v>227</v>
      </c>
      <c r="R620" s="116"/>
      <c r="S620" s="262" t="s">
        <v>966</v>
      </c>
      <c r="T620" s="123"/>
      <c r="U620" s="116"/>
      <c r="V620" s="116" t="s">
        <v>966</v>
      </c>
      <c r="W620" s="116"/>
      <c r="X620" s="116"/>
      <c r="Y620" s="116"/>
      <c r="Z620" s="116"/>
      <c r="AA620" s="116"/>
      <c r="AB620" s="44"/>
      <c r="AC620" s="44"/>
      <c r="AD620" s="44"/>
      <c r="AE620" s="44"/>
    </row>
    <row r="621" spans="1:31" s="2" customFormat="1" ht="78" customHeight="1">
      <c r="A621" s="123"/>
      <c r="B621" s="135"/>
      <c r="C621" s="116" t="s">
        <v>1092</v>
      </c>
      <c r="D621" s="273"/>
      <c r="E621" s="273"/>
      <c r="F621" s="123" t="s">
        <v>1529</v>
      </c>
      <c r="G621" s="123"/>
      <c r="H621" s="123"/>
      <c r="I621" s="123"/>
      <c r="J621" s="133" t="s">
        <v>1528</v>
      </c>
      <c r="K621" s="116" t="s">
        <v>1601</v>
      </c>
      <c r="L621" s="116"/>
      <c r="M621" s="123" t="s">
        <v>1602</v>
      </c>
      <c r="N621" s="44"/>
      <c r="O621" s="44"/>
      <c r="P621" s="44"/>
      <c r="Q621" s="116" t="s">
        <v>227</v>
      </c>
      <c r="R621" s="116"/>
      <c r="S621" s="263"/>
      <c r="T621" s="123"/>
      <c r="U621" s="116"/>
      <c r="V621" s="116" t="s">
        <v>966</v>
      </c>
      <c r="W621" s="116"/>
      <c r="X621" s="116"/>
      <c r="Y621" s="116"/>
      <c r="Z621" s="116"/>
      <c r="AA621" s="116"/>
      <c r="AB621" s="44"/>
      <c r="AC621" s="44"/>
      <c r="AD621" s="44"/>
      <c r="AE621" s="44"/>
    </row>
    <row r="622" spans="1:31" s="2" customFormat="1" ht="63">
      <c r="A622" s="123"/>
      <c r="B622" s="135"/>
      <c r="C622" s="116" t="s">
        <v>1155</v>
      </c>
      <c r="D622" s="116" t="s">
        <v>1392</v>
      </c>
      <c r="E622" s="116" t="s">
        <v>1156</v>
      </c>
      <c r="F622" s="123" t="s">
        <v>1531</v>
      </c>
      <c r="G622" s="123"/>
      <c r="H622" s="123"/>
      <c r="I622" s="123"/>
      <c r="J622" s="133" t="s">
        <v>1530</v>
      </c>
      <c r="K622" s="116" t="s">
        <v>1601</v>
      </c>
      <c r="L622" s="116"/>
      <c r="M622" s="123" t="s">
        <v>1603</v>
      </c>
      <c r="N622" s="44"/>
      <c r="O622" s="44"/>
      <c r="P622" s="44"/>
      <c r="Q622" s="116" t="s">
        <v>227</v>
      </c>
      <c r="R622" s="116"/>
      <c r="S622" s="123"/>
      <c r="T622" s="123"/>
      <c r="U622" s="116" t="s">
        <v>966</v>
      </c>
      <c r="V622" s="116" t="s">
        <v>966</v>
      </c>
      <c r="W622" s="116"/>
      <c r="X622" s="116"/>
      <c r="Y622" s="116"/>
      <c r="Z622" s="116"/>
      <c r="AA622" s="116"/>
      <c r="AB622" s="44"/>
      <c r="AC622" s="44"/>
      <c r="AD622" s="44"/>
      <c r="AE622" s="44"/>
    </row>
    <row r="623" spans="1:31" s="2" customFormat="1" ht="63">
      <c r="A623" s="123"/>
      <c r="B623" s="135"/>
      <c r="C623" s="116" t="s">
        <v>1391</v>
      </c>
      <c r="D623" s="273" t="s">
        <v>1392</v>
      </c>
      <c r="E623" s="273" t="s">
        <v>1016</v>
      </c>
      <c r="F623" s="262" t="s">
        <v>1531</v>
      </c>
      <c r="G623" s="119"/>
      <c r="H623" s="119"/>
      <c r="I623" s="119"/>
      <c r="J623" s="264" t="s">
        <v>1530</v>
      </c>
      <c r="K623" s="116" t="s">
        <v>1553</v>
      </c>
      <c r="L623" s="116"/>
      <c r="M623" s="123" t="s">
        <v>1561</v>
      </c>
      <c r="N623" s="44"/>
      <c r="O623" s="44"/>
      <c r="P623" s="44"/>
      <c r="Q623" s="116" t="s">
        <v>227</v>
      </c>
      <c r="R623" s="116"/>
      <c r="S623" s="123"/>
      <c r="T623" s="123"/>
      <c r="U623" s="268" t="s">
        <v>966</v>
      </c>
      <c r="V623" s="116"/>
      <c r="W623" s="116" t="s">
        <v>966</v>
      </c>
      <c r="X623" s="116"/>
      <c r="Y623" s="116"/>
      <c r="Z623" s="116"/>
      <c r="AA623" s="116"/>
      <c r="AB623" s="44"/>
      <c r="AC623" s="44"/>
      <c r="AD623" s="44"/>
      <c r="AE623" s="44"/>
    </row>
    <row r="624" spans="1:31" s="2" customFormat="1" ht="63">
      <c r="A624" s="123"/>
      <c r="B624" s="135"/>
      <c r="C624" s="116" t="s">
        <v>1393</v>
      </c>
      <c r="D624" s="273"/>
      <c r="E624" s="273"/>
      <c r="F624" s="263"/>
      <c r="G624" s="121" t="s">
        <v>966</v>
      </c>
      <c r="H624" s="121"/>
      <c r="I624" s="121"/>
      <c r="J624" s="265"/>
      <c r="K624" s="116" t="s">
        <v>1553</v>
      </c>
      <c r="L624" s="116"/>
      <c r="M624" s="123">
        <v>59</v>
      </c>
      <c r="N624" s="44"/>
      <c r="O624" s="44"/>
      <c r="P624" s="44"/>
      <c r="Q624" s="116" t="s">
        <v>227</v>
      </c>
      <c r="R624" s="116"/>
      <c r="S624" s="123"/>
      <c r="T624" s="123"/>
      <c r="U624" s="269"/>
      <c r="V624" s="116"/>
      <c r="W624" s="116" t="s">
        <v>966</v>
      </c>
      <c r="X624" s="116"/>
      <c r="Y624" s="116"/>
      <c r="Z624" s="116"/>
      <c r="AA624" s="116"/>
      <c r="AB624" s="44"/>
      <c r="AC624" s="44"/>
      <c r="AD624" s="44"/>
      <c r="AE624" s="44"/>
    </row>
    <row r="625" spans="1:31" s="169" customFormat="1" ht="51.75" customHeight="1">
      <c r="A625" s="163"/>
      <c r="B625" s="183"/>
      <c r="C625" s="164" t="s">
        <v>1959</v>
      </c>
      <c r="D625" s="164" t="s">
        <v>1960</v>
      </c>
      <c r="E625" s="164" t="s">
        <v>1961</v>
      </c>
      <c r="F625" s="184" t="s">
        <v>1472</v>
      </c>
      <c r="G625" s="184"/>
      <c r="H625" s="184"/>
      <c r="I625" s="184"/>
      <c r="J625" s="173" t="s">
        <v>1962</v>
      </c>
      <c r="K625" s="164" t="s">
        <v>1850</v>
      </c>
      <c r="L625" s="164"/>
      <c r="M625" s="163">
        <v>62</v>
      </c>
      <c r="N625" s="168"/>
      <c r="O625" s="168"/>
      <c r="P625" s="168"/>
      <c r="Q625" s="164" t="s">
        <v>227</v>
      </c>
      <c r="R625" s="164"/>
      <c r="S625" s="163"/>
      <c r="T625" s="163"/>
      <c r="U625" s="171" t="s">
        <v>966</v>
      </c>
      <c r="V625" s="164" t="s">
        <v>966</v>
      </c>
      <c r="W625" s="164"/>
      <c r="X625" s="164"/>
      <c r="Y625" s="164"/>
      <c r="Z625" s="164"/>
      <c r="AA625" s="164"/>
      <c r="AB625" s="168"/>
      <c r="AC625" s="168"/>
      <c r="AD625" s="168"/>
      <c r="AE625" s="168"/>
    </row>
    <row r="626" spans="1:31" s="2" customFormat="1" ht="63">
      <c r="A626" s="123"/>
      <c r="B626" s="135"/>
      <c r="C626" s="116" t="s">
        <v>1397</v>
      </c>
      <c r="D626" s="116" t="s">
        <v>1637</v>
      </c>
      <c r="E626" s="116" t="s">
        <v>1398</v>
      </c>
      <c r="F626" s="116"/>
      <c r="G626" s="116"/>
      <c r="H626" s="116"/>
      <c r="I626" s="116"/>
      <c r="J626" s="130"/>
      <c r="K626" s="116" t="s">
        <v>1553</v>
      </c>
      <c r="L626" s="116"/>
      <c r="M626" s="123" t="s">
        <v>1559</v>
      </c>
      <c r="N626" s="44"/>
      <c r="O626" s="44"/>
      <c r="P626" s="44"/>
      <c r="Q626" s="116" t="s">
        <v>227</v>
      </c>
      <c r="R626" s="116"/>
      <c r="S626" s="123"/>
      <c r="T626" s="123"/>
      <c r="U626" s="116" t="s">
        <v>966</v>
      </c>
      <c r="V626" s="116" t="s">
        <v>966</v>
      </c>
      <c r="W626" s="116"/>
      <c r="X626" s="116"/>
      <c r="Y626" s="116"/>
      <c r="Z626" s="116"/>
      <c r="AA626" s="116"/>
      <c r="AB626" s="44"/>
      <c r="AC626" s="44"/>
      <c r="AD626" s="44"/>
      <c r="AE626" s="44"/>
    </row>
    <row r="627" spans="1:31" s="117" customFormat="1" ht="50.25" customHeight="1">
      <c r="A627" s="117">
        <v>46</v>
      </c>
      <c r="B627" s="118" t="s">
        <v>972</v>
      </c>
      <c r="C627" s="118">
        <f>COUNTA(C628:C657)</f>
        <v>24</v>
      </c>
      <c r="D627" s="117">
        <f>COUNTA(D628:D657)</f>
        <v>12</v>
      </c>
      <c r="G627" s="117">
        <f t="shared" ref="G627:AA627" si="56">COUNTA(G628:G657)</f>
        <v>3</v>
      </c>
      <c r="H627" s="117">
        <f>COUNTA(H628:H657)</f>
        <v>1</v>
      </c>
      <c r="I627" s="117">
        <f>COUNTA(I628:I657)</f>
        <v>0</v>
      </c>
      <c r="N627" s="117">
        <f t="shared" si="56"/>
        <v>0</v>
      </c>
      <c r="O627" s="117">
        <f t="shared" si="56"/>
        <v>0</v>
      </c>
      <c r="P627" s="117">
        <f t="shared" si="56"/>
        <v>1</v>
      </c>
      <c r="Q627" s="117">
        <f t="shared" si="56"/>
        <v>23</v>
      </c>
      <c r="R627" s="117">
        <f t="shared" si="56"/>
        <v>4</v>
      </c>
      <c r="S627" s="117">
        <f t="shared" si="56"/>
        <v>2</v>
      </c>
      <c r="T627" s="117">
        <f t="shared" si="56"/>
        <v>0</v>
      </c>
      <c r="U627" s="117">
        <f t="shared" si="56"/>
        <v>6</v>
      </c>
      <c r="V627" s="117">
        <f t="shared" si="56"/>
        <v>13</v>
      </c>
      <c r="W627" s="117">
        <f t="shared" si="56"/>
        <v>10</v>
      </c>
      <c r="X627" s="117">
        <f t="shared" si="56"/>
        <v>0</v>
      </c>
      <c r="Y627" s="117">
        <f t="shared" si="56"/>
        <v>1</v>
      </c>
      <c r="Z627" s="117">
        <f t="shared" si="56"/>
        <v>0</v>
      </c>
      <c r="AA627" s="117">
        <f t="shared" si="56"/>
        <v>0</v>
      </c>
    </row>
    <row r="628" spans="1:31" s="15" customFormat="1">
      <c r="A628" s="117"/>
      <c r="B628" s="8"/>
      <c r="C628" s="116"/>
      <c r="D628" s="273"/>
      <c r="E628" s="273"/>
      <c r="F628" s="268"/>
      <c r="G628" s="107"/>
      <c r="H628" s="107"/>
      <c r="I628" s="107"/>
      <c r="J628" s="264"/>
      <c r="K628" s="116"/>
      <c r="L628" s="293"/>
      <c r="M628" s="117"/>
      <c r="N628" s="75"/>
      <c r="O628" s="75"/>
      <c r="P628" s="75"/>
      <c r="Q628" s="116"/>
      <c r="R628" s="262"/>
      <c r="S628" s="44"/>
      <c r="T628" s="44"/>
      <c r="U628" s="123"/>
      <c r="V628" s="123"/>
      <c r="W628" s="75"/>
      <c r="X628" s="75"/>
      <c r="Y628" s="75"/>
      <c r="Z628" s="75"/>
      <c r="AA628" s="75"/>
      <c r="AB628" s="75"/>
      <c r="AC628" s="75"/>
      <c r="AD628" s="75"/>
      <c r="AE628" s="75"/>
    </row>
    <row r="629" spans="1:31" s="15" customFormat="1">
      <c r="A629" s="117"/>
      <c r="B629" s="8"/>
      <c r="C629" s="116"/>
      <c r="D629" s="273"/>
      <c r="E629" s="273"/>
      <c r="F629" s="270"/>
      <c r="G629" s="108"/>
      <c r="H629" s="108"/>
      <c r="I629" s="108"/>
      <c r="J629" s="270"/>
      <c r="K629" s="116"/>
      <c r="L629" s="295"/>
      <c r="M629" s="117"/>
      <c r="N629" s="75"/>
      <c r="O629" s="75"/>
      <c r="P629" s="75"/>
      <c r="Q629" s="116"/>
      <c r="R629" s="286"/>
      <c r="S629" s="44"/>
      <c r="T629" s="44"/>
      <c r="U629" s="123"/>
      <c r="V629" s="123"/>
      <c r="W629" s="75"/>
      <c r="X629" s="75"/>
      <c r="Y629" s="75"/>
      <c r="Z629" s="75"/>
      <c r="AA629" s="75"/>
      <c r="AB629" s="75"/>
      <c r="AC629" s="75"/>
      <c r="AD629" s="75"/>
      <c r="AE629" s="75"/>
    </row>
    <row r="630" spans="1:31" s="15" customFormat="1">
      <c r="A630" s="117"/>
      <c r="B630" s="8"/>
      <c r="C630" s="116"/>
      <c r="D630" s="273"/>
      <c r="E630" s="273"/>
      <c r="F630" s="270"/>
      <c r="G630" s="108"/>
      <c r="H630" s="108"/>
      <c r="I630" s="108"/>
      <c r="J630" s="270"/>
      <c r="K630" s="116"/>
      <c r="L630" s="295"/>
      <c r="M630" s="117"/>
      <c r="N630" s="75"/>
      <c r="O630" s="75"/>
      <c r="P630" s="75"/>
      <c r="Q630" s="116"/>
      <c r="R630" s="286"/>
      <c r="S630" s="44"/>
      <c r="T630" s="44"/>
      <c r="U630" s="123"/>
      <c r="V630" s="123"/>
      <c r="W630" s="75"/>
      <c r="X630" s="75"/>
      <c r="Y630" s="75"/>
      <c r="Z630" s="75"/>
      <c r="AA630" s="75"/>
      <c r="AB630" s="75"/>
      <c r="AC630" s="75"/>
      <c r="AD630" s="75"/>
      <c r="AE630" s="75"/>
    </row>
    <row r="631" spans="1:31" s="15" customFormat="1">
      <c r="A631" s="117"/>
      <c r="B631" s="8"/>
      <c r="C631" s="116"/>
      <c r="D631" s="273"/>
      <c r="E631" s="273"/>
      <c r="F631" s="270"/>
      <c r="G631" s="108"/>
      <c r="H631" s="108"/>
      <c r="I631" s="108"/>
      <c r="J631" s="270"/>
      <c r="K631" s="116"/>
      <c r="L631" s="295"/>
      <c r="M631" s="117"/>
      <c r="N631" s="75"/>
      <c r="O631" s="75"/>
      <c r="P631" s="75"/>
      <c r="Q631" s="116"/>
      <c r="R631" s="286"/>
      <c r="S631" s="44"/>
      <c r="T631" s="44"/>
      <c r="U631" s="123"/>
      <c r="V631" s="123"/>
      <c r="W631" s="75"/>
      <c r="X631" s="75"/>
      <c r="Y631" s="75"/>
      <c r="Z631" s="75"/>
      <c r="AA631" s="75"/>
      <c r="AB631" s="75"/>
      <c r="AC631" s="75"/>
      <c r="AD631" s="75"/>
      <c r="AE631" s="75"/>
    </row>
    <row r="632" spans="1:31" s="15" customFormat="1">
      <c r="A632" s="117"/>
      <c r="B632" s="8"/>
      <c r="C632" s="116"/>
      <c r="D632" s="273"/>
      <c r="E632" s="273"/>
      <c r="F632" s="269"/>
      <c r="G632" s="109"/>
      <c r="H632" s="109"/>
      <c r="I632" s="109"/>
      <c r="J632" s="269"/>
      <c r="K632" s="116"/>
      <c r="L632" s="294"/>
      <c r="M632" s="117"/>
      <c r="N632" s="75"/>
      <c r="O632" s="75"/>
      <c r="P632" s="75"/>
      <c r="Q632" s="116"/>
      <c r="R632" s="263"/>
      <c r="S632" s="44"/>
      <c r="T632" s="44"/>
      <c r="U632" s="123"/>
      <c r="V632" s="123"/>
      <c r="W632" s="75"/>
      <c r="X632" s="75"/>
      <c r="Y632" s="75"/>
      <c r="Z632" s="75"/>
      <c r="AA632" s="75"/>
      <c r="AB632" s="75"/>
      <c r="AC632" s="75"/>
      <c r="AD632" s="75"/>
      <c r="AE632" s="75"/>
    </row>
    <row r="633" spans="1:31" s="15" customFormat="1">
      <c r="A633" s="117"/>
      <c r="B633" s="8"/>
      <c r="C633" s="116"/>
      <c r="D633" s="116"/>
      <c r="E633" s="116"/>
      <c r="F633" s="123"/>
      <c r="G633" s="123"/>
      <c r="H633" s="123"/>
      <c r="I633" s="123"/>
      <c r="J633" s="133"/>
      <c r="K633" s="116"/>
      <c r="L633" s="95"/>
      <c r="M633" s="117"/>
      <c r="N633" s="75"/>
      <c r="O633" s="75"/>
      <c r="P633" s="75"/>
      <c r="Q633" s="116"/>
      <c r="R633" s="75"/>
      <c r="S633" s="117"/>
      <c r="T633" s="75"/>
      <c r="U633" s="117"/>
      <c r="V633" s="117"/>
      <c r="W633" s="75"/>
      <c r="X633" s="75"/>
      <c r="Y633" s="75"/>
      <c r="Z633" s="75"/>
      <c r="AA633" s="75"/>
      <c r="AB633" s="75"/>
      <c r="AC633" s="75"/>
      <c r="AD633" s="75"/>
      <c r="AE633" s="75"/>
    </row>
    <row r="634" spans="1:31" s="15" customFormat="1" ht="104.25" customHeight="1">
      <c r="A634" s="117"/>
      <c r="B634" s="8"/>
      <c r="C634" s="116" t="s">
        <v>1274</v>
      </c>
      <c r="D634" s="116" t="s">
        <v>1275</v>
      </c>
      <c r="E634" s="135" t="s">
        <v>1276</v>
      </c>
      <c r="F634" s="123" t="s">
        <v>1734</v>
      </c>
      <c r="G634" s="123"/>
      <c r="H634" s="123"/>
      <c r="I634" s="123"/>
      <c r="J634" s="133" t="s">
        <v>1735</v>
      </c>
      <c r="K634" s="135" t="s">
        <v>1591</v>
      </c>
      <c r="L634" s="135"/>
      <c r="M634" s="117" t="s">
        <v>1594</v>
      </c>
      <c r="N634" s="75"/>
      <c r="O634" s="75"/>
      <c r="P634" s="75"/>
      <c r="Q634" s="116" t="s">
        <v>3</v>
      </c>
      <c r="R634" s="75"/>
      <c r="S634" s="75"/>
      <c r="T634" s="75"/>
      <c r="U634" s="117" t="s">
        <v>966</v>
      </c>
      <c r="V634" s="117" t="s">
        <v>966</v>
      </c>
      <c r="W634" s="75"/>
      <c r="X634" s="75"/>
      <c r="Y634" s="75"/>
      <c r="Z634" s="75"/>
      <c r="AA634" s="75"/>
      <c r="AB634" s="75"/>
      <c r="AC634" s="75"/>
      <c r="AD634" s="75"/>
      <c r="AE634" s="75"/>
    </row>
    <row r="635" spans="1:31" s="15" customFormat="1" ht="77.25" customHeight="1">
      <c r="A635" s="117"/>
      <c r="B635" s="8"/>
      <c r="C635" s="116" t="s">
        <v>1283</v>
      </c>
      <c r="D635" s="273" t="s">
        <v>1457</v>
      </c>
      <c r="E635" s="268" t="s">
        <v>1284</v>
      </c>
      <c r="F635" s="262"/>
      <c r="G635" s="119"/>
      <c r="H635" s="119"/>
      <c r="I635" s="119"/>
      <c r="J635" s="296"/>
      <c r="K635" s="135" t="s">
        <v>1595</v>
      </c>
      <c r="L635" s="135"/>
      <c r="M635" s="117" t="s">
        <v>1600</v>
      </c>
      <c r="N635" s="75"/>
      <c r="O635" s="75"/>
      <c r="P635" s="75"/>
      <c r="Q635" s="116" t="s">
        <v>227</v>
      </c>
      <c r="R635" s="75"/>
      <c r="S635" s="75"/>
      <c r="T635" s="75"/>
      <c r="U635" s="266" t="s">
        <v>966</v>
      </c>
      <c r="V635" s="117"/>
      <c r="W635" s="117" t="s">
        <v>966</v>
      </c>
      <c r="X635" s="75"/>
      <c r="Y635" s="75"/>
      <c r="Z635" s="75"/>
      <c r="AA635" s="75"/>
      <c r="AB635" s="75"/>
      <c r="AC635" s="75"/>
      <c r="AD635" s="75"/>
      <c r="AE635" s="75"/>
    </row>
    <row r="636" spans="1:31" s="15" customFormat="1" ht="90.75" customHeight="1">
      <c r="A636" s="117"/>
      <c r="B636" s="8"/>
      <c r="C636" s="116" t="s">
        <v>1106</v>
      </c>
      <c r="D636" s="305"/>
      <c r="E636" s="263"/>
      <c r="F636" s="263"/>
      <c r="G636" s="121"/>
      <c r="H636" s="121"/>
      <c r="I636" s="121"/>
      <c r="J636" s="297"/>
      <c r="K636" s="135" t="s">
        <v>1595</v>
      </c>
      <c r="L636" s="135"/>
      <c r="M636" s="117" t="s">
        <v>1599</v>
      </c>
      <c r="N636" s="75"/>
      <c r="O636" s="75"/>
      <c r="P636" s="75"/>
      <c r="Q636" s="116" t="s">
        <v>227</v>
      </c>
      <c r="R636" s="75"/>
      <c r="S636" s="75"/>
      <c r="T636" s="75"/>
      <c r="U636" s="267"/>
      <c r="V636" s="117"/>
      <c r="W636" s="117" t="s">
        <v>966</v>
      </c>
      <c r="X636" s="75"/>
      <c r="Y636" s="75"/>
      <c r="Z636" s="75"/>
      <c r="AA636" s="75"/>
      <c r="AB636" s="75"/>
      <c r="AC636" s="75"/>
      <c r="AD636" s="75"/>
      <c r="AE636" s="75"/>
    </row>
    <row r="637" spans="1:31" s="15" customFormat="1" ht="99" customHeight="1">
      <c r="A637" s="117"/>
      <c r="B637" s="8"/>
      <c r="C637" s="116" t="s">
        <v>1344</v>
      </c>
      <c r="D637" s="273" t="s">
        <v>1345</v>
      </c>
      <c r="E637" s="273" t="s">
        <v>1346</v>
      </c>
      <c r="F637" s="273" t="s">
        <v>1736</v>
      </c>
      <c r="G637" s="107" t="s">
        <v>966</v>
      </c>
      <c r="H637" s="107"/>
      <c r="I637" s="107"/>
      <c r="J637" s="301">
        <v>386390259</v>
      </c>
      <c r="K637" s="116" t="s">
        <v>1562</v>
      </c>
      <c r="L637" s="116"/>
      <c r="M637" s="123" t="s">
        <v>1563</v>
      </c>
      <c r="N637" s="75"/>
      <c r="O637" s="75"/>
      <c r="P637" s="75"/>
      <c r="Q637" s="116" t="s">
        <v>227</v>
      </c>
      <c r="R637" s="75"/>
      <c r="S637" s="75"/>
      <c r="T637" s="75"/>
      <c r="U637" s="266" t="s">
        <v>966</v>
      </c>
      <c r="V637" s="117" t="s">
        <v>966</v>
      </c>
      <c r="W637" s="75"/>
      <c r="X637" s="75"/>
      <c r="Y637" s="75"/>
      <c r="Z637" s="75"/>
      <c r="AA637" s="75"/>
      <c r="AB637" s="75"/>
      <c r="AC637" s="75"/>
      <c r="AD637" s="75"/>
      <c r="AE637" s="75"/>
    </row>
    <row r="638" spans="1:31" s="15" customFormat="1" ht="87" customHeight="1">
      <c r="A638" s="117"/>
      <c r="B638" s="8"/>
      <c r="C638" s="116" t="s">
        <v>1347</v>
      </c>
      <c r="D638" s="273"/>
      <c r="E638" s="273"/>
      <c r="F638" s="273"/>
      <c r="G638" s="109"/>
      <c r="H638" s="109"/>
      <c r="I638" s="109"/>
      <c r="J638" s="302"/>
      <c r="K638" s="116" t="s">
        <v>1562</v>
      </c>
      <c r="L638" s="116"/>
      <c r="M638" s="123" t="s">
        <v>1564</v>
      </c>
      <c r="N638" s="75"/>
      <c r="O638" s="75"/>
      <c r="P638" s="75"/>
      <c r="Q638" s="116" t="s">
        <v>227</v>
      </c>
      <c r="R638" s="75"/>
      <c r="S638" s="75"/>
      <c r="T638" s="75"/>
      <c r="U638" s="267"/>
      <c r="V638" s="117" t="s">
        <v>966</v>
      </c>
      <c r="W638" s="117"/>
      <c r="X638" s="75"/>
      <c r="Y638" s="75"/>
      <c r="Z638" s="75"/>
      <c r="AA638" s="75"/>
      <c r="AB638" s="75"/>
      <c r="AC638" s="75"/>
      <c r="AD638" s="75"/>
      <c r="AE638" s="75"/>
    </row>
    <row r="639" spans="1:31" s="15" customFormat="1" ht="86.25" customHeight="1">
      <c r="A639" s="117"/>
      <c r="B639" s="8"/>
      <c r="C639" s="116" t="s">
        <v>1348</v>
      </c>
      <c r="D639" s="273" t="s">
        <v>1349</v>
      </c>
      <c r="E639" s="273" t="s">
        <v>1350</v>
      </c>
      <c r="F639" s="273"/>
      <c r="G639" s="107"/>
      <c r="H639" s="107"/>
      <c r="I639" s="107"/>
      <c r="J639" s="298" t="s">
        <v>1737</v>
      </c>
      <c r="K639" s="116" t="s">
        <v>1562</v>
      </c>
      <c r="L639" s="116"/>
      <c r="M639" s="123" t="s">
        <v>1565</v>
      </c>
      <c r="N639" s="75"/>
      <c r="O639" s="75"/>
      <c r="P639" s="75"/>
      <c r="Q639" s="116" t="s">
        <v>227</v>
      </c>
      <c r="R639" s="75"/>
      <c r="S639" s="75"/>
      <c r="T639" s="75"/>
      <c r="U639" s="266" t="s">
        <v>966</v>
      </c>
      <c r="V639" s="117" t="s">
        <v>966</v>
      </c>
      <c r="W639" s="117"/>
      <c r="X639" s="75"/>
      <c r="Y639" s="75"/>
      <c r="Z639" s="75"/>
      <c r="AA639" s="75"/>
      <c r="AB639" s="75"/>
      <c r="AC639" s="75"/>
      <c r="AD639" s="75"/>
      <c r="AE639" s="75"/>
    </row>
    <row r="640" spans="1:31" s="15" customFormat="1" ht="93.75" customHeight="1">
      <c r="A640" s="117"/>
      <c r="B640" s="8"/>
      <c r="C640" s="116" t="s">
        <v>1351</v>
      </c>
      <c r="D640" s="273"/>
      <c r="E640" s="273"/>
      <c r="F640" s="273"/>
      <c r="G640" s="108"/>
      <c r="H640" s="108"/>
      <c r="I640" s="108"/>
      <c r="J640" s="299"/>
      <c r="K640" s="116" t="s">
        <v>1562</v>
      </c>
      <c r="L640" s="116"/>
      <c r="M640" s="123" t="s">
        <v>1566</v>
      </c>
      <c r="N640" s="75"/>
      <c r="O640" s="75"/>
      <c r="P640" s="75"/>
      <c r="Q640" s="116" t="s">
        <v>227</v>
      </c>
      <c r="R640" s="75"/>
      <c r="S640" s="75"/>
      <c r="T640" s="75"/>
      <c r="U640" s="303"/>
      <c r="V640" s="117" t="s">
        <v>966</v>
      </c>
      <c r="W640" s="117"/>
      <c r="X640" s="75"/>
      <c r="Y640" s="75"/>
      <c r="Z640" s="75"/>
      <c r="AA640" s="75"/>
      <c r="AB640" s="75"/>
      <c r="AC640" s="75"/>
      <c r="AD640" s="75"/>
      <c r="AE640" s="75"/>
    </row>
    <row r="641" spans="1:31" s="15" customFormat="1" ht="86.25" customHeight="1">
      <c r="A641" s="117"/>
      <c r="B641" s="8"/>
      <c r="C641" s="116" t="s">
        <v>1352</v>
      </c>
      <c r="D641" s="273"/>
      <c r="E641" s="273"/>
      <c r="F641" s="273"/>
      <c r="G641" s="108"/>
      <c r="H641" s="108"/>
      <c r="I641" s="108"/>
      <c r="J641" s="299"/>
      <c r="K641" s="116" t="s">
        <v>1562</v>
      </c>
      <c r="L641" s="116"/>
      <c r="M641" s="123" t="s">
        <v>1567</v>
      </c>
      <c r="N641" s="75"/>
      <c r="O641" s="75"/>
      <c r="P641" s="75"/>
      <c r="Q641" s="116" t="s">
        <v>227</v>
      </c>
      <c r="R641" s="75"/>
      <c r="S641" s="75"/>
      <c r="T641" s="75"/>
      <c r="U641" s="303"/>
      <c r="V641" s="117"/>
      <c r="W641" s="117" t="s">
        <v>966</v>
      </c>
      <c r="X641" s="75"/>
      <c r="Y641" s="75"/>
      <c r="Z641" s="75"/>
      <c r="AA641" s="75"/>
      <c r="AB641" s="75"/>
      <c r="AC641" s="75"/>
      <c r="AD641" s="75"/>
      <c r="AE641" s="75"/>
    </row>
    <row r="642" spans="1:31" s="15" customFormat="1" ht="86.25" customHeight="1">
      <c r="A642" s="117"/>
      <c r="B642" s="8"/>
      <c r="C642" s="116" t="s">
        <v>1353</v>
      </c>
      <c r="D642" s="273"/>
      <c r="E642" s="273"/>
      <c r="F642" s="273"/>
      <c r="G642" s="108"/>
      <c r="H642" s="108"/>
      <c r="I642" s="108"/>
      <c r="J642" s="299"/>
      <c r="K642" s="116" t="s">
        <v>1562</v>
      </c>
      <c r="L642" s="116"/>
      <c r="M642" s="123" t="s">
        <v>1568</v>
      </c>
      <c r="N642" s="75"/>
      <c r="O642" s="75"/>
      <c r="P642" s="75"/>
      <c r="Q642" s="116" t="s">
        <v>227</v>
      </c>
      <c r="R642" s="75"/>
      <c r="S642" s="75"/>
      <c r="T642" s="75"/>
      <c r="U642" s="303"/>
      <c r="V642" s="117"/>
      <c r="W642" s="117" t="s">
        <v>966</v>
      </c>
      <c r="X642" s="75"/>
      <c r="Y642" s="75"/>
      <c r="Z642" s="75"/>
      <c r="AA642" s="75"/>
      <c r="AB642" s="75"/>
      <c r="AC642" s="75"/>
      <c r="AD642" s="75"/>
      <c r="AE642" s="75"/>
    </row>
    <row r="643" spans="1:31" s="2" customFormat="1" ht="81" customHeight="1">
      <c r="A643" s="123"/>
      <c r="B643" s="135"/>
      <c r="C643" s="116" t="s">
        <v>1354</v>
      </c>
      <c r="D643" s="273"/>
      <c r="E643" s="273"/>
      <c r="F643" s="273"/>
      <c r="G643" s="109"/>
      <c r="H643" s="109"/>
      <c r="I643" s="109"/>
      <c r="J643" s="300"/>
      <c r="K643" s="116" t="s">
        <v>1562</v>
      </c>
      <c r="L643" s="116"/>
      <c r="M643" s="123" t="s">
        <v>1569</v>
      </c>
      <c r="N643" s="44"/>
      <c r="O643" s="44"/>
      <c r="P643" s="44"/>
      <c r="Q643" s="116" t="s">
        <v>227</v>
      </c>
      <c r="R643" s="116"/>
      <c r="S643" s="123"/>
      <c r="T643" s="123"/>
      <c r="U643" s="267"/>
      <c r="V643" s="116"/>
      <c r="W643" s="116" t="s">
        <v>966</v>
      </c>
      <c r="X643" s="116"/>
      <c r="Y643" s="116"/>
      <c r="Z643" s="116"/>
      <c r="AA643" s="116"/>
      <c r="AB643" s="44"/>
      <c r="AC643" s="44"/>
      <c r="AD643" s="44"/>
      <c r="AE643" s="44"/>
    </row>
    <row r="644" spans="1:31" s="2" customFormat="1" ht="63">
      <c r="A644" s="123"/>
      <c r="B644" s="135"/>
      <c r="C644" s="116" t="s">
        <v>1355</v>
      </c>
      <c r="D644" s="116" t="s">
        <v>1356</v>
      </c>
      <c r="E644" s="116" t="s">
        <v>1357</v>
      </c>
      <c r="F644" s="116" t="s">
        <v>1738</v>
      </c>
      <c r="G644" s="116"/>
      <c r="H644" s="116"/>
      <c r="I644" s="116"/>
      <c r="J644" s="129" t="s">
        <v>1739</v>
      </c>
      <c r="K644" s="116" t="s">
        <v>1562</v>
      </c>
      <c r="L644" s="116"/>
      <c r="M644" s="123" t="s">
        <v>1570</v>
      </c>
      <c r="N644" s="44"/>
      <c r="O644" s="44"/>
      <c r="P644" s="44"/>
      <c r="Q644" s="116" t="s">
        <v>227</v>
      </c>
      <c r="R644" s="116" t="s">
        <v>966</v>
      </c>
      <c r="S644" s="123"/>
      <c r="T644" s="123"/>
      <c r="U644" s="116"/>
      <c r="V644" s="116" t="s">
        <v>966</v>
      </c>
      <c r="W644" s="116"/>
      <c r="X644" s="116"/>
      <c r="Y644" s="116"/>
      <c r="Z644" s="116"/>
      <c r="AA644" s="116"/>
      <c r="AB644" s="44"/>
      <c r="AC644" s="44"/>
      <c r="AD644" s="44"/>
      <c r="AE644" s="44"/>
    </row>
    <row r="645" spans="1:31" s="2" customFormat="1" ht="66" customHeight="1">
      <c r="A645" s="123"/>
      <c r="B645" s="135"/>
      <c r="C645" s="107" t="s">
        <v>1364</v>
      </c>
      <c r="D645" s="54" t="s">
        <v>1365</v>
      </c>
      <c r="E645" s="54" t="s">
        <v>1366</v>
      </c>
      <c r="F645" s="54" t="s">
        <v>1740</v>
      </c>
      <c r="G645" s="54" t="s">
        <v>966</v>
      </c>
      <c r="H645" s="54" t="s">
        <v>966</v>
      </c>
      <c r="I645" s="54"/>
      <c r="J645" s="110" t="s">
        <v>1741</v>
      </c>
      <c r="K645" s="54" t="s">
        <v>1562</v>
      </c>
      <c r="L645" s="54"/>
      <c r="M645" s="123" t="s">
        <v>1571</v>
      </c>
      <c r="N645" s="44"/>
      <c r="O645" s="44"/>
      <c r="P645" s="44"/>
      <c r="Q645" s="116" t="s">
        <v>227</v>
      </c>
      <c r="R645" s="116"/>
      <c r="S645" s="123" t="s">
        <v>966</v>
      </c>
      <c r="T645" s="123"/>
      <c r="U645" s="116"/>
      <c r="V645" s="116" t="s">
        <v>966</v>
      </c>
      <c r="W645" s="116"/>
      <c r="X645" s="116"/>
      <c r="Y645" s="116"/>
      <c r="Z645" s="116"/>
      <c r="AA645" s="116"/>
      <c r="AB645" s="44"/>
      <c r="AC645" s="44"/>
      <c r="AD645" s="44"/>
      <c r="AE645" s="44"/>
    </row>
    <row r="646" spans="1:31" s="2" customFormat="1" ht="63">
      <c r="A646" s="123"/>
      <c r="B646" s="135"/>
      <c r="C646" s="116" t="s">
        <v>1417</v>
      </c>
      <c r="D646" s="116" t="s">
        <v>1356</v>
      </c>
      <c r="E646" s="116" t="s">
        <v>1418</v>
      </c>
      <c r="F646" s="116" t="s">
        <v>1738</v>
      </c>
      <c r="G646" s="116"/>
      <c r="H646" s="116"/>
      <c r="I646" s="116"/>
      <c r="J646" s="129" t="s">
        <v>1739</v>
      </c>
      <c r="K646" s="116" t="s">
        <v>1540</v>
      </c>
      <c r="L646" s="116"/>
      <c r="M646" s="123"/>
      <c r="N646" s="44"/>
      <c r="O646" s="44"/>
      <c r="P646" s="116" t="s">
        <v>2</v>
      </c>
      <c r="Q646" s="44"/>
      <c r="R646" s="116" t="s">
        <v>966</v>
      </c>
      <c r="S646" s="123"/>
      <c r="T646" s="123"/>
      <c r="U646" s="116"/>
      <c r="V646" s="116" t="s">
        <v>966</v>
      </c>
      <c r="W646" s="116"/>
      <c r="X646" s="116"/>
      <c r="Y646" s="116"/>
      <c r="Z646" s="116"/>
      <c r="AA646" s="116"/>
      <c r="AB646" s="44"/>
      <c r="AC646" s="44"/>
      <c r="AD646" s="44"/>
      <c r="AE646" s="44"/>
    </row>
    <row r="647" spans="1:31" s="2" customFormat="1" ht="80.25" customHeight="1">
      <c r="A647" s="123"/>
      <c r="B647" s="135"/>
      <c r="C647" s="116" t="s">
        <v>1018</v>
      </c>
      <c r="D647" s="273" t="s">
        <v>1427</v>
      </c>
      <c r="E647" s="273" t="s">
        <v>1428</v>
      </c>
      <c r="F647" s="273" t="s">
        <v>1736</v>
      </c>
      <c r="G647" s="107" t="s">
        <v>966</v>
      </c>
      <c r="H647" s="107"/>
      <c r="I647" s="107"/>
      <c r="J647" s="301">
        <v>386390259</v>
      </c>
      <c r="K647" s="116" t="s">
        <v>1634</v>
      </c>
      <c r="L647" s="116"/>
      <c r="M647" s="123"/>
      <c r="N647" s="44"/>
      <c r="O647" s="44"/>
      <c r="P647" s="44"/>
      <c r="Q647" s="116" t="s">
        <v>227</v>
      </c>
      <c r="R647" s="116"/>
      <c r="S647" s="123"/>
      <c r="T647" s="123"/>
      <c r="U647" s="268" t="s">
        <v>966</v>
      </c>
      <c r="V647" s="116" t="s">
        <v>966</v>
      </c>
      <c r="W647" s="116"/>
      <c r="X647" s="116"/>
      <c r="Y647" s="116"/>
      <c r="Z647" s="116"/>
      <c r="AA647" s="116"/>
      <c r="AB647" s="44"/>
      <c r="AC647" s="44"/>
      <c r="AD647" s="44"/>
      <c r="AE647" s="44"/>
    </row>
    <row r="648" spans="1:31" s="2" customFormat="1" ht="63">
      <c r="A648" s="123"/>
      <c r="B648" s="135"/>
      <c r="C648" s="116" t="s">
        <v>1335</v>
      </c>
      <c r="D648" s="273"/>
      <c r="E648" s="273"/>
      <c r="F648" s="273"/>
      <c r="G648" s="109"/>
      <c r="H648" s="109"/>
      <c r="I648" s="109"/>
      <c r="J648" s="302"/>
      <c r="K648" s="116" t="s">
        <v>1634</v>
      </c>
      <c r="L648" s="116"/>
      <c r="M648" s="123"/>
      <c r="N648" s="44"/>
      <c r="O648" s="44"/>
      <c r="P648" s="44"/>
      <c r="Q648" s="116" t="s">
        <v>227</v>
      </c>
      <c r="R648" s="116"/>
      <c r="S648" s="123"/>
      <c r="T648" s="123"/>
      <c r="U648" s="269"/>
      <c r="V648" s="116" t="s">
        <v>966</v>
      </c>
      <c r="W648" s="116"/>
      <c r="X648" s="116"/>
      <c r="Y648" s="116"/>
      <c r="Z648" s="116"/>
      <c r="AA648" s="116"/>
      <c r="AB648" s="44"/>
      <c r="AC648" s="44"/>
      <c r="AD648" s="44"/>
      <c r="AE648" s="44"/>
    </row>
    <row r="649" spans="1:31" s="2" customFormat="1" ht="63">
      <c r="A649" s="123"/>
      <c r="B649" s="135"/>
      <c r="C649" s="116" t="s">
        <v>1133</v>
      </c>
      <c r="D649" s="268" t="s">
        <v>1431</v>
      </c>
      <c r="E649" s="268" t="s">
        <v>1432</v>
      </c>
      <c r="F649" s="268" t="s">
        <v>1738</v>
      </c>
      <c r="G649" s="107"/>
      <c r="H649" s="107"/>
      <c r="I649" s="107"/>
      <c r="J649" s="271" t="s">
        <v>1739</v>
      </c>
      <c r="K649" s="116" t="s">
        <v>1634</v>
      </c>
      <c r="L649" s="116"/>
      <c r="M649" s="123"/>
      <c r="N649" s="44"/>
      <c r="O649" s="44"/>
      <c r="P649" s="44"/>
      <c r="Q649" s="116" t="s">
        <v>227</v>
      </c>
      <c r="R649" s="268" t="s">
        <v>966</v>
      </c>
      <c r="S649" s="123"/>
      <c r="T649" s="123"/>
      <c r="U649" s="116"/>
      <c r="V649" s="116" t="s">
        <v>966</v>
      </c>
      <c r="W649" s="116"/>
      <c r="X649" s="116"/>
      <c r="Y649" s="116"/>
      <c r="Z649" s="116"/>
      <c r="AA649" s="116"/>
      <c r="AB649" s="44"/>
      <c r="AC649" s="44"/>
      <c r="AD649" s="44"/>
      <c r="AE649" s="44"/>
    </row>
    <row r="650" spans="1:31" s="2" customFormat="1" ht="63">
      <c r="A650" s="123"/>
      <c r="B650" s="135"/>
      <c r="C650" s="116" t="s">
        <v>1132</v>
      </c>
      <c r="D650" s="270"/>
      <c r="E650" s="270"/>
      <c r="F650" s="270"/>
      <c r="G650" s="108"/>
      <c r="H650" s="108"/>
      <c r="I650" s="108"/>
      <c r="J650" s="287"/>
      <c r="K650" s="116" t="s">
        <v>1634</v>
      </c>
      <c r="L650" s="116"/>
      <c r="M650" s="123"/>
      <c r="N650" s="44"/>
      <c r="O650" s="44"/>
      <c r="P650" s="44"/>
      <c r="Q650" s="116" t="s">
        <v>227</v>
      </c>
      <c r="R650" s="270"/>
      <c r="S650" s="123"/>
      <c r="T650" s="123"/>
      <c r="U650" s="116"/>
      <c r="V650" s="116" t="s">
        <v>966</v>
      </c>
      <c r="W650" s="116"/>
      <c r="X650" s="116"/>
      <c r="Y650" s="116"/>
      <c r="Z650" s="116"/>
      <c r="AA650" s="116"/>
      <c r="AB650" s="44"/>
      <c r="AC650" s="44"/>
      <c r="AD650" s="44"/>
      <c r="AE650" s="44"/>
    </row>
    <row r="651" spans="1:31" s="2" customFormat="1" ht="45.75" customHeight="1">
      <c r="A651" s="123"/>
      <c r="B651" s="135"/>
      <c r="C651" s="116" t="s">
        <v>1433</v>
      </c>
      <c r="D651" s="270"/>
      <c r="E651" s="270"/>
      <c r="F651" s="270"/>
      <c r="G651" s="108"/>
      <c r="H651" s="108"/>
      <c r="I651" s="108"/>
      <c r="J651" s="287"/>
      <c r="K651" s="116" t="s">
        <v>1634</v>
      </c>
      <c r="L651" s="116"/>
      <c r="M651" s="123"/>
      <c r="N651" s="44"/>
      <c r="O651" s="44"/>
      <c r="P651" s="44"/>
      <c r="Q651" s="116" t="s">
        <v>227</v>
      </c>
      <c r="R651" s="270"/>
      <c r="S651" s="123"/>
      <c r="T651" s="123"/>
      <c r="U651" s="116"/>
      <c r="V651" s="116" t="s">
        <v>966</v>
      </c>
      <c r="W651" s="116"/>
      <c r="X651" s="116"/>
      <c r="Y651" s="116"/>
      <c r="Z651" s="116"/>
      <c r="AA651" s="116"/>
      <c r="AB651" s="44"/>
      <c r="AC651" s="44"/>
      <c r="AD651" s="44"/>
      <c r="AE651" s="44"/>
    </row>
    <row r="652" spans="1:31" s="2" customFormat="1" ht="63">
      <c r="A652" s="123"/>
      <c r="B652" s="135"/>
      <c r="C652" s="116" t="s">
        <v>1434</v>
      </c>
      <c r="D652" s="270"/>
      <c r="E652" s="270"/>
      <c r="F652" s="270"/>
      <c r="G652" s="108"/>
      <c r="H652" s="108"/>
      <c r="I652" s="108"/>
      <c r="J652" s="287"/>
      <c r="K652" s="116" t="s">
        <v>1634</v>
      </c>
      <c r="L652" s="116"/>
      <c r="M652" s="123"/>
      <c r="N652" s="44"/>
      <c r="O652" s="44"/>
      <c r="P652" s="44"/>
      <c r="Q652" s="116" t="s">
        <v>227</v>
      </c>
      <c r="R652" s="270"/>
      <c r="S652" s="123"/>
      <c r="T652" s="123"/>
      <c r="U652" s="116"/>
      <c r="V652" s="116"/>
      <c r="W652" s="116" t="s">
        <v>966</v>
      </c>
      <c r="X652" s="116"/>
      <c r="Y652" s="116"/>
      <c r="Z652" s="116"/>
      <c r="AA652" s="116"/>
      <c r="AB652" s="44"/>
      <c r="AC652" s="44"/>
      <c r="AD652" s="44"/>
      <c r="AE652" s="44"/>
    </row>
    <row r="653" spans="1:31" s="2" customFormat="1" ht="84" customHeight="1">
      <c r="A653" s="123"/>
      <c r="B653" s="135"/>
      <c r="C653" s="116" t="s">
        <v>1435</v>
      </c>
      <c r="D653" s="270"/>
      <c r="E653" s="270"/>
      <c r="F653" s="270"/>
      <c r="G653" s="108"/>
      <c r="H653" s="108"/>
      <c r="I653" s="108"/>
      <c r="J653" s="287"/>
      <c r="K653" s="116" t="s">
        <v>1634</v>
      </c>
      <c r="L653" s="116"/>
      <c r="M653" s="123"/>
      <c r="N653" s="44"/>
      <c r="O653" s="44"/>
      <c r="P653" s="44"/>
      <c r="Q653" s="116" t="s">
        <v>3</v>
      </c>
      <c r="R653" s="270"/>
      <c r="S653" s="123"/>
      <c r="T653" s="123"/>
      <c r="U653" s="116"/>
      <c r="V653" s="116"/>
      <c r="W653" s="116" t="s">
        <v>966</v>
      </c>
      <c r="X653" s="116"/>
      <c r="Y653" s="116"/>
      <c r="Z653" s="116"/>
      <c r="AA653" s="116"/>
      <c r="AB653" s="44"/>
      <c r="AC653" s="44"/>
      <c r="AD653" s="44"/>
      <c r="AE653" s="44"/>
    </row>
    <row r="654" spans="1:31" s="2" customFormat="1" ht="77.25" customHeight="1">
      <c r="A654" s="123"/>
      <c r="B654" s="135"/>
      <c r="C654" s="116" t="s">
        <v>1436</v>
      </c>
      <c r="D654" s="269"/>
      <c r="E654" s="269"/>
      <c r="F654" s="269"/>
      <c r="G654" s="109"/>
      <c r="H654" s="109"/>
      <c r="I654" s="109"/>
      <c r="J654" s="288"/>
      <c r="K654" s="116" t="s">
        <v>1634</v>
      </c>
      <c r="L654" s="116"/>
      <c r="M654" s="123"/>
      <c r="N654" s="44"/>
      <c r="O654" s="44"/>
      <c r="P654" s="44"/>
      <c r="Q654" s="116" t="s">
        <v>3</v>
      </c>
      <c r="R654" s="269"/>
      <c r="S654" s="123"/>
      <c r="T654" s="123"/>
      <c r="U654" s="116"/>
      <c r="V654" s="116"/>
      <c r="W654" s="116" t="s">
        <v>966</v>
      </c>
      <c r="X654" s="116"/>
      <c r="Y654" s="116"/>
      <c r="Z654" s="116"/>
      <c r="AA654" s="116"/>
      <c r="AB654" s="44"/>
      <c r="AC654" s="44"/>
      <c r="AD654" s="44"/>
      <c r="AE654" s="44"/>
    </row>
    <row r="655" spans="1:31" s="2" customFormat="1" ht="63">
      <c r="A655" s="123"/>
      <c r="B655" s="135"/>
      <c r="C655" s="116" t="s">
        <v>1439</v>
      </c>
      <c r="D655" s="116" t="s">
        <v>1440</v>
      </c>
      <c r="E655" s="116" t="s">
        <v>1441</v>
      </c>
      <c r="F655" s="116"/>
      <c r="G655" s="116"/>
      <c r="H655" s="116"/>
      <c r="I655" s="116"/>
      <c r="J655" s="130" t="s">
        <v>1742</v>
      </c>
      <c r="K655" s="116" t="s">
        <v>1634</v>
      </c>
      <c r="L655" s="116"/>
      <c r="M655" s="123"/>
      <c r="N655" s="44"/>
      <c r="O655" s="44"/>
      <c r="P655" s="44"/>
      <c r="Q655" s="116" t="s">
        <v>3</v>
      </c>
      <c r="R655" s="116"/>
      <c r="S655" s="123"/>
      <c r="T655" s="123"/>
      <c r="U655" s="116" t="s">
        <v>966</v>
      </c>
      <c r="V655" s="116"/>
      <c r="W655" s="116" t="s">
        <v>966</v>
      </c>
      <c r="X655" s="116"/>
      <c r="Y655" s="116"/>
      <c r="Z655" s="116"/>
      <c r="AA655" s="116"/>
      <c r="AB655" s="44"/>
      <c r="AC655" s="44"/>
      <c r="AD655" s="44"/>
      <c r="AE655" s="44"/>
    </row>
    <row r="656" spans="1:31" s="2" customFormat="1" ht="92.25" customHeight="1">
      <c r="A656" s="123"/>
      <c r="B656" s="135"/>
      <c r="C656" s="116" t="s">
        <v>1442</v>
      </c>
      <c r="D656" s="116" t="s">
        <v>1636</v>
      </c>
      <c r="E656" s="116" t="s">
        <v>1432</v>
      </c>
      <c r="F656" s="46" t="s">
        <v>1738</v>
      </c>
      <c r="G656" s="46"/>
      <c r="H656" s="46"/>
      <c r="I656" s="46"/>
      <c r="J656" s="116" t="s">
        <v>1738</v>
      </c>
      <c r="K656" s="116" t="s">
        <v>1634</v>
      </c>
      <c r="L656" s="116"/>
      <c r="M656" s="123"/>
      <c r="N656" s="44"/>
      <c r="O656" s="44"/>
      <c r="P656" s="44"/>
      <c r="Q656" s="116" t="s">
        <v>3</v>
      </c>
      <c r="R656" s="116" t="s">
        <v>966</v>
      </c>
      <c r="S656" s="123"/>
      <c r="T656" s="123"/>
      <c r="U656" s="116"/>
      <c r="V656" s="116"/>
      <c r="W656" s="116" t="s">
        <v>966</v>
      </c>
      <c r="X656" s="116"/>
      <c r="Y656" s="116"/>
      <c r="Z656" s="116"/>
      <c r="AA656" s="116"/>
      <c r="AB656" s="44"/>
      <c r="AC656" s="44"/>
      <c r="AD656" s="44"/>
      <c r="AE656" s="44"/>
    </row>
    <row r="657" spans="1:31" s="2" customFormat="1" ht="73.5" customHeight="1">
      <c r="A657" s="123"/>
      <c r="B657" s="135"/>
      <c r="C657" s="116" t="s">
        <v>1443</v>
      </c>
      <c r="D657" s="116" t="s">
        <v>1444</v>
      </c>
      <c r="E657" s="116" t="s">
        <v>1445</v>
      </c>
      <c r="F657" s="46" t="s">
        <v>1743</v>
      </c>
      <c r="G657" s="46"/>
      <c r="H657" s="46"/>
      <c r="I657" s="46"/>
      <c r="J657" s="98" t="s">
        <v>1744</v>
      </c>
      <c r="K657" s="116" t="s">
        <v>1634</v>
      </c>
      <c r="L657" s="116"/>
      <c r="M657" s="123"/>
      <c r="N657" s="44"/>
      <c r="O657" s="44"/>
      <c r="P657" s="44"/>
      <c r="Q657" s="116" t="s">
        <v>3</v>
      </c>
      <c r="R657" s="116"/>
      <c r="S657" s="123" t="s">
        <v>966</v>
      </c>
      <c r="T657" s="123"/>
      <c r="U657" s="116"/>
      <c r="V657" s="116"/>
      <c r="W657" s="116"/>
      <c r="X657" s="116"/>
      <c r="Y657" s="116" t="s">
        <v>966</v>
      </c>
      <c r="Z657" s="116"/>
      <c r="AA657" s="116"/>
      <c r="AB657" s="44"/>
      <c r="AC657" s="44"/>
      <c r="AD657" s="44"/>
      <c r="AE657" s="44"/>
    </row>
    <row r="658" spans="1:31" s="15" customFormat="1" ht="31.5">
      <c r="A658" s="117">
        <v>47</v>
      </c>
      <c r="B658" s="8" t="s">
        <v>973</v>
      </c>
      <c r="C658" s="118">
        <f>COUNTA(C659:C661)</f>
        <v>3</v>
      </c>
      <c r="D658" s="117">
        <f t="shared" ref="D658:AA658" si="57">COUNTA(D659:D661)</f>
        <v>2</v>
      </c>
      <c r="E658" s="117"/>
      <c r="F658" s="117"/>
      <c r="G658" s="117">
        <f t="shared" si="57"/>
        <v>2</v>
      </c>
      <c r="H658" s="117">
        <f t="shared" si="57"/>
        <v>0</v>
      </c>
      <c r="I658" s="117">
        <f t="shared" si="57"/>
        <v>0</v>
      </c>
      <c r="J658" s="117"/>
      <c r="K658" s="117"/>
      <c r="L658" s="117"/>
      <c r="M658" s="117"/>
      <c r="N658" s="117">
        <f t="shared" si="57"/>
        <v>0</v>
      </c>
      <c r="O658" s="117">
        <f t="shared" si="57"/>
        <v>0</v>
      </c>
      <c r="P658" s="117">
        <f t="shared" si="57"/>
        <v>0</v>
      </c>
      <c r="Q658" s="117">
        <f t="shared" si="57"/>
        <v>3</v>
      </c>
      <c r="R658" s="117">
        <f t="shared" si="57"/>
        <v>0</v>
      </c>
      <c r="S658" s="117">
        <f t="shared" si="57"/>
        <v>0</v>
      </c>
      <c r="T658" s="117">
        <f t="shared" si="57"/>
        <v>0</v>
      </c>
      <c r="U658" s="117">
        <f t="shared" si="57"/>
        <v>2</v>
      </c>
      <c r="V658" s="117">
        <f t="shared" si="57"/>
        <v>2</v>
      </c>
      <c r="W658" s="117">
        <f t="shared" si="57"/>
        <v>1</v>
      </c>
      <c r="X658" s="117">
        <f t="shared" si="57"/>
        <v>0</v>
      </c>
      <c r="Y658" s="117">
        <f t="shared" si="57"/>
        <v>0</v>
      </c>
      <c r="Z658" s="117">
        <f t="shared" si="57"/>
        <v>0</v>
      </c>
      <c r="AA658" s="117">
        <f t="shared" si="57"/>
        <v>0</v>
      </c>
      <c r="AB658" s="75"/>
      <c r="AC658" s="75"/>
      <c r="AD658" s="75"/>
      <c r="AE658" s="75"/>
    </row>
    <row r="659" spans="1:31" s="15" customFormat="1" ht="91.5" customHeight="1">
      <c r="A659" s="117"/>
      <c r="B659" s="8"/>
      <c r="C659" s="116" t="s">
        <v>1267</v>
      </c>
      <c r="D659" s="116" t="s">
        <v>1269</v>
      </c>
      <c r="E659" s="135" t="s">
        <v>1268</v>
      </c>
      <c r="F659" s="123" t="s">
        <v>1823</v>
      </c>
      <c r="G659" s="123" t="s">
        <v>966</v>
      </c>
      <c r="H659" s="123"/>
      <c r="I659" s="123"/>
      <c r="J659" s="133" t="s">
        <v>1745</v>
      </c>
      <c r="K659" s="135" t="s">
        <v>1591</v>
      </c>
      <c r="L659" s="135"/>
      <c r="M659" s="117" t="s">
        <v>1592</v>
      </c>
      <c r="N659" s="75"/>
      <c r="O659" s="75"/>
      <c r="P659" s="75"/>
      <c r="Q659" s="116" t="s">
        <v>3</v>
      </c>
      <c r="R659" s="75"/>
      <c r="S659" s="75"/>
      <c r="T659" s="75"/>
      <c r="U659" s="117" t="s">
        <v>966</v>
      </c>
      <c r="V659" s="117" t="s">
        <v>966</v>
      </c>
      <c r="W659" s="75"/>
      <c r="X659" s="75"/>
      <c r="Y659" s="75"/>
      <c r="Z659" s="75"/>
      <c r="AA659" s="75"/>
      <c r="AB659" s="75"/>
      <c r="AC659" s="75"/>
      <c r="AD659" s="75"/>
      <c r="AE659" s="75"/>
    </row>
    <row r="660" spans="1:31" s="15" customFormat="1" ht="93.75" customHeight="1">
      <c r="A660" s="117"/>
      <c r="B660" s="8"/>
      <c r="C660" s="107" t="s">
        <v>1084</v>
      </c>
      <c r="D660" s="268" t="s">
        <v>1370</v>
      </c>
      <c r="E660" s="268" t="s">
        <v>1371</v>
      </c>
      <c r="F660" s="266" t="s">
        <v>1824</v>
      </c>
      <c r="G660" s="114"/>
      <c r="H660" s="114"/>
      <c r="I660" s="114"/>
      <c r="J660" s="296"/>
      <c r="K660" s="116" t="s">
        <v>1562</v>
      </c>
      <c r="L660" s="116"/>
      <c r="M660" s="123" t="s">
        <v>1574</v>
      </c>
      <c r="N660" s="75"/>
      <c r="O660" s="75"/>
      <c r="P660" s="75"/>
      <c r="Q660" s="116" t="s">
        <v>227</v>
      </c>
      <c r="R660" s="75"/>
      <c r="S660" s="75"/>
      <c r="T660" s="75"/>
      <c r="U660" s="266" t="s">
        <v>966</v>
      </c>
      <c r="V660" s="117" t="s">
        <v>966</v>
      </c>
      <c r="W660" s="117"/>
      <c r="X660" s="75"/>
      <c r="Y660" s="75"/>
      <c r="Z660" s="75"/>
      <c r="AA660" s="75"/>
      <c r="AB660" s="75"/>
      <c r="AC660" s="75"/>
      <c r="AD660" s="75"/>
      <c r="AE660" s="75"/>
    </row>
    <row r="661" spans="1:31" s="17" customFormat="1" ht="85.5" customHeight="1">
      <c r="A661" s="117"/>
      <c r="B661" s="118"/>
      <c r="C661" s="116" t="s">
        <v>1372</v>
      </c>
      <c r="D661" s="269"/>
      <c r="E661" s="269"/>
      <c r="F661" s="267"/>
      <c r="G661" s="115" t="s">
        <v>966</v>
      </c>
      <c r="H661" s="115"/>
      <c r="I661" s="115"/>
      <c r="J661" s="297"/>
      <c r="K661" s="116" t="s">
        <v>1562</v>
      </c>
      <c r="L661" s="116"/>
      <c r="M661" s="123" t="s">
        <v>1575</v>
      </c>
      <c r="N661" s="117"/>
      <c r="O661" s="117"/>
      <c r="P661" s="117"/>
      <c r="Q661" s="116" t="s">
        <v>227</v>
      </c>
      <c r="R661" s="117"/>
      <c r="S661" s="117"/>
      <c r="T661" s="117"/>
      <c r="U661" s="267"/>
      <c r="V661" s="117"/>
      <c r="W661" s="117" t="s">
        <v>966</v>
      </c>
      <c r="X661" s="117"/>
      <c r="Y661" s="117"/>
      <c r="Z661" s="117"/>
      <c r="AA661" s="117"/>
      <c r="AB661" s="117"/>
      <c r="AC661" s="117"/>
      <c r="AD661" s="117"/>
      <c r="AE661" s="117"/>
    </row>
    <row r="662" spans="1:31" s="117" customFormat="1" ht="71.25" customHeight="1">
      <c r="A662" s="117">
        <v>48</v>
      </c>
      <c r="B662" s="118" t="s">
        <v>974</v>
      </c>
      <c r="C662" s="118">
        <f>COUNTA(C663:C671)</f>
        <v>6</v>
      </c>
      <c r="D662" s="117">
        <f t="shared" ref="D662:AA662" si="58">COUNTA(D663:D671)</f>
        <v>4</v>
      </c>
      <c r="G662" s="117">
        <f t="shared" si="58"/>
        <v>2</v>
      </c>
      <c r="H662" s="117">
        <f t="shared" si="58"/>
        <v>0</v>
      </c>
      <c r="I662" s="117">
        <f t="shared" si="58"/>
        <v>0</v>
      </c>
      <c r="N662" s="117">
        <f t="shared" si="58"/>
        <v>0</v>
      </c>
      <c r="O662" s="117">
        <f t="shared" si="58"/>
        <v>0</v>
      </c>
      <c r="P662" s="117">
        <f t="shared" si="58"/>
        <v>0</v>
      </c>
      <c r="Q662" s="117">
        <f t="shared" si="58"/>
        <v>6</v>
      </c>
      <c r="R662" s="117">
        <f t="shared" si="58"/>
        <v>0</v>
      </c>
      <c r="S662" s="117">
        <f t="shared" si="58"/>
        <v>1</v>
      </c>
      <c r="T662" s="117">
        <f t="shared" si="58"/>
        <v>0</v>
      </c>
      <c r="U662" s="117">
        <f t="shared" si="58"/>
        <v>3</v>
      </c>
      <c r="V662" s="117">
        <f t="shared" si="58"/>
        <v>6</v>
      </c>
      <c r="W662" s="117">
        <f t="shared" si="58"/>
        <v>0</v>
      </c>
      <c r="X662" s="117">
        <f t="shared" si="58"/>
        <v>0</v>
      </c>
      <c r="Y662" s="117">
        <f t="shared" si="58"/>
        <v>0</v>
      </c>
      <c r="Z662" s="117">
        <f t="shared" si="58"/>
        <v>0</v>
      </c>
      <c r="AA662" s="117">
        <f t="shared" si="58"/>
        <v>0</v>
      </c>
    </row>
    <row r="663" spans="1:31" s="15" customFormat="1">
      <c r="A663" s="117"/>
      <c r="B663" s="8"/>
      <c r="C663" s="116"/>
      <c r="D663" s="116"/>
      <c r="E663" s="116"/>
      <c r="F663" s="123"/>
      <c r="G663" s="123"/>
      <c r="H663" s="123"/>
      <c r="I663" s="123"/>
      <c r="J663" s="133"/>
      <c r="K663" s="116"/>
      <c r="L663" s="293"/>
      <c r="M663" s="117"/>
      <c r="N663" s="75"/>
      <c r="O663" s="75"/>
      <c r="P663" s="75"/>
      <c r="Q663" s="116"/>
      <c r="R663" s="75"/>
      <c r="S663" s="75"/>
      <c r="T663" s="75"/>
      <c r="U663" s="117"/>
      <c r="V663" s="117"/>
      <c r="W663" s="75"/>
      <c r="X663" s="75"/>
      <c r="Y663" s="75"/>
      <c r="Z663" s="75"/>
      <c r="AA663" s="75"/>
      <c r="AB663" s="75"/>
      <c r="AC663" s="75"/>
      <c r="AD663" s="75"/>
      <c r="AE663" s="75"/>
    </row>
    <row r="664" spans="1:31" s="15" customFormat="1">
      <c r="A664" s="117"/>
      <c r="B664" s="8"/>
      <c r="C664" s="116"/>
      <c r="D664" s="116"/>
      <c r="E664" s="116"/>
      <c r="F664" s="123"/>
      <c r="G664" s="123"/>
      <c r="H664" s="123"/>
      <c r="I664" s="123"/>
      <c r="J664" s="133"/>
      <c r="K664" s="116"/>
      <c r="L664" s="295"/>
      <c r="M664" s="117"/>
      <c r="N664" s="75"/>
      <c r="O664" s="75"/>
      <c r="P664" s="75"/>
      <c r="Q664" s="116"/>
      <c r="R664" s="117"/>
      <c r="S664" s="75"/>
      <c r="T664" s="75"/>
      <c r="U664" s="117"/>
      <c r="V664" s="117"/>
      <c r="W664" s="75"/>
      <c r="X664" s="75"/>
      <c r="Y664" s="75"/>
      <c r="Z664" s="75"/>
      <c r="AA664" s="75"/>
      <c r="AB664" s="75"/>
      <c r="AC664" s="75"/>
      <c r="AD664" s="75"/>
      <c r="AE664" s="75"/>
    </row>
    <row r="665" spans="1:31" s="15" customFormat="1">
      <c r="A665" s="117"/>
      <c r="B665" s="8"/>
      <c r="C665" s="116"/>
      <c r="D665" s="116"/>
      <c r="E665" s="116"/>
      <c r="F665" s="123"/>
      <c r="G665" s="123"/>
      <c r="H665" s="123"/>
      <c r="I665" s="123"/>
      <c r="J665" s="133"/>
      <c r="K665" s="116"/>
      <c r="L665" s="294"/>
      <c r="M665" s="117"/>
      <c r="N665" s="75"/>
      <c r="O665" s="75"/>
      <c r="P665" s="75"/>
      <c r="Q665" s="116"/>
      <c r="R665" s="75"/>
      <c r="S665" s="117"/>
      <c r="T665" s="117"/>
      <c r="U665" s="117"/>
      <c r="V665" s="117"/>
      <c r="W665" s="75"/>
      <c r="X665" s="75"/>
      <c r="Y665" s="75"/>
      <c r="Z665" s="75"/>
      <c r="AA665" s="75"/>
      <c r="AB665" s="75"/>
      <c r="AC665" s="75"/>
      <c r="AD665" s="75"/>
      <c r="AE665" s="75"/>
    </row>
    <row r="666" spans="1:31" s="15" customFormat="1" ht="63">
      <c r="A666" s="117"/>
      <c r="B666" s="8"/>
      <c r="C666" s="116" t="s">
        <v>1270</v>
      </c>
      <c r="D666" s="123" t="s">
        <v>1271</v>
      </c>
      <c r="E666" s="135" t="s">
        <v>1280</v>
      </c>
      <c r="F666" s="123" t="s">
        <v>1825</v>
      </c>
      <c r="G666" s="123"/>
      <c r="H666" s="123"/>
      <c r="I666" s="123"/>
      <c r="J666" s="133" t="s">
        <v>1746</v>
      </c>
      <c r="K666" s="135" t="s">
        <v>1591</v>
      </c>
      <c r="L666" s="135"/>
      <c r="M666" s="117" t="s">
        <v>1593</v>
      </c>
      <c r="N666" s="75"/>
      <c r="O666" s="75"/>
      <c r="P666" s="75"/>
      <c r="Q666" s="116" t="s">
        <v>3</v>
      </c>
      <c r="R666" s="75"/>
      <c r="S666" s="117"/>
      <c r="T666" s="117"/>
      <c r="U666" s="117" t="s">
        <v>966</v>
      </c>
      <c r="V666" s="117" t="s">
        <v>966</v>
      </c>
      <c r="W666" s="75"/>
      <c r="X666" s="75"/>
      <c r="Y666" s="75"/>
      <c r="Z666" s="75"/>
      <c r="AA666" s="75"/>
      <c r="AB666" s="75"/>
      <c r="AC666" s="75"/>
      <c r="AD666" s="75"/>
      <c r="AE666" s="75"/>
    </row>
    <row r="667" spans="1:31" s="15" customFormat="1" ht="63">
      <c r="A667" s="117"/>
      <c r="B667" s="8"/>
      <c r="C667" s="116" t="s">
        <v>1272</v>
      </c>
      <c r="D667" s="123" t="s">
        <v>1273</v>
      </c>
      <c r="E667" s="135" t="s">
        <v>1281</v>
      </c>
      <c r="F667" s="123" t="s">
        <v>1826</v>
      </c>
      <c r="G667" s="123"/>
      <c r="H667" s="123"/>
      <c r="I667" s="123"/>
      <c r="J667" s="133" t="s">
        <v>1747</v>
      </c>
      <c r="K667" s="135" t="s">
        <v>1591</v>
      </c>
      <c r="L667" s="135"/>
      <c r="M667" s="117">
        <v>57</v>
      </c>
      <c r="N667" s="75"/>
      <c r="O667" s="75"/>
      <c r="P667" s="75"/>
      <c r="Q667" s="116" t="s">
        <v>3</v>
      </c>
      <c r="R667" s="75"/>
      <c r="S667" s="117"/>
      <c r="T667" s="117"/>
      <c r="U667" s="117" t="s">
        <v>966</v>
      </c>
      <c r="V667" s="117" t="s">
        <v>966</v>
      </c>
      <c r="W667" s="75"/>
      <c r="X667" s="75"/>
      <c r="Y667" s="75"/>
      <c r="Z667" s="75"/>
      <c r="AA667" s="75"/>
      <c r="AB667" s="75"/>
      <c r="AC667" s="75"/>
      <c r="AD667" s="75"/>
      <c r="AE667" s="75"/>
    </row>
    <row r="668" spans="1:31" s="2" customFormat="1" ht="90.75" customHeight="1">
      <c r="A668" s="123"/>
      <c r="B668" s="135"/>
      <c r="C668" s="116" t="s">
        <v>1018</v>
      </c>
      <c r="D668" s="273" t="s">
        <v>1278</v>
      </c>
      <c r="E668" s="273" t="s">
        <v>1282</v>
      </c>
      <c r="F668" s="262" t="s">
        <v>1749</v>
      </c>
      <c r="G668" s="119"/>
      <c r="H668" s="119"/>
      <c r="I668" s="119"/>
      <c r="J668" s="271" t="s">
        <v>1748</v>
      </c>
      <c r="K668" s="135" t="s">
        <v>1595</v>
      </c>
      <c r="L668" s="135"/>
      <c r="M668" s="123" t="s">
        <v>1596</v>
      </c>
      <c r="N668" s="44"/>
      <c r="O668" s="44"/>
      <c r="P668" s="44"/>
      <c r="Q668" s="116" t="s">
        <v>227</v>
      </c>
      <c r="R668" s="116"/>
      <c r="S668" s="262" t="s">
        <v>966</v>
      </c>
      <c r="T668" s="123"/>
      <c r="U668" s="116"/>
      <c r="V668" s="116" t="s">
        <v>966</v>
      </c>
      <c r="W668" s="116"/>
      <c r="X668" s="116"/>
      <c r="Y668" s="116"/>
      <c r="Z668" s="116"/>
      <c r="AA668" s="116"/>
      <c r="AB668" s="44"/>
      <c r="AC668" s="44"/>
      <c r="AD668" s="44"/>
      <c r="AE668" s="44"/>
    </row>
    <row r="669" spans="1:31" s="2" customFormat="1" ht="90.75" customHeight="1">
      <c r="A669" s="123"/>
      <c r="B669" s="135"/>
      <c r="C669" s="116" t="s">
        <v>1279</v>
      </c>
      <c r="D669" s="273"/>
      <c r="E669" s="305"/>
      <c r="F669" s="286"/>
      <c r="G669" s="120" t="s">
        <v>966</v>
      </c>
      <c r="H669" s="120"/>
      <c r="I669" s="120"/>
      <c r="J669" s="287"/>
      <c r="K669" s="135" t="s">
        <v>1595</v>
      </c>
      <c r="L669" s="135"/>
      <c r="M669" s="123" t="s">
        <v>1597</v>
      </c>
      <c r="N669" s="44"/>
      <c r="O669" s="44"/>
      <c r="P669" s="44"/>
      <c r="Q669" s="116" t="s">
        <v>3</v>
      </c>
      <c r="R669" s="116"/>
      <c r="S669" s="286"/>
      <c r="T669" s="123"/>
      <c r="U669" s="116"/>
      <c r="V669" s="116" t="s">
        <v>966</v>
      </c>
      <c r="W669" s="116"/>
      <c r="X669" s="116"/>
      <c r="Y669" s="116"/>
      <c r="Z669" s="116"/>
      <c r="AA669" s="116"/>
      <c r="AB669" s="44"/>
      <c r="AC669" s="44"/>
      <c r="AD669" s="44"/>
      <c r="AE669" s="44"/>
    </row>
    <row r="670" spans="1:31" s="2" customFormat="1" ht="90.75" customHeight="1">
      <c r="A670" s="123"/>
      <c r="B670" s="135"/>
      <c r="C670" s="116" t="s">
        <v>1097</v>
      </c>
      <c r="D670" s="273"/>
      <c r="E670" s="305"/>
      <c r="F670" s="263"/>
      <c r="G670" s="121"/>
      <c r="H670" s="121"/>
      <c r="I670" s="121"/>
      <c r="J670" s="288"/>
      <c r="K670" s="135" t="s">
        <v>1595</v>
      </c>
      <c r="L670" s="135"/>
      <c r="M670" s="123" t="s">
        <v>1598</v>
      </c>
      <c r="N670" s="44"/>
      <c r="O670" s="44"/>
      <c r="P670" s="44"/>
      <c r="Q670" s="116" t="s">
        <v>3</v>
      </c>
      <c r="R670" s="116"/>
      <c r="S670" s="263"/>
      <c r="T670" s="123"/>
      <c r="U670" s="116"/>
      <c r="V670" s="116" t="s">
        <v>966</v>
      </c>
      <c r="W670" s="116"/>
      <c r="X670" s="116"/>
      <c r="Y670" s="116"/>
      <c r="Z670" s="116"/>
      <c r="AA670" s="116"/>
      <c r="AB670" s="44"/>
      <c r="AC670" s="44"/>
      <c r="AD670" s="44"/>
      <c r="AE670" s="44"/>
    </row>
    <row r="671" spans="1:31" s="2" customFormat="1" ht="90.75" customHeight="1">
      <c r="A671" s="123"/>
      <c r="B671" s="135"/>
      <c r="C671" s="116" t="s">
        <v>1367</v>
      </c>
      <c r="D671" s="116" t="s">
        <v>1368</v>
      </c>
      <c r="E671" s="116" t="s">
        <v>1369</v>
      </c>
      <c r="F671" s="96" t="s">
        <v>1827</v>
      </c>
      <c r="G671" s="96" t="s">
        <v>966</v>
      </c>
      <c r="H671" s="96"/>
      <c r="I671" s="96"/>
      <c r="J671" s="122"/>
      <c r="K671" s="116" t="s">
        <v>1562</v>
      </c>
      <c r="L671" s="116"/>
      <c r="M671" s="123">
        <v>57</v>
      </c>
      <c r="N671" s="44"/>
      <c r="O671" s="44"/>
      <c r="P671" s="44"/>
      <c r="Q671" s="116" t="s">
        <v>3</v>
      </c>
      <c r="R671" s="116"/>
      <c r="S671" s="123"/>
      <c r="T671" s="123"/>
      <c r="U671" s="116" t="s">
        <v>966</v>
      </c>
      <c r="V671" s="116" t="s">
        <v>966</v>
      </c>
      <c r="W671" s="116"/>
      <c r="X671" s="116"/>
      <c r="Y671" s="116"/>
      <c r="Z671" s="116"/>
      <c r="AA671" s="116"/>
      <c r="AB671" s="44"/>
      <c r="AC671" s="44"/>
      <c r="AD671" s="44"/>
      <c r="AE671" s="44"/>
    </row>
    <row r="672" spans="1:31" s="117" customFormat="1" ht="54" customHeight="1">
      <c r="A672" s="117">
        <v>49</v>
      </c>
      <c r="B672" s="118" t="s">
        <v>975</v>
      </c>
      <c r="C672" s="118">
        <f>COUNTA(C673:C678)</f>
        <v>6</v>
      </c>
      <c r="D672" s="117">
        <f t="shared" ref="D672:AA672" si="59">COUNTA(D673:D678)</f>
        <v>4</v>
      </c>
      <c r="G672" s="117">
        <f t="shared" si="59"/>
        <v>0</v>
      </c>
      <c r="H672" s="117">
        <f t="shared" si="59"/>
        <v>1</v>
      </c>
      <c r="I672" s="117">
        <f t="shared" si="59"/>
        <v>0</v>
      </c>
      <c r="N672" s="117">
        <f t="shared" si="59"/>
        <v>0</v>
      </c>
      <c r="O672" s="117">
        <f t="shared" si="59"/>
        <v>0</v>
      </c>
      <c r="P672" s="117">
        <f t="shared" si="59"/>
        <v>0</v>
      </c>
      <c r="Q672" s="117">
        <f t="shared" si="59"/>
        <v>6</v>
      </c>
      <c r="R672" s="117">
        <f t="shared" si="59"/>
        <v>1</v>
      </c>
      <c r="S672" s="117">
        <f t="shared" si="59"/>
        <v>1</v>
      </c>
      <c r="T672" s="117">
        <f t="shared" si="59"/>
        <v>0</v>
      </c>
      <c r="U672" s="117">
        <f t="shared" si="59"/>
        <v>2</v>
      </c>
      <c r="V672" s="117">
        <f t="shared" si="59"/>
        <v>6</v>
      </c>
      <c r="W672" s="117">
        <f t="shared" si="59"/>
        <v>0</v>
      </c>
      <c r="X672" s="117">
        <f t="shared" si="59"/>
        <v>0</v>
      </c>
      <c r="Y672" s="117">
        <f t="shared" si="59"/>
        <v>0</v>
      </c>
      <c r="Z672" s="117">
        <f t="shared" si="59"/>
        <v>0</v>
      </c>
      <c r="AA672" s="117">
        <f t="shared" si="59"/>
        <v>0</v>
      </c>
    </row>
    <row r="673" spans="1:31" s="15" customFormat="1" ht="90.75" customHeight="1">
      <c r="A673" s="58"/>
      <c r="B673" s="57"/>
      <c r="C673" s="107" t="s">
        <v>1375</v>
      </c>
      <c r="D673" s="268" t="s">
        <v>1808</v>
      </c>
      <c r="E673" s="273" t="s">
        <v>1804</v>
      </c>
      <c r="F673" s="310"/>
      <c r="G673" s="117"/>
      <c r="H673" s="117"/>
      <c r="I673" s="117"/>
      <c r="J673" s="309"/>
      <c r="K673" s="55" t="s">
        <v>1552</v>
      </c>
      <c r="L673" s="55"/>
      <c r="M673" s="117"/>
      <c r="N673" s="75"/>
      <c r="O673" s="75"/>
      <c r="P673" s="75"/>
      <c r="Q673" s="107" t="s">
        <v>260</v>
      </c>
      <c r="R673" s="266" t="s">
        <v>966</v>
      </c>
      <c r="S673" s="75"/>
      <c r="T673" s="75"/>
      <c r="U673" s="17"/>
      <c r="V673" s="117" t="s">
        <v>966</v>
      </c>
      <c r="W673" s="75"/>
      <c r="X673" s="75"/>
      <c r="Y673" s="75"/>
      <c r="Z673" s="75"/>
      <c r="AA673" s="75"/>
      <c r="AB673" s="75"/>
      <c r="AC673" s="75"/>
      <c r="AD673" s="75"/>
      <c r="AE673" s="75"/>
    </row>
    <row r="674" spans="1:31" s="15" customFormat="1" ht="84" customHeight="1">
      <c r="A674" s="117"/>
      <c r="B674" s="8"/>
      <c r="C674" s="107" t="s">
        <v>1376</v>
      </c>
      <c r="D674" s="269"/>
      <c r="E674" s="273"/>
      <c r="F674" s="310"/>
      <c r="G674" s="117"/>
      <c r="H674" s="117"/>
      <c r="I674" s="117"/>
      <c r="J674" s="309"/>
      <c r="K674" s="55" t="s">
        <v>1552</v>
      </c>
      <c r="L674" s="55"/>
      <c r="M674" s="117"/>
      <c r="N674" s="75"/>
      <c r="O674" s="75"/>
      <c r="P674" s="75"/>
      <c r="Q674" s="107" t="s">
        <v>260</v>
      </c>
      <c r="R674" s="267"/>
      <c r="S674" s="75"/>
      <c r="T674" s="75"/>
      <c r="U674" s="17"/>
      <c r="V674" s="117" t="s">
        <v>966</v>
      </c>
      <c r="W674" s="75"/>
      <c r="X674" s="75"/>
      <c r="Y674" s="75"/>
      <c r="Z674" s="75"/>
      <c r="AA674" s="75"/>
      <c r="AB674" s="75"/>
      <c r="AC674" s="75"/>
      <c r="AD674" s="75"/>
      <c r="AE674" s="75"/>
    </row>
    <row r="675" spans="1:31" s="2" customFormat="1" ht="47.25" customHeight="1">
      <c r="A675" s="123"/>
      <c r="B675" s="135"/>
      <c r="C675" s="107" t="s">
        <v>1380</v>
      </c>
      <c r="D675" s="268" t="s">
        <v>1809</v>
      </c>
      <c r="E675" s="270" t="s">
        <v>1804</v>
      </c>
      <c r="F675" s="310"/>
      <c r="G675" s="117"/>
      <c r="H675" s="117"/>
      <c r="I675" s="117"/>
      <c r="J675" s="309"/>
      <c r="K675" s="55" t="s">
        <v>1552</v>
      </c>
      <c r="L675" s="55"/>
      <c r="M675" s="123"/>
      <c r="N675" s="44"/>
      <c r="O675" s="44"/>
      <c r="P675" s="44"/>
      <c r="Q675" s="107" t="s">
        <v>260</v>
      </c>
      <c r="R675" s="116"/>
      <c r="S675" s="123"/>
      <c r="T675" s="123"/>
      <c r="U675" s="310" t="s">
        <v>966</v>
      </c>
      <c r="V675" s="116" t="s">
        <v>966</v>
      </c>
      <c r="W675" s="116"/>
      <c r="X675" s="116"/>
      <c r="Y675" s="116"/>
      <c r="Z675" s="116"/>
      <c r="AA675" s="116"/>
      <c r="AB675" s="44"/>
      <c r="AC675" s="44"/>
      <c r="AD675" s="44"/>
      <c r="AE675" s="44"/>
    </row>
    <row r="676" spans="1:31" s="2" customFormat="1" ht="47.25" customHeight="1">
      <c r="A676" s="123"/>
      <c r="B676" s="135"/>
      <c r="C676" s="107" t="s">
        <v>1381</v>
      </c>
      <c r="D676" s="269"/>
      <c r="E676" s="269"/>
      <c r="F676" s="310"/>
      <c r="G676" s="117"/>
      <c r="H676" s="117"/>
      <c r="I676" s="117"/>
      <c r="J676" s="309"/>
      <c r="K676" s="55" t="s">
        <v>1552</v>
      </c>
      <c r="L676" s="55"/>
      <c r="M676" s="123"/>
      <c r="N676" s="44"/>
      <c r="O676" s="44"/>
      <c r="P676" s="44"/>
      <c r="Q676" s="107" t="s">
        <v>260</v>
      </c>
      <c r="R676" s="116"/>
      <c r="S676" s="123"/>
      <c r="T676" s="123"/>
      <c r="U676" s="310"/>
      <c r="V676" s="116" t="s">
        <v>966</v>
      </c>
      <c r="W676" s="116"/>
      <c r="X676" s="116"/>
      <c r="Y676" s="116"/>
      <c r="Z676" s="116"/>
      <c r="AA676" s="116"/>
      <c r="AB676" s="44"/>
      <c r="AC676" s="44"/>
      <c r="AD676" s="44"/>
      <c r="AE676" s="44"/>
    </row>
    <row r="677" spans="1:31" s="169" customFormat="1" ht="47.25" customHeight="1">
      <c r="A677" s="163"/>
      <c r="B677" s="183"/>
      <c r="C677" s="185" t="s">
        <v>1963</v>
      </c>
      <c r="D677" s="171" t="s">
        <v>1964</v>
      </c>
      <c r="E677" s="186" t="s">
        <v>1965</v>
      </c>
      <c r="F677" s="189" t="s">
        <v>1966</v>
      </c>
      <c r="G677" s="167"/>
      <c r="H677" s="167" t="s">
        <v>966</v>
      </c>
      <c r="I677" s="167"/>
      <c r="J677" s="190" t="s">
        <v>1967</v>
      </c>
      <c r="K677" s="187" t="s">
        <v>1850</v>
      </c>
      <c r="L677" s="187"/>
      <c r="M677" s="163">
        <v>61.88</v>
      </c>
      <c r="N677" s="168"/>
      <c r="O677" s="168"/>
      <c r="P677" s="168"/>
      <c r="Q677" s="185" t="s">
        <v>227</v>
      </c>
      <c r="R677" s="164"/>
      <c r="S677" s="163" t="s">
        <v>966</v>
      </c>
      <c r="T677" s="163"/>
      <c r="U677" s="188"/>
      <c r="V677" s="164" t="s">
        <v>966</v>
      </c>
      <c r="W677" s="164"/>
      <c r="X677" s="164"/>
      <c r="Y677" s="164"/>
      <c r="Z677" s="164"/>
      <c r="AA677" s="164"/>
      <c r="AB677" s="168"/>
      <c r="AC677" s="168"/>
      <c r="AD677" s="168"/>
      <c r="AE677" s="168"/>
    </row>
    <row r="678" spans="1:31" s="2" customFormat="1" ht="47.25" customHeight="1">
      <c r="A678" s="123"/>
      <c r="B678" s="135"/>
      <c r="C678" s="107" t="s">
        <v>1382</v>
      </c>
      <c r="D678" s="116" t="s">
        <v>1810</v>
      </c>
      <c r="E678" s="107" t="s">
        <v>1805</v>
      </c>
      <c r="F678" s="17"/>
      <c r="G678" s="17"/>
      <c r="H678" s="17"/>
      <c r="I678" s="17"/>
      <c r="J678" s="118"/>
      <c r="K678" s="55" t="s">
        <v>1552</v>
      </c>
      <c r="L678" s="55"/>
      <c r="M678" s="123"/>
      <c r="N678" s="44"/>
      <c r="O678" s="44"/>
      <c r="P678" s="44"/>
      <c r="Q678" s="107" t="s">
        <v>260</v>
      </c>
      <c r="R678" s="116"/>
      <c r="S678" s="123"/>
      <c r="T678" s="123"/>
      <c r="U678" s="115" t="s">
        <v>966</v>
      </c>
      <c r="V678" s="116" t="s">
        <v>966</v>
      </c>
      <c r="W678" s="116"/>
      <c r="X678" s="116"/>
      <c r="Y678" s="116"/>
      <c r="Z678" s="116"/>
      <c r="AA678" s="116"/>
      <c r="AB678" s="44"/>
      <c r="AC678" s="44"/>
      <c r="AD678" s="44"/>
      <c r="AE678" s="44"/>
    </row>
    <row r="679" spans="1:31" s="117" customFormat="1" ht="39.75" customHeight="1">
      <c r="A679" s="117">
        <v>50</v>
      </c>
      <c r="B679" s="118" t="s">
        <v>976</v>
      </c>
      <c r="C679" s="118">
        <f>COUNTA(C680:C709)</f>
        <v>22</v>
      </c>
      <c r="D679" s="117">
        <f t="shared" ref="D679:AA679" si="60">COUNTA(D680:D709)</f>
        <v>9</v>
      </c>
      <c r="G679" s="117">
        <f t="shared" si="60"/>
        <v>2</v>
      </c>
      <c r="H679" s="117">
        <f t="shared" si="60"/>
        <v>0</v>
      </c>
      <c r="I679" s="117">
        <f t="shared" si="60"/>
        <v>1</v>
      </c>
      <c r="N679" s="117">
        <f t="shared" si="60"/>
        <v>0</v>
      </c>
      <c r="O679" s="117">
        <f t="shared" si="60"/>
        <v>0</v>
      </c>
      <c r="P679" s="117">
        <f t="shared" si="60"/>
        <v>4</v>
      </c>
      <c r="Q679" s="117">
        <f t="shared" si="60"/>
        <v>18</v>
      </c>
      <c r="R679" s="117">
        <f t="shared" si="60"/>
        <v>4</v>
      </c>
      <c r="S679" s="117">
        <f t="shared" si="60"/>
        <v>0</v>
      </c>
      <c r="T679" s="117">
        <f t="shared" si="60"/>
        <v>0</v>
      </c>
      <c r="U679" s="117">
        <f t="shared" si="60"/>
        <v>5</v>
      </c>
      <c r="V679" s="117">
        <f t="shared" si="60"/>
        <v>22</v>
      </c>
      <c r="W679" s="117">
        <f t="shared" si="60"/>
        <v>0</v>
      </c>
      <c r="X679" s="117">
        <f t="shared" si="60"/>
        <v>0</v>
      </c>
      <c r="Y679" s="117">
        <f t="shared" si="60"/>
        <v>0</v>
      </c>
      <c r="Z679" s="117">
        <f t="shared" si="60"/>
        <v>0</v>
      </c>
      <c r="AA679" s="117">
        <f t="shared" si="60"/>
        <v>0</v>
      </c>
    </row>
    <row r="680" spans="1:31" s="2" customFormat="1" ht="47.25">
      <c r="A680" s="123"/>
      <c r="B680" s="135"/>
      <c r="C680" s="116" t="s">
        <v>998</v>
      </c>
      <c r="D680" s="273" t="s">
        <v>999</v>
      </c>
      <c r="E680" s="268" t="s">
        <v>1000</v>
      </c>
      <c r="F680" s="262" t="s">
        <v>1469</v>
      </c>
      <c r="G680" s="119"/>
      <c r="H680" s="119"/>
      <c r="I680" s="119"/>
      <c r="J680" s="264" t="s">
        <v>1468</v>
      </c>
      <c r="K680" s="116" t="s">
        <v>1539</v>
      </c>
      <c r="L680" s="116"/>
      <c r="M680" s="123" t="s">
        <v>1683</v>
      </c>
      <c r="N680" s="44"/>
      <c r="O680" s="44"/>
      <c r="P680" s="116" t="s">
        <v>2</v>
      </c>
      <c r="Q680" s="44"/>
      <c r="R680" s="268" t="s">
        <v>966</v>
      </c>
      <c r="S680" s="123"/>
      <c r="T680" s="123"/>
      <c r="U680" s="116"/>
      <c r="V680" s="116" t="s">
        <v>966</v>
      </c>
      <c r="W680" s="116"/>
      <c r="X680" s="116"/>
      <c r="Y680" s="116"/>
      <c r="Z680" s="116"/>
      <c r="AA680" s="116"/>
      <c r="AB680" s="44"/>
      <c r="AC680" s="44"/>
      <c r="AD680" s="44"/>
      <c r="AE680" s="44"/>
    </row>
    <row r="681" spans="1:31" s="2" customFormat="1" ht="47.25">
      <c r="A681" s="123"/>
      <c r="B681" s="135"/>
      <c r="C681" s="116" t="s">
        <v>1001</v>
      </c>
      <c r="D681" s="273"/>
      <c r="E681" s="270"/>
      <c r="F681" s="286"/>
      <c r="G681" s="120"/>
      <c r="H681" s="120"/>
      <c r="I681" s="120"/>
      <c r="J681" s="276"/>
      <c r="K681" s="116" t="s">
        <v>1539</v>
      </c>
      <c r="L681" s="116"/>
      <c r="M681" s="123" t="s">
        <v>1684</v>
      </c>
      <c r="N681" s="44"/>
      <c r="O681" s="44"/>
      <c r="P681" s="116" t="str">
        <f>P680</f>
        <v>4 sao</v>
      </c>
      <c r="Q681" s="44"/>
      <c r="R681" s="270"/>
      <c r="S681" s="123"/>
      <c r="T681" s="123"/>
      <c r="U681" s="116"/>
      <c r="V681" s="116" t="s">
        <v>966</v>
      </c>
      <c r="W681" s="116"/>
      <c r="X681" s="116"/>
      <c r="Y681" s="116"/>
      <c r="Z681" s="116"/>
      <c r="AA681" s="116"/>
      <c r="AB681" s="44"/>
      <c r="AC681" s="44"/>
      <c r="AD681" s="44"/>
      <c r="AE681" s="44"/>
    </row>
    <row r="682" spans="1:31" s="2" customFormat="1" ht="47.25">
      <c r="A682" s="123"/>
      <c r="B682" s="135"/>
      <c r="C682" s="116" t="s">
        <v>1002</v>
      </c>
      <c r="D682" s="273"/>
      <c r="E682" s="270"/>
      <c r="F682" s="286"/>
      <c r="G682" s="120" t="s">
        <v>966</v>
      </c>
      <c r="H682" s="120"/>
      <c r="I682" s="120"/>
      <c r="J682" s="276"/>
      <c r="K682" s="116" t="s">
        <v>1539</v>
      </c>
      <c r="L682" s="116"/>
      <c r="M682" s="123" t="s">
        <v>1686</v>
      </c>
      <c r="N682" s="44"/>
      <c r="O682" s="44"/>
      <c r="P682" s="116" t="str">
        <f>P681</f>
        <v>4 sao</v>
      </c>
      <c r="Q682" s="44"/>
      <c r="R682" s="270"/>
      <c r="S682" s="123"/>
      <c r="T682" s="123"/>
      <c r="U682" s="116"/>
      <c r="V682" s="116" t="s">
        <v>966</v>
      </c>
      <c r="W682" s="116"/>
      <c r="X682" s="116"/>
      <c r="Y682" s="116"/>
      <c r="Z682" s="116"/>
      <c r="AA682" s="116"/>
      <c r="AB682" s="44"/>
      <c r="AC682" s="44"/>
      <c r="AD682" s="44"/>
      <c r="AE682" s="44"/>
    </row>
    <row r="683" spans="1:31" s="2" customFormat="1" ht="108" customHeight="1">
      <c r="A683" s="123"/>
      <c r="B683" s="135"/>
      <c r="C683" s="116" t="s">
        <v>1003</v>
      </c>
      <c r="D683" s="273"/>
      <c r="E683" s="269"/>
      <c r="F683" s="263"/>
      <c r="G683" s="121"/>
      <c r="H683" s="121"/>
      <c r="I683" s="121"/>
      <c r="J683" s="265"/>
      <c r="K683" s="116" t="s">
        <v>1539</v>
      </c>
      <c r="L683" s="116"/>
      <c r="M683" s="123" t="s">
        <v>1687</v>
      </c>
      <c r="N683" s="44"/>
      <c r="O683" s="44"/>
      <c r="P683" s="116" t="str">
        <f>P682</f>
        <v>4 sao</v>
      </c>
      <c r="Q683" s="44"/>
      <c r="R683" s="269"/>
      <c r="S683" s="123"/>
      <c r="T683" s="123"/>
      <c r="U683" s="116"/>
      <c r="V683" s="116" t="s">
        <v>966</v>
      </c>
      <c r="W683" s="116"/>
      <c r="X683" s="116"/>
      <c r="Y683" s="116"/>
      <c r="Z683" s="116"/>
      <c r="AA683" s="116"/>
      <c r="AB683" s="44"/>
      <c r="AC683" s="44"/>
      <c r="AD683" s="44"/>
      <c r="AE683" s="44"/>
    </row>
    <row r="684" spans="1:31" s="2" customFormat="1">
      <c r="A684" s="123"/>
      <c r="B684" s="135"/>
      <c r="C684" s="116"/>
      <c r="D684" s="273"/>
      <c r="E684" s="273"/>
      <c r="F684" s="262"/>
      <c r="G684" s="119"/>
      <c r="H684" s="119"/>
      <c r="I684" s="119"/>
      <c r="J684" s="264"/>
      <c r="K684" s="116"/>
      <c r="L684" s="293"/>
      <c r="M684" s="123"/>
      <c r="N684" s="44"/>
      <c r="O684" s="44"/>
      <c r="P684" s="116"/>
      <c r="Q684" s="116"/>
      <c r="R684" s="116"/>
      <c r="S684" s="123"/>
      <c r="T684" s="123"/>
      <c r="U684" s="268"/>
      <c r="V684" s="116"/>
      <c r="W684" s="116"/>
      <c r="X684" s="116"/>
      <c r="Y684" s="116"/>
      <c r="Z684" s="116"/>
      <c r="AA684" s="116"/>
      <c r="AB684" s="44"/>
      <c r="AC684" s="44"/>
      <c r="AD684" s="44"/>
      <c r="AE684" s="44"/>
    </row>
    <row r="685" spans="1:31" s="2" customFormat="1">
      <c r="A685" s="123"/>
      <c r="B685" s="135"/>
      <c r="C685" s="116"/>
      <c r="D685" s="273"/>
      <c r="E685" s="273"/>
      <c r="F685" s="286"/>
      <c r="G685" s="120"/>
      <c r="H685" s="120"/>
      <c r="I685" s="120"/>
      <c r="J685" s="276"/>
      <c r="K685" s="116"/>
      <c r="L685" s="295"/>
      <c r="M685" s="123"/>
      <c r="N685" s="44"/>
      <c r="O685" s="44"/>
      <c r="P685" s="116"/>
      <c r="Q685" s="116"/>
      <c r="R685" s="116"/>
      <c r="S685" s="123"/>
      <c r="T685" s="123"/>
      <c r="U685" s="270"/>
      <c r="V685" s="116"/>
      <c r="W685" s="116"/>
      <c r="X685" s="116"/>
      <c r="Y685" s="116"/>
      <c r="Z685" s="116"/>
      <c r="AA685" s="116"/>
      <c r="AB685" s="44"/>
      <c r="AC685" s="44"/>
      <c r="AD685" s="44"/>
      <c r="AE685" s="44"/>
    </row>
    <row r="686" spans="1:31" s="2" customFormat="1">
      <c r="A686" s="123"/>
      <c r="B686" s="135"/>
      <c r="C686" s="116"/>
      <c r="D686" s="273"/>
      <c r="E686" s="273"/>
      <c r="F686" s="263"/>
      <c r="G686" s="121"/>
      <c r="H686" s="121"/>
      <c r="I686" s="121"/>
      <c r="J686" s="265"/>
      <c r="K686" s="116"/>
      <c r="L686" s="294"/>
      <c r="M686" s="123"/>
      <c r="N686" s="44"/>
      <c r="O686" s="44"/>
      <c r="P686" s="116"/>
      <c r="Q686" s="116"/>
      <c r="R686" s="116"/>
      <c r="S686" s="123"/>
      <c r="T686" s="123"/>
      <c r="U686" s="269"/>
      <c r="V686" s="116"/>
      <c r="W686" s="116"/>
      <c r="X686" s="116"/>
      <c r="Y686" s="116"/>
      <c r="Z686" s="116"/>
      <c r="AA686" s="116"/>
      <c r="AB686" s="44"/>
      <c r="AC686" s="44"/>
      <c r="AD686" s="44"/>
      <c r="AE686" s="44"/>
    </row>
    <row r="687" spans="1:31" s="2" customFormat="1">
      <c r="A687" s="123"/>
      <c r="B687" s="135"/>
      <c r="C687" s="116"/>
      <c r="D687" s="116"/>
      <c r="E687" s="116"/>
      <c r="F687" s="123"/>
      <c r="G687" s="123"/>
      <c r="H687" s="123"/>
      <c r="I687" s="123"/>
      <c r="J687" s="133"/>
      <c r="K687" s="116"/>
      <c r="L687" s="95"/>
      <c r="M687" s="123"/>
      <c r="N687" s="44"/>
      <c r="O687" s="44"/>
      <c r="P687" s="116"/>
      <c r="Q687" s="116"/>
      <c r="R687" s="116"/>
      <c r="S687" s="123"/>
      <c r="T687" s="123"/>
      <c r="U687" s="116"/>
      <c r="V687" s="116"/>
      <c r="W687" s="116"/>
      <c r="X687" s="116"/>
      <c r="Y687" s="116"/>
      <c r="Z687" s="116"/>
      <c r="AA687" s="116"/>
      <c r="AB687" s="44"/>
      <c r="AC687" s="44"/>
      <c r="AD687" s="44"/>
      <c r="AE687" s="44"/>
    </row>
    <row r="688" spans="1:31" s="2" customFormat="1">
      <c r="A688" s="123"/>
      <c r="B688" s="135"/>
      <c r="C688" s="116"/>
      <c r="D688" s="116"/>
      <c r="E688" s="116"/>
      <c r="F688" s="123"/>
      <c r="G688" s="123"/>
      <c r="H688" s="123"/>
      <c r="I688" s="123"/>
      <c r="J688" s="133"/>
      <c r="K688" s="116"/>
      <c r="L688" s="95"/>
      <c r="M688" s="123"/>
      <c r="N688" s="44"/>
      <c r="O688" s="44"/>
      <c r="P688" s="116"/>
      <c r="Q688" s="116"/>
      <c r="R688" s="116"/>
      <c r="S688" s="123"/>
      <c r="T688" s="123"/>
      <c r="U688" s="116"/>
      <c r="V688" s="116"/>
      <c r="W688" s="116"/>
      <c r="X688" s="116"/>
      <c r="Y688" s="116"/>
      <c r="Z688" s="116"/>
      <c r="AA688" s="116"/>
      <c r="AB688" s="44"/>
      <c r="AC688" s="44"/>
      <c r="AD688" s="44"/>
      <c r="AE688" s="44"/>
    </row>
    <row r="689" spans="1:31" s="2" customFormat="1">
      <c r="A689" s="123"/>
      <c r="B689" s="135"/>
      <c r="C689" s="116"/>
      <c r="D689" s="273"/>
      <c r="E689" s="273"/>
      <c r="F689" s="262"/>
      <c r="G689" s="119"/>
      <c r="H689" s="119"/>
      <c r="I689" s="119"/>
      <c r="J689" s="264"/>
      <c r="K689" s="116"/>
      <c r="L689" s="293"/>
      <c r="M689" s="123"/>
      <c r="N689" s="44"/>
      <c r="O689" s="44"/>
      <c r="P689" s="116"/>
      <c r="Q689" s="116"/>
      <c r="R689" s="268"/>
      <c r="S689" s="123"/>
      <c r="T689" s="123"/>
      <c r="U689" s="116"/>
      <c r="V689" s="116"/>
      <c r="W689" s="116"/>
      <c r="X689" s="116"/>
      <c r="Y689" s="116"/>
      <c r="Z689" s="116"/>
      <c r="AA689" s="116"/>
      <c r="AB689" s="44"/>
      <c r="AC689" s="44"/>
      <c r="AD689" s="44"/>
      <c r="AE689" s="44"/>
    </row>
    <row r="690" spans="1:31" s="2" customFormat="1">
      <c r="A690" s="123"/>
      <c r="B690" s="135"/>
      <c r="C690" s="116"/>
      <c r="D690" s="273"/>
      <c r="E690" s="273"/>
      <c r="F690" s="263"/>
      <c r="G690" s="121"/>
      <c r="H690" s="121"/>
      <c r="I690" s="121"/>
      <c r="J690" s="265"/>
      <c r="K690" s="116"/>
      <c r="L690" s="294"/>
      <c r="M690" s="123"/>
      <c r="N690" s="44"/>
      <c r="O690" s="44"/>
      <c r="P690" s="116"/>
      <c r="Q690" s="116"/>
      <c r="R690" s="269"/>
      <c r="S690" s="123"/>
      <c r="T690" s="123"/>
      <c r="U690" s="116"/>
      <c r="V690" s="116"/>
      <c r="W690" s="116"/>
      <c r="X690" s="116"/>
      <c r="Y690" s="116"/>
      <c r="Z690" s="116"/>
      <c r="AA690" s="116"/>
      <c r="AB690" s="44"/>
      <c r="AC690" s="44"/>
      <c r="AD690" s="44"/>
      <c r="AE690" s="44"/>
    </row>
    <row r="691" spans="1:31" s="169" customFormat="1" ht="108" customHeight="1">
      <c r="A691" s="163"/>
      <c r="B691" s="183"/>
      <c r="C691" s="164" t="s">
        <v>1874</v>
      </c>
      <c r="D691" s="253" t="s">
        <v>1876</v>
      </c>
      <c r="E691" s="253" t="s">
        <v>1877</v>
      </c>
      <c r="F691" s="259" t="s">
        <v>1878</v>
      </c>
      <c r="G691" s="175"/>
      <c r="H691" s="175"/>
      <c r="I691" s="175"/>
      <c r="J691" s="316" t="s">
        <v>1879</v>
      </c>
      <c r="K691" s="253" t="s">
        <v>1850</v>
      </c>
      <c r="L691" s="191"/>
      <c r="M691" s="163">
        <v>54</v>
      </c>
      <c r="N691" s="168"/>
      <c r="O691" s="168"/>
      <c r="P691" s="164"/>
      <c r="Q691" s="164" t="s">
        <v>227</v>
      </c>
      <c r="R691" s="171"/>
      <c r="S691" s="163"/>
      <c r="T691" s="163"/>
      <c r="U691" s="253" t="s">
        <v>966</v>
      </c>
      <c r="V691" s="164" t="s">
        <v>966</v>
      </c>
      <c r="W691" s="164"/>
      <c r="X691" s="164"/>
      <c r="Y691" s="164"/>
      <c r="Z691" s="164"/>
      <c r="AA691" s="164"/>
      <c r="AB691" s="168"/>
      <c r="AC691" s="168"/>
      <c r="AD691" s="168"/>
      <c r="AE691" s="168"/>
    </row>
    <row r="692" spans="1:31" s="169" customFormat="1" ht="108" customHeight="1">
      <c r="A692" s="163"/>
      <c r="B692" s="183"/>
      <c r="C692" s="164" t="s">
        <v>1875</v>
      </c>
      <c r="D692" s="254"/>
      <c r="E692" s="254"/>
      <c r="F692" s="260"/>
      <c r="G692" s="175"/>
      <c r="H692" s="175"/>
      <c r="I692" s="175"/>
      <c r="J692" s="317"/>
      <c r="K692" s="255"/>
      <c r="L692" s="191"/>
      <c r="M692" s="163">
        <v>55</v>
      </c>
      <c r="N692" s="168"/>
      <c r="O692" s="168"/>
      <c r="P692" s="164"/>
      <c r="Q692" s="164" t="s">
        <v>227</v>
      </c>
      <c r="R692" s="171"/>
      <c r="S692" s="163"/>
      <c r="T692" s="163"/>
      <c r="U692" s="255"/>
      <c r="V692" s="164" t="s">
        <v>966</v>
      </c>
      <c r="W692" s="164"/>
      <c r="X692" s="164"/>
      <c r="Y692" s="164"/>
      <c r="Z692" s="164"/>
      <c r="AA692" s="164"/>
      <c r="AB692" s="168"/>
      <c r="AC692" s="168"/>
      <c r="AD692" s="168"/>
      <c r="AE692" s="168"/>
    </row>
    <row r="693" spans="1:31" s="169" customFormat="1" ht="108" customHeight="1">
      <c r="A693" s="163"/>
      <c r="B693" s="183"/>
      <c r="C693" s="164" t="s">
        <v>1066</v>
      </c>
      <c r="D693" s="325" t="s">
        <v>1881</v>
      </c>
      <c r="E693" s="325" t="s">
        <v>1882</v>
      </c>
      <c r="F693" s="326" t="s">
        <v>1496</v>
      </c>
      <c r="G693" s="163"/>
      <c r="H693" s="163"/>
      <c r="I693" s="163" t="s">
        <v>966</v>
      </c>
      <c r="J693" s="327" t="s">
        <v>1883</v>
      </c>
      <c r="K693" s="253" t="s">
        <v>1850</v>
      </c>
      <c r="L693" s="191"/>
      <c r="M693" s="163">
        <v>62</v>
      </c>
      <c r="N693" s="168"/>
      <c r="O693" s="168"/>
      <c r="P693" s="164"/>
      <c r="Q693" s="164" t="s">
        <v>227</v>
      </c>
      <c r="R693" s="253" t="s">
        <v>966</v>
      </c>
      <c r="S693" s="163"/>
      <c r="T693" s="163"/>
      <c r="U693" s="185"/>
      <c r="V693" s="164" t="s">
        <v>966</v>
      </c>
      <c r="W693" s="164"/>
      <c r="X693" s="164"/>
      <c r="Y693" s="164"/>
      <c r="Z693" s="164"/>
      <c r="AA693" s="164"/>
      <c r="AB693" s="168"/>
      <c r="AC693" s="168"/>
      <c r="AD693" s="168"/>
      <c r="AE693" s="168"/>
    </row>
    <row r="694" spans="1:31" s="169" customFormat="1" ht="108" customHeight="1">
      <c r="A694" s="163"/>
      <c r="B694" s="183"/>
      <c r="C694" s="164" t="s">
        <v>1880</v>
      </c>
      <c r="D694" s="325"/>
      <c r="E694" s="325"/>
      <c r="F694" s="326"/>
      <c r="G694" s="163"/>
      <c r="H694" s="163"/>
      <c r="I694" s="163"/>
      <c r="J694" s="327"/>
      <c r="K694" s="255"/>
      <c r="L694" s="191"/>
      <c r="M694" s="163">
        <v>62</v>
      </c>
      <c r="N694" s="168"/>
      <c r="O694" s="168"/>
      <c r="P694" s="164"/>
      <c r="Q694" s="164" t="s">
        <v>227</v>
      </c>
      <c r="R694" s="255"/>
      <c r="S694" s="163"/>
      <c r="T694" s="163"/>
      <c r="U694" s="185"/>
      <c r="V694" s="164" t="s">
        <v>966</v>
      </c>
      <c r="W694" s="164"/>
      <c r="X694" s="164"/>
      <c r="Y694" s="164"/>
      <c r="Z694" s="164"/>
      <c r="AA694" s="164"/>
      <c r="AB694" s="168"/>
      <c r="AC694" s="168"/>
      <c r="AD694" s="168"/>
      <c r="AE694" s="168"/>
    </row>
    <row r="695" spans="1:31" s="169" customFormat="1" ht="108" customHeight="1">
      <c r="A695" s="163"/>
      <c r="B695" s="183"/>
      <c r="C695" s="164" t="s">
        <v>1884</v>
      </c>
      <c r="D695" s="171" t="s">
        <v>1885</v>
      </c>
      <c r="E695" s="171" t="s">
        <v>1886</v>
      </c>
      <c r="F695" s="175" t="s">
        <v>1494</v>
      </c>
      <c r="G695" s="175"/>
      <c r="H695" s="175"/>
      <c r="I695" s="175"/>
      <c r="J695" s="174" t="s">
        <v>1887</v>
      </c>
      <c r="K695" s="164" t="s">
        <v>1850</v>
      </c>
      <c r="L695" s="191"/>
      <c r="M695" s="163">
        <v>61</v>
      </c>
      <c r="N695" s="168"/>
      <c r="O695" s="168"/>
      <c r="P695" s="164"/>
      <c r="Q695" s="164" t="s">
        <v>227</v>
      </c>
      <c r="R695" s="171" t="s">
        <v>966</v>
      </c>
      <c r="S695" s="163"/>
      <c r="T695" s="163"/>
      <c r="U695" s="185"/>
      <c r="V695" s="164" t="s">
        <v>966</v>
      </c>
      <c r="W695" s="164"/>
      <c r="X695" s="164"/>
      <c r="Y695" s="164"/>
      <c r="Z695" s="164"/>
      <c r="AA695" s="164"/>
      <c r="AB695" s="168"/>
      <c r="AC695" s="168"/>
      <c r="AD695" s="168"/>
      <c r="AE695" s="168"/>
    </row>
    <row r="696" spans="1:31" s="2" customFormat="1">
      <c r="A696" s="159"/>
      <c r="B696" s="160"/>
      <c r="C696" s="153"/>
      <c r="D696" s="153"/>
      <c r="E696" s="153"/>
      <c r="F696" s="162"/>
      <c r="G696" s="162"/>
      <c r="H696" s="162"/>
      <c r="I696" s="162"/>
      <c r="J696" s="161"/>
      <c r="K696" s="153"/>
      <c r="L696" s="156"/>
      <c r="M696" s="159"/>
      <c r="N696" s="44"/>
      <c r="O696" s="44"/>
      <c r="P696" s="153"/>
      <c r="Q696" s="153"/>
      <c r="R696" s="158"/>
      <c r="S696" s="159"/>
      <c r="T696" s="159"/>
      <c r="U696" s="157"/>
      <c r="V696" s="153"/>
      <c r="W696" s="153"/>
      <c r="X696" s="153"/>
      <c r="Y696" s="153"/>
      <c r="Z696" s="153"/>
      <c r="AA696" s="153"/>
      <c r="AB696" s="44"/>
      <c r="AC696" s="44"/>
      <c r="AD696" s="44"/>
      <c r="AE696" s="44"/>
    </row>
    <row r="697" spans="1:31" s="2" customFormat="1" ht="108" customHeight="1">
      <c r="A697" s="123"/>
      <c r="B697" s="135"/>
      <c r="C697" s="116" t="s">
        <v>1177</v>
      </c>
      <c r="D697" s="273" t="s">
        <v>1178</v>
      </c>
      <c r="E697" s="273" t="s">
        <v>1179</v>
      </c>
      <c r="F697" s="262" t="s">
        <v>1750</v>
      </c>
      <c r="G697" s="119"/>
      <c r="H697" s="119"/>
      <c r="I697" s="119"/>
      <c r="J697" s="271" t="s">
        <v>1751</v>
      </c>
      <c r="K697" s="116" t="s">
        <v>1631</v>
      </c>
      <c r="L697" s="116"/>
      <c r="M697" s="123"/>
      <c r="N697" s="44"/>
      <c r="O697" s="44"/>
      <c r="P697" s="116"/>
      <c r="Q697" s="116" t="s">
        <v>227</v>
      </c>
      <c r="R697" s="116"/>
      <c r="S697" s="123"/>
      <c r="T697" s="123"/>
      <c r="U697" s="268" t="s">
        <v>966</v>
      </c>
      <c r="V697" s="116" t="s">
        <v>966</v>
      </c>
      <c r="W697" s="116"/>
      <c r="X697" s="116"/>
      <c r="Y697" s="116"/>
      <c r="Z697" s="116"/>
      <c r="AA697" s="116"/>
      <c r="AB697" s="44"/>
      <c r="AC697" s="44"/>
      <c r="AD697" s="44"/>
      <c r="AE697" s="44"/>
    </row>
    <row r="698" spans="1:31" s="2" customFormat="1" ht="108" customHeight="1">
      <c r="A698" s="123"/>
      <c r="B698" s="135"/>
      <c r="C698" s="116" t="s">
        <v>1180</v>
      </c>
      <c r="D698" s="273"/>
      <c r="E698" s="273"/>
      <c r="F698" s="286"/>
      <c r="G698" s="120"/>
      <c r="H698" s="120"/>
      <c r="I698" s="120"/>
      <c r="J698" s="292"/>
      <c r="K698" s="116" t="s">
        <v>1631</v>
      </c>
      <c r="L698" s="116"/>
      <c r="M698" s="123"/>
      <c r="N698" s="44"/>
      <c r="O698" s="44"/>
      <c r="P698" s="116"/>
      <c r="Q698" s="116" t="s">
        <v>227</v>
      </c>
      <c r="R698" s="116"/>
      <c r="S698" s="123"/>
      <c r="T698" s="123"/>
      <c r="U698" s="270"/>
      <c r="V698" s="116" t="s">
        <v>966</v>
      </c>
      <c r="W698" s="116"/>
      <c r="X698" s="116"/>
      <c r="Y698" s="116"/>
      <c r="Z698" s="116"/>
      <c r="AA698" s="116"/>
      <c r="AB698" s="44"/>
      <c r="AC698" s="44"/>
      <c r="AD698" s="44"/>
      <c r="AE698" s="44"/>
    </row>
    <row r="699" spans="1:31" s="2" customFormat="1" ht="108" customHeight="1">
      <c r="A699" s="123"/>
      <c r="B699" s="135"/>
      <c r="C699" s="116" t="s">
        <v>1181</v>
      </c>
      <c r="D699" s="273"/>
      <c r="E699" s="273"/>
      <c r="F699" s="263"/>
      <c r="G699" s="121"/>
      <c r="H699" s="121"/>
      <c r="I699" s="121"/>
      <c r="J699" s="272"/>
      <c r="K699" s="116" t="s">
        <v>1631</v>
      </c>
      <c r="L699" s="116"/>
      <c r="M699" s="123"/>
      <c r="N699" s="44"/>
      <c r="O699" s="44"/>
      <c r="P699" s="116"/>
      <c r="Q699" s="116" t="s">
        <v>227</v>
      </c>
      <c r="R699" s="116"/>
      <c r="S699" s="123"/>
      <c r="T699" s="123"/>
      <c r="U699" s="269"/>
      <c r="V699" s="116" t="s">
        <v>966</v>
      </c>
      <c r="W699" s="116"/>
      <c r="X699" s="116"/>
      <c r="Y699" s="116"/>
      <c r="Z699" s="116"/>
      <c r="AA699" s="116"/>
      <c r="AB699" s="44"/>
      <c r="AC699" s="44"/>
      <c r="AD699" s="44"/>
      <c r="AE699" s="44"/>
    </row>
    <row r="700" spans="1:31" s="2" customFormat="1" ht="108" customHeight="1">
      <c r="A700" s="123"/>
      <c r="B700" s="135"/>
      <c r="C700" s="107" t="s">
        <v>1182</v>
      </c>
      <c r="D700" s="268" t="s">
        <v>1183</v>
      </c>
      <c r="E700" s="268" t="s">
        <v>1184</v>
      </c>
      <c r="F700" s="262" t="s">
        <v>1752</v>
      </c>
      <c r="G700" s="119"/>
      <c r="H700" s="119"/>
      <c r="I700" s="119"/>
      <c r="J700" s="271" t="s">
        <v>1753</v>
      </c>
      <c r="K700" s="116" t="s">
        <v>1631</v>
      </c>
      <c r="L700" s="116"/>
      <c r="M700" s="123"/>
      <c r="N700" s="44"/>
      <c r="O700" s="44"/>
      <c r="P700" s="116"/>
      <c r="Q700" s="54" t="s">
        <v>227</v>
      </c>
      <c r="R700" s="116"/>
      <c r="S700" s="123"/>
      <c r="T700" s="123"/>
      <c r="U700" s="268" t="s">
        <v>966</v>
      </c>
      <c r="V700" s="116" t="s">
        <v>966</v>
      </c>
      <c r="W700" s="116"/>
      <c r="X700" s="116"/>
      <c r="Y700" s="116"/>
      <c r="Z700" s="116"/>
      <c r="AA700" s="116"/>
      <c r="AB700" s="44"/>
      <c r="AC700" s="44"/>
      <c r="AD700" s="44"/>
      <c r="AE700" s="44"/>
    </row>
    <row r="701" spans="1:31" s="2" customFormat="1" ht="108" customHeight="1">
      <c r="A701" s="123"/>
      <c r="B701" s="135"/>
      <c r="C701" s="116" t="s">
        <v>1185</v>
      </c>
      <c r="D701" s="270"/>
      <c r="E701" s="270"/>
      <c r="F701" s="286"/>
      <c r="G701" s="120"/>
      <c r="H701" s="120"/>
      <c r="I701" s="120"/>
      <c r="J701" s="287"/>
      <c r="K701" s="116" t="s">
        <v>1631</v>
      </c>
      <c r="L701" s="116"/>
      <c r="M701" s="123"/>
      <c r="N701" s="44"/>
      <c r="O701" s="44"/>
      <c r="P701" s="116"/>
      <c r="Q701" s="116" t="s">
        <v>227</v>
      </c>
      <c r="R701" s="116"/>
      <c r="S701" s="123"/>
      <c r="T701" s="123"/>
      <c r="U701" s="270"/>
      <c r="V701" s="116" t="s">
        <v>966</v>
      </c>
      <c r="W701" s="116"/>
      <c r="X701" s="116"/>
      <c r="Y701" s="116"/>
      <c r="Z701" s="116"/>
      <c r="AA701" s="116"/>
      <c r="AB701" s="44"/>
      <c r="AC701" s="44"/>
      <c r="AD701" s="44"/>
      <c r="AE701" s="44"/>
    </row>
    <row r="702" spans="1:31" s="2" customFormat="1" ht="108" customHeight="1">
      <c r="A702" s="123"/>
      <c r="B702" s="135"/>
      <c r="C702" s="116" t="s">
        <v>1186</v>
      </c>
      <c r="D702" s="270"/>
      <c r="E702" s="270"/>
      <c r="F702" s="286"/>
      <c r="G702" s="120"/>
      <c r="H702" s="120"/>
      <c r="I702" s="120"/>
      <c r="J702" s="287"/>
      <c r="K702" s="116" t="s">
        <v>1631</v>
      </c>
      <c r="L702" s="116"/>
      <c r="M702" s="123"/>
      <c r="N702" s="44"/>
      <c r="O702" s="44"/>
      <c r="P702" s="116"/>
      <c r="Q702" s="116" t="s">
        <v>227</v>
      </c>
      <c r="R702" s="116"/>
      <c r="S702" s="123"/>
      <c r="T702" s="123"/>
      <c r="U702" s="270"/>
      <c r="V702" s="116" t="s">
        <v>966</v>
      </c>
      <c r="W702" s="116"/>
      <c r="X702" s="116"/>
      <c r="Y702" s="116"/>
      <c r="Z702" s="116"/>
      <c r="AA702" s="116"/>
      <c r="AB702" s="44"/>
      <c r="AC702" s="44"/>
      <c r="AD702" s="44"/>
      <c r="AE702" s="44"/>
    </row>
    <row r="703" spans="1:31" s="2" customFormat="1" ht="108" customHeight="1">
      <c r="A703" s="123"/>
      <c r="B703" s="135"/>
      <c r="C703" s="116" t="s">
        <v>1187</v>
      </c>
      <c r="D703" s="270"/>
      <c r="E703" s="270"/>
      <c r="F703" s="286"/>
      <c r="G703" s="120"/>
      <c r="H703" s="120"/>
      <c r="I703" s="120"/>
      <c r="J703" s="287"/>
      <c r="K703" s="116" t="s">
        <v>1631</v>
      </c>
      <c r="L703" s="116"/>
      <c r="M703" s="123"/>
      <c r="N703" s="44"/>
      <c r="O703" s="44"/>
      <c r="P703" s="116"/>
      <c r="Q703" s="116" t="s">
        <v>227</v>
      </c>
      <c r="R703" s="116"/>
      <c r="S703" s="123"/>
      <c r="T703" s="123"/>
      <c r="U703" s="270"/>
      <c r="V703" s="116" t="s">
        <v>966</v>
      </c>
      <c r="W703" s="116"/>
      <c r="X703" s="116"/>
      <c r="Y703" s="116"/>
      <c r="Z703" s="116"/>
      <c r="AA703" s="116"/>
      <c r="AB703" s="44"/>
      <c r="AC703" s="44"/>
      <c r="AD703" s="44"/>
      <c r="AE703" s="44"/>
    </row>
    <row r="704" spans="1:31" s="2" customFormat="1" ht="108" customHeight="1">
      <c r="A704" s="123"/>
      <c r="B704" s="135"/>
      <c r="C704" s="116" t="s">
        <v>1188</v>
      </c>
      <c r="D704" s="269"/>
      <c r="E704" s="269"/>
      <c r="F704" s="263"/>
      <c r="G704" s="121"/>
      <c r="H704" s="121"/>
      <c r="I704" s="121"/>
      <c r="J704" s="288"/>
      <c r="K704" s="116" t="s">
        <v>1631</v>
      </c>
      <c r="L704" s="116"/>
      <c r="M704" s="123"/>
      <c r="N704" s="44"/>
      <c r="O704" s="44"/>
      <c r="P704" s="116"/>
      <c r="Q704" s="116" t="s">
        <v>227</v>
      </c>
      <c r="R704" s="116"/>
      <c r="S704" s="123"/>
      <c r="T704" s="123"/>
      <c r="U704" s="269"/>
      <c r="V704" s="116" t="s">
        <v>966</v>
      </c>
      <c r="W704" s="116"/>
      <c r="X704" s="116"/>
      <c r="Y704" s="116"/>
      <c r="Z704" s="116"/>
      <c r="AA704" s="116"/>
      <c r="AB704" s="44"/>
      <c r="AC704" s="44"/>
      <c r="AD704" s="44"/>
      <c r="AE704" s="44"/>
    </row>
    <row r="705" spans="1:31" s="2" customFormat="1" ht="108" customHeight="1">
      <c r="A705" s="123"/>
      <c r="B705" s="135"/>
      <c r="C705" s="116" t="s">
        <v>1066</v>
      </c>
      <c r="D705" s="273" t="s">
        <v>1189</v>
      </c>
      <c r="E705" s="273" t="s">
        <v>1190</v>
      </c>
      <c r="F705" s="262" t="s">
        <v>1754</v>
      </c>
      <c r="G705" s="119"/>
      <c r="H705" s="119"/>
      <c r="I705" s="119"/>
      <c r="J705" s="271" t="s">
        <v>1755</v>
      </c>
      <c r="K705" s="116" t="s">
        <v>1631</v>
      </c>
      <c r="L705" s="116"/>
      <c r="M705" s="123"/>
      <c r="N705" s="44"/>
      <c r="O705" s="44"/>
      <c r="P705" s="116"/>
      <c r="Q705" s="116" t="s">
        <v>227</v>
      </c>
      <c r="R705" s="268" t="s">
        <v>966</v>
      </c>
      <c r="S705" s="123"/>
      <c r="T705" s="123"/>
      <c r="U705" s="116"/>
      <c r="V705" s="116" t="s">
        <v>966</v>
      </c>
      <c r="W705" s="116"/>
      <c r="X705" s="116"/>
      <c r="Y705" s="116"/>
      <c r="Z705" s="116"/>
      <c r="AA705" s="116"/>
      <c r="AB705" s="44"/>
      <c r="AC705" s="44"/>
      <c r="AD705" s="44"/>
      <c r="AE705" s="44"/>
    </row>
    <row r="706" spans="1:31" s="2" customFormat="1" ht="108" customHeight="1">
      <c r="A706" s="123"/>
      <c r="B706" s="135"/>
      <c r="C706" s="116" t="s">
        <v>560</v>
      </c>
      <c r="D706" s="273"/>
      <c r="E706" s="273"/>
      <c r="F706" s="263"/>
      <c r="G706" s="121"/>
      <c r="H706" s="121"/>
      <c r="I706" s="121"/>
      <c r="J706" s="272"/>
      <c r="K706" s="116" t="s">
        <v>1631</v>
      </c>
      <c r="L706" s="116"/>
      <c r="M706" s="123"/>
      <c r="N706" s="44"/>
      <c r="O706" s="44"/>
      <c r="P706" s="116"/>
      <c r="Q706" s="116" t="s">
        <v>227</v>
      </c>
      <c r="R706" s="269"/>
      <c r="S706" s="123"/>
      <c r="T706" s="123"/>
      <c r="U706" s="116"/>
      <c r="V706" s="116" t="s">
        <v>966</v>
      </c>
      <c r="W706" s="116"/>
      <c r="X706" s="116"/>
      <c r="Y706" s="116"/>
      <c r="Z706" s="116"/>
      <c r="AA706" s="116"/>
      <c r="AB706" s="44"/>
      <c r="AC706" s="44"/>
      <c r="AD706" s="44"/>
      <c r="AE706" s="44"/>
    </row>
    <row r="707" spans="1:31" s="2" customFormat="1" ht="108" customHeight="1">
      <c r="A707" s="123"/>
      <c r="B707" s="135"/>
      <c r="C707" s="116" t="s">
        <v>1191</v>
      </c>
      <c r="D707" s="107" t="s">
        <v>1192</v>
      </c>
      <c r="E707" s="116" t="s">
        <v>1193</v>
      </c>
      <c r="F707" s="63" t="s">
        <v>1756</v>
      </c>
      <c r="G707" s="63" t="s">
        <v>966</v>
      </c>
      <c r="H707" s="63"/>
      <c r="I707" s="63"/>
      <c r="J707" s="110" t="s">
        <v>1757</v>
      </c>
      <c r="K707" s="116" t="s">
        <v>1631</v>
      </c>
      <c r="L707" s="116"/>
      <c r="M707" s="123"/>
      <c r="N707" s="44"/>
      <c r="O707" s="44"/>
      <c r="P707" s="116"/>
      <c r="Q707" s="116" t="s">
        <v>227</v>
      </c>
      <c r="R707" s="116"/>
      <c r="S707" s="123"/>
      <c r="T707" s="123"/>
      <c r="U707" s="54" t="s">
        <v>966</v>
      </c>
      <c r="V707" s="116" t="s">
        <v>966</v>
      </c>
      <c r="W707" s="116"/>
      <c r="X707" s="116"/>
      <c r="Y707" s="116"/>
      <c r="Z707" s="116"/>
      <c r="AA707" s="116"/>
      <c r="AB707" s="44"/>
      <c r="AC707" s="44"/>
      <c r="AD707" s="44"/>
      <c r="AE707" s="44"/>
    </row>
    <row r="708" spans="1:31" s="2" customFormat="1" ht="108" customHeight="1">
      <c r="A708" s="123"/>
      <c r="B708" s="135"/>
      <c r="C708" s="116" t="s">
        <v>1377</v>
      </c>
      <c r="D708" s="268" t="s">
        <v>1192</v>
      </c>
      <c r="E708" s="116" t="s">
        <v>1378</v>
      </c>
      <c r="F708" s="262" t="s">
        <v>1756</v>
      </c>
      <c r="G708" s="119"/>
      <c r="H708" s="119"/>
      <c r="I708" s="119"/>
      <c r="J708" s="271" t="s">
        <v>1757</v>
      </c>
      <c r="K708" s="268" t="s">
        <v>1552</v>
      </c>
      <c r="L708" s="107"/>
      <c r="M708" s="123"/>
      <c r="N708" s="44"/>
      <c r="O708" s="44"/>
      <c r="P708" s="116"/>
      <c r="Q708" s="116" t="s">
        <v>3</v>
      </c>
      <c r="R708" s="116"/>
      <c r="S708" s="123"/>
      <c r="T708" s="123"/>
      <c r="U708" s="273" t="s">
        <v>966</v>
      </c>
      <c r="V708" s="116" t="s">
        <v>966</v>
      </c>
      <c r="W708" s="116"/>
      <c r="X708" s="116"/>
      <c r="Y708" s="116"/>
      <c r="Z708" s="116"/>
      <c r="AA708" s="116"/>
      <c r="AB708" s="44"/>
      <c r="AC708" s="44"/>
      <c r="AD708" s="44"/>
      <c r="AE708" s="44"/>
    </row>
    <row r="709" spans="1:31" s="2" customFormat="1" ht="108" customHeight="1">
      <c r="A709" s="123"/>
      <c r="B709" s="135"/>
      <c r="C709" s="116" t="s">
        <v>1379</v>
      </c>
      <c r="D709" s="269"/>
      <c r="E709" s="116" t="s">
        <v>1378</v>
      </c>
      <c r="F709" s="263"/>
      <c r="G709" s="121"/>
      <c r="H709" s="121"/>
      <c r="I709" s="121"/>
      <c r="J709" s="288"/>
      <c r="K709" s="263"/>
      <c r="L709" s="121"/>
      <c r="M709" s="123"/>
      <c r="N709" s="44"/>
      <c r="O709" s="44"/>
      <c r="P709" s="116"/>
      <c r="Q709" s="116" t="s">
        <v>3</v>
      </c>
      <c r="R709" s="116"/>
      <c r="S709" s="123"/>
      <c r="T709" s="123"/>
      <c r="U709" s="273"/>
      <c r="V709" s="116" t="s">
        <v>966</v>
      </c>
      <c r="W709" s="116"/>
      <c r="X709" s="116"/>
      <c r="Y709" s="116"/>
      <c r="Z709" s="116"/>
      <c r="AA709" s="116"/>
      <c r="AB709" s="44"/>
      <c r="AC709" s="44"/>
      <c r="AD709" s="44"/>
      <c r="AE709" s="44"/>
    </row>
    <row r="710" spans="1:31" s="117" customFormat="1" ht="83.25" customHeight="1">
      <c r="A710" s="117">
        <v>51</v>
      </c>
      <c r="B710" s="118" t="s">
        <v>977</v>
      </c>
      <c r="C710" s="118">
        <f>COUNTA(C711:C711)</f>
        <v>0</v>
      </c>
      <c r="D710" s="117">
        <f t="shared" ref="D710:AA710" si="61">COUNTA(D711:D711)</f>
        <v>0</v>
      </c>
      <c r="G710" s="117">
        <f t="shared" si="61"/>
        <v>0</v>
      </c>
      <c r="H710" s="117">
        <f t="shared" si="61"/>
        <v>0</v>
      </c>
      <c r="I710" s="117">
        <f t="shared" si="61"/>
        <v>0</v>
      </c>
      <c r="J710" s="118"/>
      <c r="N710" s="117">
        <f t="shared" si="61"/>
        <v>0</v>
      </c>
      <c r="O710" s="117">
        <f t="shared" si="61"/>
        <v>0</v>
      </c>
      <c r="P710" s="117">
        <f t="shared" si="61"/>
        <v>0</v>
      </c>
      <c r="Q710" s="117">
        <f t="shared" si="61"/>
        <v>0</v>
      </c>
      <c r="R710" s="117">
        <f t="shared" si="61"/>
        <v>0</v>
      </c>
      <c r="S710" s="117">
        <f t="shared" si="61"/>
        <v>0</v>
      </c>
      <c r="T710" s="117">
        <f t="shared" si="61"/>
        <v>0</v>
      </c>
      <c r="U710" s="117">
        <f t="shared" si="61"/>
        <v>0</v>
      </c>
      <c r="V710" s="117">
        <f t="shared" si="61"/>
        <v>0</v>
      </c>
      <c r="W710" s="117">
        <f t="shared" si="61"/>
        <v>0</v>
      </c>
      <c r="X710" s="117">
        <f t="shared" si="61"/>
        <v>0</v>
      </c>
      <c r="Y710" s="117">
        <f t="shared" si="61"/>
        <v>0</v>
      </c>
      <c r="Z710" s="117">
        <f t="shared" si="61"/>
        <v>0</v>
      </c>
      <c r="AA710" s="117">
        <f t="shared" si="61"/>
        <v>0</v>
      </c>
    </row>
    <row r="711" spans="1:31" s="2" customFormat="1" ht="108" customHeight="1">
      <c r="A711" s="123"/>
      <c r="B711" s="135"/>
      <c r="C711" s="116"/>
      <c r="D711" s="116"/>
      <c r="E711" s="116"/>
      <c r="F711" s="123"/>
      <c r="G711" s="123"/>
      <c r="H711" s="123"/>
      <c r="I711" s="123"/>
      <c r="J711" s="133"/>
      <c r="K711" s="116"/>
      <c r="L711" s="95"/>
      <c r="M711" s="123"/>
      <c r="N711" s="44"/>
      <c r="O711" s="44"/>
      <c r="P711" s="44"/>
      <c r="Q711" s="116"/>
      <c r="R711" s="116"/>
      <c r="S711" s="123"/>
      <c r="T711" s="123"/>
      <c r="U711" s="116"/>
      <c r="V711" s="116"/>
      <c r="W711" s="116"/>
      <c r="X711" s="116"/>
      <c r="Y711" s="116"/>
      <c r="Z711" s="116"/>
      <c r="AA711" s="116"/>
      <c r="AB711" s="44"/>
      <c r="AC711" s="44"/>
      <c r="AD711" s="44"/>
      <c r="AE711" s="44"/>
    </row>
    <row r="712" spans="1:31" s="117" customFormat="1" ht="56.25" customHeight="1">
      <c r="A712" s="117">
        <v>52</v>
      </c>
      <c r="B712" s="118" t="s">
        <v>979</v>
      </c>
      <c r="C712" s="118">
        <f>COUNTA(C713:C722)</f>
        <v>9</v>
      </c>
      <c r="D712" s="117">
        <f t="shared" ref="D712:AA712" si="62">COUNTA(D713:D722)</f>
        <v>5</v>
      </c>
      <c r="G712" s="117">
        <f t="shared" si="62"/>
        <v>4</v>
      </c>
      <c r="H712" s="117">
        <f t="shared" si="62"/>
        <v>0</v>
      </c>
      <c r="N712" s="117">
        <f t="shared" si="62"/>
        <v>0</v>
      </c>
      <c r="O712" s="117">
        <f t="shared" si="62"/>
        <v>0</v>
      </c>
      <c r="P712" s="117">
        <f t="shared" si="62"/>
        <v>0</v>
      </c>
      <c r="Q712" s="117">
        <f t="shared" si="62"/>
        <v>9</v>
      </c>
      <c r="R712" s="117">
        <f t="shared" si="62"/>
        <v>1</v>
      </c>
      <c r="S712" s="117">
        <f t="shared" si="62"/>
        <v>1</v>
      </c>
      <c r="T712" s="117">
        <f t="shared" si="62"/>
        <v>0</v>
      </c>
      <c r="U712" s="117">
        <f t="shared" si="62"/>
        <v>3</v>
      </c>
      <c r="V712" s="117">
        <f t="shared" si="62"/>
        <v>9</v>
      </c>
      <c r="W712" s="117">
        <f t="shared" si="62"/>
        <v>0</v>
      </c>
      <c r="X712" s="117">
        <f t="shared" si="62"/>
        <v>0</v>
      </c>
      <c r="Y712" s="117">
        <f t="shared" si="62"/>
        <v>0</v>
      </c>
      <c r="Z712" s="117">
        <f t="shared" si="62"/>
        <v>0</v>
      </c>
      <c r="AA712" s="117">
        <f t="shared" si="62"/>
        <v>0</v>
      </c>
    </row>
    <row r="713" spans="1:31" s="15" customFormat="1">
      <c r="A713" s="117"/>
      <c r="B713" s="8"/>
      <c r="C713" s="116"/>
      <c r="D713" s="54"/>
      <c r="E713" s="54"/>
      <c r="F713" s="63"/>
      <c r="G713" s="119"/>
      <c r="H713" s="119"/>
      <c r="I713" s="119"/>
      <c r="J713" s="101"/>
      <c r="K713" s="116"/>
      <c r="L713" s="95"/>
      <c r="M713" s="117"/>
      <c r="N713" s="75"/>
      <c r="O713" s="75"/>
      <c r="P713" s="75"/>
      <c r="Q713" s="116"/>
      <c r="R713" s="75"/>
      <c r="S713" s="58"/>
      <c r="T713" s="75"/>
      <c r="U713" s="117"/>
      <c r="V713" s="117"/>
      <c r="W713" s="75"/>
      <c r="X713" s="75"/>
      <c r="Y713" s="75"/>
      <c r="Z713" s="75"/>
      <c r="AA713" s="75"/>
      <c r="AB713" s="75"/>
      <c r="AC713" s="75"/>
      <c r="AD713" s="75"/>
      <c r="AE713" s="75"/>
    </row>
    <row r="714" spans="1:31" s="15" customFormat="1" ht="63">
      <c r="A714" s="117"/>
      <c r="B714" s="8"/>
      <c r="C714" s="116" t="s">
        <v>1277</v>
      </c>
      <c r="D714" s="54" t="s">
        <v>1098</v>
      </c>
      <c r="E714" s="54" t="s">
        <v>1099</v>
      </c>
      <c r="F714" s="63" t="s">
        <v>1510</v>
      </c>
      <c r="G714" s="119"/>
      <c r="H714" s="119"/>
      <c r="I714" s="119"/>
      <c r="J714" s="101" t="s">
        <v>1509</v>
      </c>
      <c r="K714" s="135" t="s">
        <v>1595</v>
      </c>
      <c r="L714" s="135"/>
      <c r="M714" s="117"/>
      <c r="N714" s="75"/>
      <c r="O714" s="75"/>
      <c r="P714" s="75"/>
      <c r="Q714" s="116" t="s">
        <v>227</v>
      </c>
      <c r="R714" s="75"/>
      <c r="S714" s="58" t="s">
        <v>966</v>
      </c>
      <c r="T714" s="75"/>
      <c r="U714" s="117"/>
      <c r="V714" s="117" t="s">
        <v>966</v>
      </c>
      <c r="W714" s="75"/>
      <c r="X714" s="75"/>
      <c r="Y714" s="75"/>
      <c r="Z714" s="75"/>
      <c r="AA714" s="75"/>
      <c r="AB714" s="75"/>
      <c r="AC714" s="75"/>
      <c r="AD714" s="75"/>
      <c r="AE714" s="75"/>
    </row>
    <row r="715" spans="1:31" s="15" customFormat="1" ht="63">
      <c r="A715" s="117"/>
      <c r="B715" s="8"/>
      <c r="C715" s="107" t="s">
        <v>1358</v>
      </c>
      <c r="D715" s="268" t="s">
        <v>1359</v>
      </c>
      <c r="E715" s="268" t="s">
        <v>1360</v>
      </c>
      <c r="F715" s="262" t="s">
        <v>1759</v>
      </c>
      <c r="G715" s="119" t="s">
        <v>966</v>
      </c>
      <c r="H715" s="119"/>
      <c r="I715" s="119"/>
      <c r="J715" s="264" t="s">
        <v>1760</v>
      </c>
      <c r="K715" s="116" t="s">
        <v>1562</v>
      </c>
      <c r="L715" s="116"/>
      <c r="M715" s="123" t="s">
        <v>1572</v>
      </c>
      <c r="N715" s="75"/>
      <c r="O715" s="75"/>
      <c r="P715" s="75"/>
      <c r="Q715" s="116" t="s">
        <v>227</v>
      </c>
      <c r="R715" s="75"/>
      <c r="S715" s="75"/>
      <c r="T715" s="75"/>
      <c r="U715" s="266" t="s">
        <v>966</v>
      </c>
      <c r="V715" s="117" t="s">
        <v>966</v>
      </c>
      <c r="W715" s="75"/>
      <c r="X715" s="75"/>
      <c r="Y715" s="75"/>
      <c r="Z715" s="75"/>
      <c r="AA715" s="75"/>
      <c r="AB715" s="75"/>
      <c r="AC715" s="75"/>
      <c r="AD715" s="75"/>
      <c r="AE715" s="75"/>
    </row>
    <row r="716" spans="1:31" s="15" customFormat="1" ht="67.5" customHeight="1">
      <c r="A716" s="117"/>
      <c r="B716" s="8"/>
      <c r="C716" s="107" t="s">
        <v>1361</v>
      </c>
      <c r="D716" s="269"/>
      <c r="E716" s="269"/>
      <c r="F716" s="263"/>
      <c r="G716" s="121"/>
      <c r="H716" s="121"/>
      <c r="I716" s="121"/>
      <c r="J716" s="265"/>
      <c r="K716" s="54" t="s">
        <v>1562</v>
      </c>
      <c r="L716" s="54"/>
      <c r="M716" s="117"/>
      <c r="N716" s="75"/>
      <c r="O716" s="75"/>
      <c r="P716" s="75"/>
      <c r="Q716" s="116" t="s">
        <v>227</v>
      </c>
      <c r="R716" s="75"/>
      <c r="S716" s="75"/>
      <c r="T716" s="75"/>
      <c r="U716" s="267"/>
      <c r="V716" s="117" t="s">
        <v>966</v>
      </c>
      <c r="W716" s="75"/>
      <c r="X716" s="75"/>
      <c r="Y716" s="75"/>
      <c r="Z716" s="75"/>
      <c r="AA716" s="75"/>
      <c r="AB716" s="75"/>
      <c r="AC716" s="75"/>
      <c r="AD716" s="75"/>
      <c r="AE716" s="75"/>
    </row>
    <row r="717" spans="1:31" s="15" customFormat="1" ht="34.5" customHeight="1">
      <c r="A717" s="117"/>
      <c r="B717" s="8"/>
      <c r="C717" s="107" t="s">
        <v>1362</v>
      </c>
      <c r="D717" s="268" t="s">
        <v>1363</v>
      </c>
      <c r="E717" s="268" t="s">
        <v>1360</v>
      </c>
      <c r="F717" s="268" t="s">
        <v>1818</v>
      </c>
      <c r="G717" s="107"/>
      <c r="H717" s="107"/>
      <c r="I717" s="107"/>
      <c r="J717" s="264" t="s">
        <v>1819</v>
      </c>
      <c r="K717" s="268" t="s">
        <v>1562</v>
      </c>
      <c r="L717" s="107"/>
      <c r="M717" s="63" t="s">
        <v>1566</v>
      </c>
      <c r="N717" s="75"/>
      <c r="O717" s="75"/>
      <c r="P717" s="75"/>
      <c r="Q717" s="116" t="s">
        <v>227</v>
      </c>
      <c r="R717" s="75"/>
      <c r="S717" s="75"/>
      <c r="T717" s="75"/>
      <c r="U717" s="266" t="s">
        <v>966</v>
      </c>
      <c r="V717" s="115" t="s">
        <v>966</v>
      </c>
      <c r="W717" s="75"/>
      <c r="X717" s="75"/>
      <c r="Y717" s="75"/>
      <c r="Z717" s="75"/>
      <c r="AA717" s="75"/>
      <c r="AB717" s="75"/>
      <c r="AC717" s="75"/>
      <c r="AD717" s="75"/>
      <c r="AE717" s="75"/>
    </row>
    <row r="718" spans="1:31" s="15" customFormat="1" ht="57" customHeight="1">
      <c r="A718" s="117"/>
      <c r="B718" s="8"/>
      <c r="C718" s="116" t="s">
        <v>1084</v>
      </c>
      <c r="D718" s="269"/>
      <c r="E718" s="269"/>
      <c r="F718" s="263"/>
      <c r="G718" s="121" t="s">
        <v>966</v>
      </c>
      <c r="H718" s="121"/>
      <c r="I718" s="121"/>
      <c r="J718" s="269"/>
      <c r="K718" s="269"/>
      <c r="L718" s="109"/>
      <c r="M718" s="123" t="s">
        <v>1573</v>
      </c>
      <c r="N718" s="75"/>
      <c r="O718" s="75"/>
      <c r="P718" s="75"/>
      <c r="Q718" s="116" t="s">
        <v>227</v>
      </c>
      <c r="R718" s="75"/>
      <c r="S718" s="75"/>
      <c r="T718" s="75"/>
      <c r="U718" s="267"/>
      <c r="V718" s="117" t="s">
        <v>966</v>
      </c>
      <c r="W718" s="75"/>
      <c r="X718" s="75"/>
      <c r="Y718" s="75"/>
      <c r="Z718" s="75"/>
      <c r="AA718" s="75"/>
      <c r="AB718" s="75"/>
      <c r="AC718" s="75"/>
      <c r="AD718" s="75"/>
      <c r="AE718" s="75"/>
    </row>
    <row r="719" spans="1:31" s="15" customFormat="1" ht="88.5" customHeight="1">
      <c r="A719" s="117"/>
      <c r="B719" s="8"/>
      <c r="C719" s="107" t="s">
        <v>1373</v>
      </c>
      <c r="D719" s="268" t="s">
        <v>1807</v>
      </c>
      <c r="E719" s="268" t="s">
        <v>1806</v>
      </c>
      <c r="F719" s="268" t="s">
        <v>1816</v>
      </c>
      <c r="G719" s="107"/>
      <c r="H719" s="107"/>
      <c r="I719" s="107"/>
      <c r="J719" s="264" t="s">
        <v>1817</v>
      </c>
      <c r="K719" s="116" t="s">
        <v>1551</v>
      </c>
      <c r="L719" s="116"/>
      <c r="M719" s="117"/>
      <c r="N719" s="75"/>
      <c r="O719" s="75"/>
      <c r="P719" s="75"/>
      <c r="Q719" s="54" t="s">
        <v>3</v>
      </c>
      <c r="R719" s="266" t="s">
        <v>966</v>
      </c>
      <c r="S719" s="75"/>
      <c r="T719" s="75"/>
      <c r="U719" s="117"/>
      <c r="V719" s="117" t="s">
        <v>966</v>
      </c>
      <c r="W719" s="75"/>
      <c r="X719" s="75"/>
      <c r="Y719" s="75"/>
      <c r="Z719" s="75"/>
      <c r="AA719" s="75"/>
      <c r="AB719" s="75"/>
      <c r="AC719" s="75"/>
      <c r="AD719" s="75"/>
      <c r="AE719" s="75"/>
    </row>
    <row r="720" spans="1:31" s="2" customFormat="1" ht="87.75" customHeight="1">
      <c r="A720" s="123"/>
      <c r="B720" s="135"/>
      <c r="C720" s="107" t="s">
        <v>1374</v>
      </c>
      <c r="D720" s="269"/>
      <c r="E720" s="269"/>
      <c r="F720" s="269"/>
      <c r="G720" s="109" t="s">
        <v>966</v>
      </c>
      <c r="H720" s="109"/>
      <c r="I720" s="109"/>
      <c r="J720" s="265"/>
      <c r="K720" s="116" t="s">
        <v>1551</v>
      </c>
      <c r="L720" s="116"/>
      <c r="M720" s="123"/>
      <c r="N720" s="44"/>
      <c r="O720" s="44"/>
      <c r="P720" s="44"/>
      <c r="Q720" s="54" t="s">
        <v>3</v>
      </c>
      <c r="R720" s="267"/>
      <c r="S720" s="123"/>
      <c r="T720" s="123"/>
      <c r="U720" s="116"/>
      <c r="V720" s="116" t="s">
        <v>966</v>
      </c>
      <c r="W720" s="116"/>
      <c r="X720" s="116"/>
      <c r="Y720" s="116"/>
      <c r="Z720" s="116"/>
      <c r="AA720" s="116"/>
      <c r="AB720" s="44"/>
      <c r="AC720" s="44"/>
      <c r="AD720" s="44"/>
      <c r="AE720" s="44"/>
    </row>
    <row r="721" spans="1:31" s="2" customFormat="1" ht="63">
      <c r="A721" s="123"/>
      <c r="B721" s="135"/>
      <c r="C721" s="107" t="s">
        <v>1429</v>
      </c>
      <c r="D721" s="268" t="s">
        <v>1438</v>
      </c>
      <c r="E721" s="268" t="s">
        <v>1430</v>
      </c>
      <c r="F721" s="268" t="s">
        <v>1761</v>
      </c>
      <c r="G721" s="107"/>
      <c r="H721" s="107"/>
      <c r="I721" s="107"/>
      <c r="J721" s="271" t="s">
        <v>1760</v>
      </c>
      <c r="K721" s="116" t="s">
        <v>1634</v>
      </c>
      <c r="L721" s="116"/>
      <c r="M721" s="123"/>
      <c r="N721" s="44"/>
      <c r="O721" s="44"/>
      <c r="P721" s="44"/>
      <c r="Q721" s="54" t="s">
        <v>3</v>
      </c>
      <c r="R721" s="116"/>
      <c r="S721" s="123"/>
      <c r="T721" s="123"/>
      <c r="U721" s="268" t="s">
        <v>966</v>
      </c>
      <c r="V721" s="116" t="s">
        <v>966</v>
      </c>
      <c r="W721" s="116"/>
      <c r="X721" s="116"/>
      <c r="Y721" s="116"/>
      <c r="Z721" s="116"/>
      <c r="AA721" s="116"/>
      <c r="AB721" s="44"/>
      <c r="AC721" s="44"/>
      <c r="AD721" s="44"/>
      <c r="AE721" s="44"/>
    </row>
    <row r="722" spans="1:31" s="2" customFormat="1" ht="75.75" customHeight="1">
      <c r="A722" s="123"/>
      <c r="B722" s="135"/>
      <c r="C722" s="116" t="s">
        <v>1437</v>
      </c>
      <c r="D722" s="269"/>
      <c r="E722" s="269"/>
      <c r="F722" s="269"/>
      <c r="G722" s="109" t="s">
        <v>966</v>
      </c>
      <c r="H722" s="109"/>
      <c r="I722" s="109"/>
      <c r="J722" s="288"/>
      <c r="K722" s="116" t="s">
        <v>1634</v>
      </c>
      <c r="L722" s="116"/>
      <c r="M722" s="123"/>
      <c r="N722" s="44"/>
      <c r="O722" s="44"/>
      <c r="P722" s="44"/>
      <c r="Q722" s="116" t="s">
        <v>3</v>
      </c>
      <c r="R722" s="116"/>
      <c r="S722" s="123"/>
      <c r="T722" s="123"/>
      <c r="U722" s="269"/>
      <c r="V722" s="116" t="s">
        <v>966</v>
      </c>
      <c r="W722" s="116"/>
      <c r="X722" s="116"/>
      <c r="Y722" s="116"/>
      <c r="Z722" s="116"/>
      <c r="AA722" s="116"/>
      <c r="AB722" s="44"/>
      <c r="AC722" s="44"/>
      <c r="AD722" s="44"/>
      <c r="AE722" s="44"/>
    </row>
    <row r="723" spans="1:31" s="117" customFormat="1" ht="58.5" customHeight="1">
      <c r="A723" s="117">
        <v>53</v>
      </c>
      <c r="B723" s="118" t="s">
        <v>978</v>
      </c>
      <c r="C723" s="118">
        <f>COUNTA(C724:C735)</f>
        <v>10</v>
      </c>
      <c r="D723" s="117">
        <f t="shared" ref="D723:AA723" si="63">COUNTA(D724:D735)</f>
        <v>4</v>
      </c>
      <c r="G723" s="117">
        <f t="shared" si="63"/>
        <v>1</v>
      </c>
      <c r="H723" s="117">
        <f t="shared" si="63"/>
        <v>0</v>
      </c>
      <c r="I723" s="117">
        <f t="shared" si="63"/>
        <v>0</v>
      </c>
      <c r="N723" s="117">
        <f t="shared" si="63"/>
        <v>0</v>
      </c>
      <c r="O723" s="117">
        <f t="shared" si="63"/>
        <v>0</v>
      </c>
      <c r="P723" s="117">
        <f t="shared" si="63"/>
        <v>2</v>
      </c>
      <c r="Q723" s="117">
        <f t="shared" si="63"/>
        <v>8</v>
      </c>
      <c r="R723" s="117">
        <f t="shared" si="63"/>
        <v>2</v>
      </c>
      <c r="S723" s="117">
        <f t="shared" si="63"/>
        <v>1</v>
      </c>
      <c r="T723" s="117">
        <f t="shared" si="63"/>
        <v>0</v>
      </c>
      <c r="U723" s="117">
        <f t="shared" si="63"/>
        <v>1</v>
      </c>
      <c r="V723" s="117">
        <f t="shared" si="63"/>
        <v>10</v>
      </c>
      <c r="W723" s="117">
        <f t="shared" si="63"/>
        <v>0</v>
      </c>
      <c r="X723" s="117">
        <f t="shared" si="63"/>
        <v>0</v>
      </c>
      <c r="Y723" s="117">
        <f t="shared" si="63"/>
        <v>0</v>
      </c>
      <c r="Z723" s="117">
        <f t="shared" si="63"/>
        <v>0</v>
      </c>
      <c r="AA723" s="117">
        <f t="shared" si="63"/>
        <v>0</v>
      </c>
    </row>
    <row r="724" spans="1:31" s="2" customFormat="1">
      <c r="A724" s="123"/>
      <c r="B724" s="135"/>
      <c r="C724" s="116"/>
      <c r="D724" s="273"/>
      <c r="E724" s="273"/>
      <c r="F724" s="262"/>
      <c r="G724" s="119"/>
      <c r="H724" s="119"/>
      <c r="I724" s="119"/>
      <c r="J724" s="264"/>
      <c r="K724" s="116"/>
      <c r="L724" s="293"/>
      <c r="M724" s="123"/>
      <c r="N724" s="44"/>
      <c r="O724" s="44"/>
      <c r="P724" s="44"/>
      <c r="Q724" s="116"/>
      <c r="R724" s="116"/>
      <c r="S724" s="123"/>
      <c r="T724" s="123"/>
      <c r="U724" s="268"/>
      <c r="V724" s="116"/>
      <c r="W724" s="116"/>
      <c r="X724" s="116"/>
      <c r="Y724" s="116"/>
      <c r="Z724" s="116"/>
      <c r="AA724" s="116"/>
      <c r="AB724" s="44"/>
      <c r="AC724" s="44"/>
      <c r="AD724" s="44"/>
      <c r="AE724" s="44"/>
    </row>
    <row r="725" spans="1:31" s="2" customFormat="1">
      <c r="A725" s="123"/>
      <c r="B725" s="135"/>
      <c r="C725" s="116"/>
      <c r="D725" s="273"/>
      <c r="E725" s="273"/>
      <c r="F725" s="263"/>
      <c r="G725" s="121"/>
      <c r="H725" s="121"/>
      <c r="I725" s="121"/>
      <c r="J725" s="265"/>
      <c r="K725" s="116"/>
      <c r="L725" s="294"/>
      <c r="M725" s="123"/>
      <c r="N725" s="44"/>
      <c r="O725" s="44"/>
      <c r="P725" s="44"/>
      <c r="Q725" s="116"/>
      <c r="R725" s="116"/>
      <c r="S725" s="123"/>
      <c r="T725" s="123"/>
      <c r="U725" s="269"/>
      <c r="V725" s="116"/>
      <c r="W725" s="116"/>
      <c r="X725" s="116"/>
      <c r="Y725" s="116"/>
      <c r="Z725" s="116"/>
      <c r="AA725" s="116"/>
      <c r="AB725" s="44"/>
      <c r="AC725" s="44"/>
      <c r="AD725" s="44"/>
      <c r="AE725" s="44"/>
    </row>
    <row r="726" spans="1:31" s="2" customFormat="1" ht="63">
      <c r="A726" s="123"/>
      <c r="B726" s="135"/>
      <c r="C726" s="116" t="s">
        <v>1247</v>
      </c>
      <c r="D726" s="268" t="s">
        <v>1248</v>
      </c>
      <c r="E726" s="268" t="s">
        <v>1249</v>
      </c>
      <c r="F726" s="262" t="s">
        <v>1762</v>
      </c>
      <c r="G726" s="119"/>
      <c r="H726" s="119"/>
      <c r="I726" s="119"/>
      <c r="J726" s="264" t="s">
        <v>1763</v>
      </c>
      <c r="K726" s="135" t="s">
        <v>1633</v>
      </c>
      <c r="L726" s="135"/>
      <c r="M726" s="123"/>
      <c r="N726" s="44"/>
      <c r="O726" s="44"/>
      <c r="P726" s="44"/>
      <c r="Q726" s="116" t="s">
        <v>227</v>
      </c>
      <c r="R726" s="116"/>
      <c r="S726" s="262" t="s">
        <v>966</v>
      </c>
      <c r="T726" s="123"/>
      <c r="U726" s="116"/>
      <c r="V726" s="116" t="s">
        <v>966</v>
      </c>
      <c r="W726" s="116"/>
      <c r="X726" s="116"/>
      <c r="Y726" s="116"/>
      <c r="Z726" s="116"/>
      <c r="AA726" s="116"/>
      <c r="AB726" s="44"/>
      <c r="AC726" s="44"/>
      <c r="AD726" s="44"/>
      <c r="AE726" s="44"/>
    </row>
    <row r="727" spans="1:31" s="2" customFormat="1" ht="74.25" customHeight="1">
      <c r="A727" s="123"/>
      <c r="B727" s="135"/>
      <c r="C727" s="116" t="s">
        <v>1330</v>
      </c>
      <c r="D727" s="270"/>
      <c r="E727" s="270"/>
      <c r="F727" s="286"/>
      <c r="G727" s="120"/>
      <c r="H727" s="120"/>
      <c r="I727" s="120"/>
      <c r="J727" s="276"/>
      <c r="K727" s="116" t="s">
        <v>1545</v>
      </c>
      <c r="L727" s="116"/>
      <c r="M727" s="123" t="s">
        <v>1547</v>
      </c>
      <c r="N727" s="44"/>
      <c r="O727" s="44"/>
      <c r="P727" s="44"/>
      <c r="Q727" s="116" t="s">
        <v>227</v>
      </c>
      <c r="R727" s="116"/>
      <c r="S727" s="286"/>
      <c r="T727" s="123"/>
      <c r="U727" s="116"/>
      <c r="V727" s="116" t="s">
        <v>966</v>
      </c>
      <c r="W727" s="116"/>
      <c r="X727" s="116"/>
      <c r="Y727" s="116"/>
      <c r="Z727" s="116"/>
      <c r="AA727" s="116"/>
      <c r="AB727" s="44"/>
      <c r="AC727" s="44"/>
      <c r="AD727" s="44"/>
      <c r="AE727" s="44"/>
    </row>
    <row r="728" spans="1:31" s="2" customFormat="1" ht="69" customHeight="1">
      <c r="A728" s="123"/>
      <c r="B728" s="135"/>
      <c r="C728" s="116" t="s">
        <v>1331</v>
      </c>
      <c r="D728" s="269"/>
      <c r="E728" s="269"/>
      <c r="F728" s="263"/>
      <c r="G728" s="121"/>
      <c r="H728" s="121"/>
      <c r="I728" s="121"/>
      <c r="J728" s="265"/>
      <c r="K728" s="116" t="s">
        <v>1545</v>
      </c>
      <c r="L728" s="116"/>
      <c r="M728" s="123">
        <v>66</v>
      </c>
      <c r="N728" s="44"/>
      <c r="O728" s="44"/>
      <c r="P728" s="44"/>
      <c r="Q728" s="116" t="s">
        <v>227</v>
      </c>
      <c r="R728" s="116"/>
      <c r="S728" s="263"/>
      <c r="T728" s="123"/>
      <c r="U728" s="116"/>
      <c r="V728" s="116" t="s">
        <v>966</v>
      </c>
      <c r="W728" s="116"/>
      <c r="X728" s="116"/>
      <c r="Y728" s="116"/>
      <c r="Z728" s="116"/>
      <c r="AA728" s="116"/>
      <c r="AB728" s="44"/>
      <c r="AC728" s="44"/>
      <c r="AD728" s="44"/>
      <c r="AE728" s="44"/>
    </row>
    <row r="729" spans="1:31" s="2" customFormat="1" ht="73.5" customHeight="1">
      <c r="A729" s="123"/>
      <c r="B729" s="135"/>
      <c r="C729" s="116" t="s">
        <v>1253</v>
      </c>
      <c r="D729" s="116" t="s">
        <v>1254</v>
      </c>
      <c r="E729" s="116" t="s">
        <v>1255</v>
      </c>
      <c r="F729" s="33" t="s">
        <v>1765</v>
      </c>
      <c r="G729" s="33"/>
      <c r="H729" s="33"/>
      <c r="I729" s="33"/>
      <c r="J729" s="133" t="s">
        <v>1764</v>
      </c>
      <c r="K729" s="135" t="s">
        <v>1633</v>
      </c>
      <c r="L729" s="135"/>
      <c r="M729" s="123"/>
      <c r="N729" s="44"/>
      <c r="O729" s="44"/>
      <c r="P729" s="44"/>
      <c r="Q729" s="116" t="s">
        <v>227</v>
      </c>
      <c r="R729" s="116"/>
      <c r="S729" s="123"/>
      <c r="T729" s="123"/>
      <c r="U729" s="116" t="s">
        <v>966</v>
      </c>
      <c r="V729" s="116" t="s">
        <v>966</v>
      </c>
      <c r="W729" s="116"/>
      <c r="X729" s="116"/>
      <c r="Y729" s="116"/>
      <c r="Z729" s="116"/>
      <c r="AA729" s="116"/>
      <c r="AB729" s="44"/>
      <c r="AC729" s="44"/>
      <c r="AD729" s="44"/>
      <c r="AE729" s="44"/>
    </row>
    <row r="730" spans="1:31" s="2" customFormat="1" ht="47.25">
      <c r="A730" s="123"/>
      <c r="B730" s="135"/>
      <c r="C730" s="116" t="s">
        <v>1409</v>
      </c>
      <c r="D730" s="268" t="s">
        <v>1410</v>
      </c>
      <c r="E730" s="268" t="s">
        <v>1411</v>
      </c>
      <c r="F730" s="268" t="s">
        <v>1766</v>
      </c>
      <c r="G730" s="107"/>
      <c r="H730" s="107"/>
      <c r="I730" s="107"/>
      <c r="J730" s="271" t="s">
        <v>1767</v>
      </c>
      <c r="K730" s="116" t="s">
        <v>1540</v>
      </c>
      <c r="L730" s="116"/>
      <c r="M730" s="123"/>
      <c r="N730" s="44"/>
      <c r="O730" s="44"/>
      <c r="P730" s="116" t="s">
        <v>2</v>
      </c>
      <c r="Q730" s="44"/>
      <c r="R730" s="268" t="s">
        <v>966</v>
      </c>
      <c r="S730" s="123"/>
      <c r="T730" s="123"/>
      <c r="U730" s="116"/>
      <c r="V730" s="116" t="s">
        <v>966</v>
      </c>
      <c r="W730" s="116"/>
      <c r="X730" s="116"/>
      <c r="Y730" s="116"/>
      <c r="Z730" s="116"/>
      <c r="AA730" s="116"/>
      <c r="AB730" s="44"/>
      <c r="AC730" s="44"/>
      <c r="AD730" s="44"/>
      <c r="AE730" s="44"/>
    </row>
    <row r="731" spans="1:31" s="2" customFormat="1" ht="47.25">
      <c r="A731" s="123"/>
      <c r="B731" s="135"/>
      <c r="C731" s="116" t="s">
        <v>1412</v>
      </c>
      <c r="D731" s="270"/>
      <c r="E731" s="270"/>
      <c r="F731" s="270"/>
      <c r="G731" s="108" t="s">
        <v>966</v>
      </c>
      <c r="H731" s="108"/>
      <c r="I731" s="108"/>
      <c r="J731" s="287"/>
      <c r="K731" s="116" t="s">
        <v>1540</v>
      </c>
      <c r="L731" s="116"/>
      <c r="M731" s="123"/>
      <c r="N731" s="44"/>
      <c r="O731" s="44"/>
      <c r="P731" s="116" t="s">
        <v>2</v>
      </c>
      <c r="Q731" s="44"/>
      <c r="R731" s="270"/>
      <c r="S731" s="123"/>
      <c r="T731" s="123"/>
      <c r="U731" s="116"/>
      <c r="V731" s="116" t="s">
        <v>966</v>
      </c>
      <c r="W731" s="116"/>
      <c r="X731" s="116"/>
      <c r="Y731" s="116"/>
      <c r="Z731" s="116"/>
      <c r="AA731" s="116"/>
      <c r="AB731" s="44"/>
      <c r="AC731" s="44"/>
      <c r="AD731" s="44"/>
      <c r="AE731" s="44"/>
    </row>
    <row r="732" spans="1:31" s="2" customFormat="1" ht="63">
      <c r="A732" s="123"/>
      <c r="B732" s="135"/>
      <c r="C732" s="116" t="s">
        <v>1446</v>
      </c>
      <c r="D732" s="269"/>
      <c r="E732" s="269"/>
      <c r="F732" s="269"/>
      <c r="G732" s="109"/>
      <c r="H732" s="109"/>
      <c r="I732" s="109"/>
      <c r="J732" s="288"/>
      <c r="K732" s="135" t="s">
        <v>1635</v>
      </c>
      <c r="L732" s="135"/>
      <c r="M732" s="123"/>
      <c r="N732" s="44"/>
      <c r="O732" s="44"/>
      <c r="P732" s="44"/>
      <c r="Q732" s="116" t="s">
        <v>3</v>
      </c>
      <c r="R732" s="269"/>
      <c r="S732" s="123"/>
      <c r="T732" s="123"/>
      <c r="U732" s="116"/>
      <c r="V732" s="116" t="s">
        <v>966</v>
      </c>
      <c r="W732" s="116"/>
      <c r="X732" s="116"/>
      <c r="Y732" s="116"/>
      <c r="Z732" s="116"/>
      <c r="AA732" s="116"/>
      <c r="AB732" s="44"/>
      <c r="AC732" s="44"/>
      <c r="AD732" s="44"/>
      <c r="AE732" s="44"/>
    </row>
    <row r="733" spans="1:31" s="2" customFormat="1" ht="63">
      <c r="A733" s="123"/>
      <c r="B733" s="135"/>
      <c r="C733" s="116" t="s">
        <v>1448</v>
      </c>
      <c r="D733" s="273" t="s">
        <v>1449</v>
      </c>
      <c r="E733" s="273" t="s">
        <v>1447</v>
      </c>
      <c r="F733" s="268" t="s">
        <v>1768</v>
      </c>
      <c r="G733" s="107"/>
      <c r="H733" s="107"/>
      <c r="I733" s="107"/>
      <c r="J733" s="271" t="s">
        <v>1769</v>
      </c>
      <c r="K733" s="135" t="s">
        <v>1635</v>
      </c>
      <c r="L733" s="135"/>
      <c r="M733" s="123"/>
      <c r="N733" s="44"/>
      <c r="O733" s="44"/>
      <c r="P733" s="44"/>
      <c r="Q733" s="116" t="s">
        <v>3</v>
      </c>
      <c r="R733" s="268" t="s">
        <v>966</v>
      </c>
      <c r="S733" s="123"/>
      <c r="T733" s="123"/>
      <c r="U733" s="116"/>
      <c r="V733" s="116" t="s">
        <v>966</v>
      </c>
      <c r="W733" s="116"/>
      <c r="X733" s="116"/>
      <c r="Y733" s="116"/>
      <c r="Z733" s="116"/>
      <c r="AA733" s="116"/>
      <c r="AB733" s="44"/>
      <c r="AC733" s="44"/>
      <c r="AD733" s="44"/>
      <c r="AE733" s="44"/>
    </row>
    <row r="734" spans="1:31" s="2" customFormat="1" ht="63">
      <c r="A734" s="123"/>
      <c r="B734" s="135"/>
      <c r="C734" s="116" t="s">
        <v>1450</v>
      </c>
      <c r="D734" s="273"/>
      <c r="E734" s="273"/>
      <c r="F734" s="270"/>
      <c r="G734" s="108"/>
      <c r="H734" s="108"/>
      <c r="I734" s="108"/>
      <c r="J734" s="292"/>
      <c r="K734" s="135" t="s">
        <v>1635</v>
      </c>
      <c r="L734" s="135"/>
      <c r="M734" s="123"/>
      <c r="N734" s="44"/>
      <c r="O734" s="44"/>
      <c r="P734" s="44"/>
      <c r="Q734" s="116" t="s">
        <v>3</v>
      </c>
      <c r="R734" s="270"/>
      <c r="S734" s="123"/>
      <c r="T734" s="123"/>
      <c r="U734" s="116"/>
      <c r="V734" s="116" t="s">
        <v>966</v>
      </c>
      <c r="W734" s="116"/>
      <c r="X734" s="116"/>
      <c r="Y734" s="116"/>
      <c r="Z734" s="116"/>
      <c r="AA734" s="116"/>
      <c r="AB734" s="44"/>
      <c r="AC734" s="44"/>
      <c r="AD734" s="44"/>
      <c r="AE734" s="44"/>
    </row>
    <row r="735" spans="1:31" s="2" customFormat="1" ht="63">
      <c r="A735" s="123"/>
      <c r="B735" s="135"/>
      <c r="C735" s="116" t="s">
        <v>1451</v>
      </c>
      <c r="D735" s="273"/>
      <c r="E735" s="273"/>
      <c r="F735" s="269"/>
      <c r="G735" s="109"/>
      <c r="H735" s="109"/>
      <c r="I735" s="109"/>
      <c r="J735" s="272"/>
      <c r="K735" s="135" t="s">
        <v>1635</v>
      </c>
      <c r="L735" s="135"/>
      <c r="M735" s="123"/>
      <c r="N735" s="44"/>
      <c r="O735" s="44"/>
      <c r="P735" s="44"/>
      <c r="Q735" s="116" t="s">
        <v>3</v>
      </c>
      <c r="R735" s="269"/>
      <c r="S735" s="123"/>
      <c r="T735" s="123"/>
      <c r="U735" s="116"/>
      <c r="V735" s="116" t="s">
        <v>966</v>
      </c>
      <c r="W735" s="116"/>
      <c r="X735" s="116"/>
      <c r="Y735" s="116"/>
      <c r="Z735" s="116"/>
      <c r="AA735" s="116"/>
      <c r="AB735" s="44"/>
      <c r="AC735" s="44"/>
      <c r="AD735" s="44"/>
      <c r="AE735" s="44"/>
    </row>
    <row r="736" spans="1:31" s="17" customFormat="1" ht="48" customHeight="1">
      <c r="A736" s="117">
        <v>54</v>
      </c>
      <c r="B736" s="118" t="s">
        <v>980</v>
      </c>
      <c r="C736" s="118">
        <f>COUNTA(C737:C742)</f>
        <v>4</v>
      </c>
      <c r="D736" s="117">
        <f>COUNTA(D737:D742)</f>
        <v>3</v>
      </c>
      <c r="E736" s="117"/>
      <c r="F736" s="117"/>
      <c r="G736" s="117">
        <f>COUNTA(G737:G742)</f>
        <v>0</v>
      </c>
      <c r="H736" s="117">
        <f>COUNTA(H737:H742)</f>
        <v>0</v>
      </c>
      <c r="I736" s="117">
        <f>COUNTA(I737:I742)</f>
        <v>0</v>
      </c>
      <c r="J736" s="117"/>
      <c r="K736" s="117"/>
      <c r="L736" s="117"/>
      <c r="M736" s="117"/>
      <c r="N736" s="117">
        <f t="shared" ref="N736:AA736" si="64">COUNTA(N737:N742)</f>
        <v>0</v>
      </c>
      <c r="O736" s="117">
        <f t="shared" si="64"/>
        <v>0</v>
      </c>
      <c r="P736" s="117">
        <f t="shared" si="64"/>
        <v>0</v>
      </c>
      <c r="Q736" s="117">
        <f t="shared" si="64"/>
        <v>4</v>
      </c>
      <c r="R736" s="117">
        <f t="shared" si="64"/>
        <v>0</v>
      </c>
      <c r="S736" s="117">
        <f t="shared" si="64"/>
        <v>1</v>
      </c>
      <c r="T736" s="117">
        <f t="shared" si="64"/>
        <v>0</v>
      </c>
      <c r="U736" s="117">
        <f t="shared" si="64"/>
        <v>2</v>
      </c>
      <c r="V736" s="117">
        <f t="shared" si="64"/>
        <v>4</v>
      </c>
      <c r="W736" s="117">
        <f t="shared" si="64"/>
        <v>0</v>
      </c>
      <c r="X736" s="117">
        <f t="shared" si="64"/>
        <v>0</v>
      </c>
      <c r="Y736" s="117">
        <f t="shared" si="64"/>
        <v>0</v>
      </c>
      <c r="Z736" s="117">
        <f t="shared" si="64"/>
        <v>0</v>
      </c>
      <c r="AA736" s="117">
        <f t="shared" si="64"/>
        <v>0</v>
      </c>
      <c r="AB736" s="117"/>
      <c r="AC736" s="117"/>
      <c r="AD736" s="117"/>
      <c r="AE736" s="117"/>
    </row>
    <row r="737" spans="1:31" s="2" customFormat="1">
      <c r="A737" s="123"/>
      <c r="B737" s="135"/>
      <c r="C737" s="116"/>
      <c r="D737" s="116"/>
      <c r="E737" s="116"/>
      <c r="F737" s="123"/>
      <c r="G737" s="123"/>
      <c r="H737" s="123"/>
      <c r="I737" s="123"/>
      <c r="J737" s="133"/>
      <c r="K737" s="116"/>
      <c r="L737" s="95"/>
      <c r="M737" s="123"/>
      <c r="N737" s="44"/>
      <c r="O737" s="44"/>
      <c r="P737" s="44"/>
      <c r="Q737" s="116"/>
      <c r="R737" s="116"/>
      <c r="S737" s="123"/>
      <c r="T737" s="123"/>
      <c r="U737" s="116"/>
      <c r="V737" s="116"/>
      <c r="W737" s="116"/>
      <c r="X737" s="116"/>
      <c r="Y737" s="116"/>
      <c r="Z737" s="116"/>
      <c r="AA737" s="116"/>
      <c r="AB737" s="44"/>
      <c r="AC737" s="44"/>
      <c r="AD737" s="44"/>
      <c r="AE737" s="44"/>
    </row>
    <row r="738" spans="1:31" s="2" customFormat="1">
      <c r="A738" s="123"/>
      <c r="B738" s="135"/>
      <c r="C738" s="116"/>
      <c r="D738" s="116"/>
      <c r="E738" s="116"/>
      <c r="F738" s="123"/>
      <c r="G738" s="123"/>
      <c r="H738" s="123"/>
      <c r="I738" s="123"/>
      <c r="J738" s="133"/>
      <c r="K738" s="116"/>
      <c r="L738" s="95"/>
      <c r="M738" s="123"/>
      <c r="N738" s="44"/>
      <c r="O738" s="44"/>
      <c r="P738" s="44"/>
      <c r="Q738" s="116"/>
      <c r="R738" s="116"/>
      <c r="S738" s="123"/>
      <c r="T738" s="123"/>
      <c r="U738" s="116"/>
      <c r="V738" s="116"/>
      <c r="W738" s="116"/>
      <c r="X738" s="116"/>
      <c r="Y738" s="116"/>
      <c r="Z738" s="116"/>
      <c r="AA738" s="116"/>
      <c r="AB738" s="44"/>
      <c r="AC738" s="44"/>
      <c r="AD738" s="44"/>
      <c r="AE738" s="44"/>
    </row>
    <row r="739" spans="1:31" s="2" customFormat="1" ht="80.25" customHeight="1">
      <c r="A739" s="123"/>
      <c r="B739" s="135"/>
      <c r="C739" s="116" t="s">
        <v>1256</v>
      </c>
      <c r="D739" s="116" t="s">
        <v>1257</v>
      </c>
      <c r="E739" s="116" t="s">
        <v>1258</v>
      </c>
      <c r="F739" s="116" t="s">
        <v>1829</v>
      </c>
      <c r="G739" s="116"/>
      <c r="H739" s="116"/>
      <c r="I739" s="116"/>
      <c r="J739" s="129" t="s">
        <v>1771</v>
      </c>
      <c r="K739" s="135" t="s">
        <v>1633</v>
      </c>
      <c r="L739" s="135"/>
      <c r="M739" s="123"/>
      <c r="N739" s="44"/>
      <c r="O739" s="44"/>
      <c r="P739" s="44"/>
      <c r="Q739" s="116" t="s">
        <v>227</v>
      </c>
      <c r="R739" s="116"/>
      <c r="S739" s="123"/>
      <c r="T739" s="123"/>
      <c r="U739" s="116" t="s">
        <v>966</v>
      </c>
      <c r="V739" s="116" t="s">
        <v>966</v>
      </c>
      <c r="W739" s="116"/>
      <c r="X739" s="116"/>
      <c r="Y739" s="116"/>
      <c r="Z739" s="116"/>
      <c r="AA739" s="116"/>
      <c r="AB739" s="44"/>
      <c r="AC739" s="44"/>
      <c r="AD739" s="44"/>
      <c r="AE739" s="44"/>
    </row>
    <row r="740" spans="1:31" s="2" customFormat="1" ht="73.5" customHeight="1">
      <c r="A740" s="123"/>
      <c r="B740" s="135"/>
      <c r="C740" s="116" t="s">
        <v>1332</v>
      </c>
      <c r="D740" s="116" t="s">
        <v>1333</v>
      </c>
      <c r="E740" s="116" t="s">
        <v>1334</v>
      </c>
      <c r="F740" s="123" t="s">
        <v>1830</v>
      </c>
      <c r="G740" s="123"/>
      <c r="H740" s="123"/>
      <c r="I740" s="123"/>
      <c r="J740" s="130"/>
      <c r="K740" s="116" t="s">
        <v>1545</v>
      </c>
      <c r="L740" s="116"/>
      <c r="M740" s="123" t="s">
        <v>1548</v>
      </c>
      <c r="N740" s="44"/>
      <c r="O740" s="44"/>
      <c r="P740" s="44"/>
      <c r="Q740" s="116" t="s">
        <v>227</v>
      </c>
      <c r="R740" s="116"/>
      <c r="S740" s="123"/>
      <c r="T740" s="123"/>
      <c r="U740" s="116" t="s">
        <v>966</v>
      </c>
      <c r="V740" s="116" t="s">
        <v>966</v>
      </c>
      <c r="W740" s="116"/>
      <c r="X740" s="116"/>
      <c r="Y740" s="116"/>
      <c r="Z740" s="116"/>
      <c r="AA740" s="116"/>
      <c r="AB740" s="44"/>
      <c r="AC740" s="44"/>
      <c r="AD740" s="44"/>
      <c r="AE740" s="44"/>
    </row>
    <row r="741" spans="1:31" s="2" customFormat="1" ht="47.25">
      <c r="A741" s="123"/>
      <c r="B741" s="135"/>
      <c r="C741" s="116" t="s">
        <v>1338</v>
      </c>
      <c r="D741" s="268" t="s">
        <v>1549</v>
      </c>
      <c r="E741" s="273" t="s">
        <v>1339</v>
      </c>
      <c r="F741" s="262" t="s">
        <v>1772</v>
      </c>
      <c r="G741" s="119"/>
      <c r="H741" s="119"/>
      <c r="I741" s="119"/>
      <c r="J741" s="271" t="s">
        <v>1773</v>
      </c>
      <c r="K741" s="116" t="s">
        <v>1545</v>
      </c>
      <c r="L741" s="116"/>
      <c r="M741" s="123"/>
      <c r="N741" s="44"/>
      <c r="O741" s="44"/>
      <c r="P741" s="44"/>
      <c r="Q741" s="116" t="s">
        <v>227</v>
      </c>
      <c r="R741" s="116"/>
      <c r="S741" s="262" t="s">
        <v>966</v>
      </c>
      <c r="T741" s="123"/>
      <c r="U741" s="116"/>
      <c r="V741" s="116" t="s">
        <v>966</v>
      </c>
      <c r="W741" s="116"/>
      <c r="X741" s="116"/>
      <c r="Y741" s="116"/>
      <c r="Z741" s="116"/>
      <c r="AA741" s="116"/>
      <c r="AB741" s="44"/>
      <c r="AC741" s="44"/>
      <c r="AD741" s="44"/>
      <c r="AE741" s="44"/>
    </row>
    <row r="742" spans="1:31" s="2" customFormat="1" ht="47.25">
      <c r="A742" s="123"/>
      <c r="B742" s="135"/>
      <c r="C742" s="116" t="s">
        <v>1017</v>
      </c>
      <c r="D742" s="269"/>
      <c r="E742" s="273"/>
      <c r="F742" s="263"/>
      <c r="G742" s="121"/>
      <c r="H742" s="121"/>
      <c r="I742" s="121"/>
      <c r="J742" s="272"/>
      <c r="K742" s="116" t="s">
        <v>1545</v>
      </c>
      <c r="L742" s="116"/>
      <c r="M742" s="123"/>
      <c r="N742" s="44"/>
      <c r="O742" s="44"/>
      <c r="P742" s="44"/>
      <c r="Q742" s="116" t="s">
        <v>227</v>
      </c>
      <c r="R742" s="116"/>
      <c r="S742" s="263"/>
      <c r="T742" s="123"/>
      <c r="U742" s="116"/>
      <c r="V742" s="116" t="s">
        <v>966</v>
      </c>
      <c r="W742" s="116"/>
      <c r="X742" s="116"/>
      <c r="Y742" s="116"/>
      <c r="Z742" s="116"/>
      <c r="AA742" s="116"/>
      <c r="AB742" s="44"/>
      <c r="AC742" s="44"/>
      <c r="AD742" s="44"/>
      <c r="AE742" s="44"/>
    </row>
    <row r="743" spans="1:31" s="117" customFormat="1" ht="31.5">
      <c r="A743" s="117">
        <v>55</v>
      </c>
      <c r="B743" s="118" t="s">
        <v>983</v>
      </c>
      <c r="C743" s="118">
        <f>COUNTA(C744:C773)</f>
        <v>27</v>
      </c>
      <c r="D743" s="117">
        <f>COUNTA(D744:D773)</f>
        <v>9</v>
      </c>
      <c r="G743" s="117">
        <f>COUNTA(G744:G773)</f>
        <v>6</v>
      </c>
      <c r="H743" s="117">
        <f>COUNTA(H744:H773)</f>
        <v>0</v>
      </c>
      <c r="I743" s="117">
        <f>COUNTA(I744:I773)</f>
        <v>0</v>
      </c>
      <c r="N743" s="117">
        <f t="shared" ref="N743:AA743" si="65">COUNTA(N744:N773)</f>
        <v>0</v>
      </c>
      <c r="O743" s="117">
        <f t="shared" si="65"/>
        <v>0</v>
      </c>
      <c r="P743" s="117">
        <f t="shared" si="65"/>
        <v>2</v>
      </c>
      <c r="Q743" s="117">
        <f t="shared" si="65"/>
        <v>25</v>
      </c>
      <c r="R743" s="117">
        <f t="shared" si="65"/>
        <v>2</v>
      </c>
      <c r="S743" s="117">
        <f t="shared" si="65"/>
        <v>3</v>
      </c>
      <c r="T743" s="117">
        <f t="shared" si="65"/>
        <v>0</v>
      </c>
      <c r="U743" s="117">
        <f t="shared" si="65"/>
        <v>4</v>
      </c>
      <c r="V743" s="117">
        <f t="shared" si="65"/>
        <v>22</v>
      </c>
      <c r="W743" s="117">
        <f t="shared" si="65"/>
        <v>5</v>
      </c>
      <c r="X743" s="117">
        <f t="shared" si="65"/>
        <v>0</v>
      </c>
      <c r="Y743" s="117">
        <f t="shared" si="65"/>
        <v>0</v>
      </c>
      <c r="Z743" s="117">
        <f t="shared" si="65"/>
        <v>0</v>
      </c>
      <c r="AA743" s="117">
        <f t="shared" si="65"/>
        <v>0</v>
      </c>
    </row>
    <row r="744" spans="1:31" s="15" customFormat="1" ht="16.5" thickBot="1">
      <c r="A744" s="117"/>
      <c r="B744" s="8"/>
      <c r="C744" s="27"/>
      <c r="D744" s="27"/>
      <c r="E744" s="27"/>
      <c r="F744" s="123"/>
      <c r="G744" s="123"/>
      <c r="H744" s="123"/>
      <c r="I744" s="123"/>
      <c r="J744" s="133"/>
      <c r="K744" s="116"/>
      <c r="L744" s="95"/>
      <c r="M744" s="117"/>
      <c r="N744" s="75"/>
      <c r="O744" s="75"/>
      <c r="P744" s="75"/>
      <c r="Q744" s="32"/>
      <c r="R744" s="75"/>
      <c r="S744" s="75"/>
      <c r="T744" s="75"/>
      <c r="U744" s="117"/>
      <c r="V744" s="117"/>
      <c r="W744" s="75"/>
      <c r="X744" s="75"/>
      <c r="Y744" s="75"/>
      <c r="Z744" s="75"/>
      <c r="AA744" s="75"/>
      <c r="AB744" s="75"/>
      <c r="AC744" s="75"/>
      <c r="AD744" s="75"/>
      <c r="AE744" s="75"/>
    </row>
    <row r="745" spans="1:31" s="2" customFormat="1" ht="73.5" customHeight="1">
      <c r="A745" s="123"/>
      <c r="B745" s="135"/>
      <c r="C745" s="116" t="s">
        <v>1246</v>
      </c>
      <c r="D745" s="278" t="s">
        <v>1414</v>
      </c>
      <c r="E745" s="278" t="s">
        <v>1415</v>
      </c>
      <c r="F745" s="280" t="s">
        <v>1780</v>
      </c>
      <c r="G745" s="137"/>
      <c r="H745" s="137"/>
      <c r="I745" s="137"/>
      <c r="J745" s="283" t="s">
        <v>1781</v>
      </c>
      <c r="K745" s="135" t="s">
        <v>1633</v>
      </c>
      <c r="L745" s="135"/>
      <c r="M745" s="117"/>
      <c r="N745" s="75"/>
      <c r="O745" s="75"/>
      <c r="P745" s="75"/>
      <c r="Q745" s="116" t="s">
        <v>227</v>
      </c>
      <c r="R745" s="116"/>
      <c r="S745" s="262" t="s">
        <v>966</v>
      </c>
      <c r="T745" s="123"/>
      <c r="U745" s="116"/>
      <c r="V745" s="116" t="s">
        <v>966</v>
      </c>
      <c r="W745" s="116"/>
      <c r="X745" s="116"/>
      <c r="Y745" s="116"/>
      <c r="Z745" s="116"/>
      <c r="AA745" s="116"/>
      <c r="AB745" s="44"/>
      <c r="AC745" s="44"/>
      <c r="AD745" s="44"/>
      <c r="AE745" s="44"/>
    </row>
    <row r="746" spans="1:31" s="2" customFormat="1" ht="71.25" customHeight="1">
      <c r="A746" s="123"/>
      <c r="B746" s="135"/>
      <c r="C746" s="116" t="s">
        <v>1329</v>
      </c>
      <c r="D746" s="270"/>
      <c r="E746" s="270"/>
      <c r="F746" s="281"/>
      <c r="G746" s="138"/>
      <c r="H746" s="138"/>
      <c r="I746" s="138"/>
      <c r="J746" s="284"/>
      <c r="K746" s="54" t="s">
        <v>1545</v>
      </c>
      <c r="L746" s="54"/>
      <c r="M746" s="117"/>
      <c r="N746" s="75"/>
      <c r="O746" s="75"/>
      <c r="P746" s="75"/>
      <c r="Q746" s="116" t="s">
        <v>3</v>
      </c>
      <c r="R746" s="116"/>
      <c r="S746" s="286"/>
      <c r="T746" s="123"/>
      <c r="U746" s="116"/>
      <c r="V746" s="116" t="s">
        <v>966</v>
      </c>
      <c r="W746" s="116"/>
      <c r="X746" s="116"/>
      <c r="Y746" s="116"/>
      <c r="Z746" s="116"/>
      <c r="AA746" s="116"/>
      <c r="AB746" s="44"/>
      <c r="AC746" s="44"/>
      <c r="AD746" s="44"/>
      <c r="AE746" s="44"/>
    </row>
    <row r="747" spans="1:31" s="2" customFormat="1" ht="86.25" customHeight="1">
      <c r="A747" s="123"/>
      <c r="B747" s="135"/>
      <c r="C747" s="116" t="s">
        <v>1413</v>
      </c>
      <c r="D747" s="270"/>
      <c r="E747" s="270"/>
      <c r="F747" s="281"/>
      <c r="G747" s="138" t="s">
        <v>966</v>
      </c>
      <c r="H747" s="138"/>
      <c r="I747" s="138"/>
      <c r="J747" s="284"/>
      <c r="K747" s="116" t="s">
        <v>1540</v>
      </c>
      <c r="L747" s="116"/>
      <c r="M747" s="117"/>
      <c r="N747" s="75"/>
      <c r="O747" s="75"/>
      <c r="P747" s="116" t="s">
        <v>2</v>
      </c>
      <c r="Q747" s="75"/>
      <c r="R747" s="116"/>
      <c r="S747" s="286"/>
      <c r="T747" s="123"/>
      <c r="U747" s="116"/>
      <c r="V747" s="116" t="s">
        <v>966</v>
      </c>
      <c r="W747" s="116"/>
      <c r="X747" s="116"/>
      <c r="Y747" s="116"/>
      <c r="Z747" s="116"/>
      <c r="AA747" s="116"/>
      <c r="AB747" s="44"/>
      <c r="AC747" s="44"/>
      <c r="AD747" s="44"/>
      <c r="AE747" s="44"/>
    </row>
    <row r="748" spans="1:31" s="2" customFormat="1" ht="92.25" customHeight="1" thickBot="1">
      <c r="A748" s="123"/>
      <c r="B748" s="135"/>
      <c r="C748" s="116" t="s">
        <v>1416</v>
      </c>
      <c r="D748" s="269"/>
      <c r="E748" s="279"/>
      <c r="F748" s="282"/>
      <c r="G748" s="139"/>
      <c r="H748" s="139"/>
      <c r="I748" s="139"/>
      <c r="J748" s="285"/>
      <c r="K748" s="116" t="s">
        <v>1540</v>
      </c>
      <c r="L748" s="116"/>
      <c r="M748" s="117"/>
      <c r="N748" s="75"/>
      <c r="O748" s="75"/>
      <c r="P748" s="116" t="s">
        <v>2</v>
      </c>
      <c r="Q748" s="75"/>
      <c r="R748" s="116"/>
      <c r="S748" s="263"/>
      <c r="T748" s="123"/>
      <c r="U748" s="116"/>
      <c r="V748" s="116" t="s">
        <v>966</v>
      </c>
      <c r="W748" s="116"/>
      <c r="X748" s="116"/>
      <c r="Y748" s="116"/>
      <c r="Z748" s="116"/>
      <c r="AA748" s="116"/>
      <c r="AB748" s="44"/>
      <c r="AC748" s="44"/>
      <c r="AD748" s="44"/>
      <c r="AE748" s="44"/>
    </row>
    <row r="749" spans="1:31" s="2" customFormat="1" ht="16.5" thickBot="1">
      <c r="A749" s="123"/>
      <c r="B749" s="135"/>
      <c r="C749" s="32"/>
      <c r="D749" s="54"/>
      <c r="E749" s="106"/>
      <c r="F749" s="63"/>
      <c r="G749" s="119"/>
      <c r="H749" s="119"/>
      <c r="I749" s="119"/>
      <c r="J749" s="101"/>
      <c r="K749" s="116"/>
      <c r="L749" s="293"/>
      <c r="M749" s="117"/>
      <c r="N749" s="75"/>
      <c r="O749" s="75"/>
      <c r="P749" s="75"/>
      <c r="Q749" s="32"/>
      <c r="R749" s="116"/>
      <c r="S749" s="123"/>
      <c r="T749" s="123"/>
      <c r="U749" s="54"/>
      <c r="V749" s="116"/>
      <c r="W749" s="116"/>
      <c r="X749" s="116"/>
      <c r="Y749" s="116"/>
      <c r="Z749" s="116"/>
      <c r="AA749" s="116"/>
      <c r="AB749" s="44"/>
      <c r="AC749" s="44"/>
      <c r="AD749" s="44"/>
      <c r="AE749" s="44"/>
    </row>
    <row r="750" spans="1:31" s="2" customFormat="1" ht="16.5" thickBot="1">
      <c r="A750" s="123"/>
      <c r="B750" s="135"/>
      <c r="C750" s="32"/>
      <c r="D750" s="68"/>
      <c r="E750" s="68"/>
      <c r="F750" s="70"/>
      <c r="G750" s="120"/>
      <c r="H750" s="120"/>
      <c r="I750" s="120"/>
      <c r="J750" s="104"/>
      <c r="K750" s="116"/>
      <c r="L750" s="294"/>
      <c r="M750" s="117"/>
      <c r="N750" s="75"/>
      <c r="O750" s="75"/>
      <c r="P750" s="75"/>
      <c r="Q750" s="32"/>
      <c r="R750" s="116"/>
      <c r="S750" s="123"/>
      <c r="T750" s="123"/>
      <c r="U750" s="68"/>
      <c r="V750" s="116"/>
      <c r="W750" s="116"/>
      <c r="X750" s="116"/>
      <c r="Y750" s="116"/>
      <c r="Z750" s="116"/>
      <c r="AA750" s="116"/>
      <c r="AB750" s="44"/>
      <c r="AC750" s="44"/>
      <c r="AD750" s="44"/>
      <c r="AE750" s="44"/>
    </row>
    <row r="751" spans="1:31" s="2" customFormat="1" ht="63">
      <c r="A751" s="123"/>
      <c r="B751" s="135"/>
      <c r="C751" s="128" t="s">
        <v>1250</v>
      </c>
      <c r="D751" s="54" t="s">
        <v>1482</v>
      </c>
      <c r="E751" s="106" t="s">
        <v>1037</v>
      </c>
      <c r="F751" s="63" t="s">
        <v>1480</v>
      </c>
      <c r="G751" s="119" t="s">
        <v>1685</v>
      </c>
      <c r="H751" s="119"/>
      <c r="I751" s="119"/>
      <c r="J751" s="101" t="s">
        <v>1479</v>
      </c>
      <c r="K751" s="135" t="s">
        <v>1633</v>
      </c>
      <c r="L751" s="135"/>
      <c r="M751" s="117"/>
      <c r="N751" s="75"/>
      <c r="O751" s="75"/>
      <c r="P751" s="75"/>
      <c r="Q751" s="116" t="s">
        <v>227</v>
      </c>
      <c r="R751" s="116"/>
      <c r="S751" s="123"/>
      <c r="T751" s="123"/>
      <c r="U751" s="68" t="s">
        <v>1685</v>
      </c>
      <c r="V751" s="116"/>
      <c r="W751" s="116" t="s">
        <v>966</v>
      </c>
      <c r="X751" s="116"/>
      <c r="Y751" s="116"/>
      <c r="Z751" s="116"/>
      <c r="AA751" s="116"/>
      <c r="AB751" s="44"/>
      <c r="AC751" s="44"/>
      <c r="AD751" s="44"/>
      <c r="AE751" s="44"/>
    </row>
    <row r="752" spans="1:31" s="2" customFormat="1" ht="63">
      <c r="A752" s="123"/>
      <c r="B752" s="135"/>
      <c r="C752" s="128" t="s">
        <v>1252</v>
      </c>
      <c r="D752" s="69"/>
      <c r="E752" s="69"/>
      <c r="F752" s="96"/>
      <c r="G752" s="121"/>
      <c r="H752" s="121"/>
      <c r="I752" s="121"/>
      <c r="J752" s="105"/>
      <c r="K752" s="135" t="s">
        <v>1633</v>
      </c>
      <c r="L752" s="135"/>
      <c r="M752" s="117"/>
      <c r="N752" s="75"/>
      <c r="O752" s="75"/>
      <c r="P752" s="75"/>
      <c r="Q752" s="116" t="s">
        <v>227</v>
      </c>
      <c r="R752" s="116"/>
      <c r="S752" s="123"/>
      <c r="T752" s="123"/>
      <c r="U752" s="69"/>
      <c r="V752" s="116"/>
      <c r="W752" s="116" t="s">
        <v>966</v>
      </c>
      <c r="X752" s="116"/>
      <c r="Y752" s="116"/>
      <c r="Z752" s="116"/>
      <c r="AA752" s="116"/>
      <c r="AB752" s="44"/>
      <c r="AC752" s="44"/>
      <c r="AD752" s="44"/>
      <c r="AE752" s="44"/>
    </row>
    <row r="753" spans="1:31" s="2" customFormat="1" ht="63">
      <c r="A753" s="123"/>
      <c r="B753" s="135"/>
      <c r="C753" s="116" t="s">
        <v>1133</v>
      </c>
      <c r="D753" s="315" t="s">
        <v>1261</v>
      </c>
      <c r="E753" s="268" t="s">
        <v>1251</v>
      </c>
      <c r="F753" s="268" t="s">
        <v>1774</v>
      </c>
      <c r="G753" s="107"/>
      <c r="H753" s="107"/>
      <c r="I753" s="107"/>
      <c r="J753" s="264" t="s">
        <v>1775</v>
      </c>
      <c r="K753" s="135" t="s">
        <v>1633</v>
      </c>
      <c r="L753" s="135"/>
      <c r="M753" s="117"/>
      <c r="N753" s="75"/>
      <c r="O753" s="75"/>
      <c r="P753" s="75"/>
      <c r="Q753" s="116" t="s">
        <v>227</v>
      </c>
      <c r="R753" s="116"/>
      <c r="S753" s="262" t="s">
        <v>966</v>
      </c>
      <c r="T753" s="123"/>
      <c r="U753" s="116"/>
      <c r="V753" s="116" t="s">
        <v>966</v>
      </c>
      <c r="W753" s="116"/>
      <c r="X753" s="116"/>
      <c r="Y753" s="116"/>
      <c r="Z753" s="116"/>
      <c r="AA753" s="116"/>
      <c r="AB753" s="44"/>
      <c r="AC753" s="44"/>
      <c r="AD753" s="44"/>
      <c r="AE753" s="44"/>
    </row>
    <row r="754" spans="1:31" s="2" customFormat="1" ht="63.75" customHeight="1">
      <c r="A754" s="123"/>
      <c r="B754" s="135"/>
      <c r="C754" s="116" t="s">
        <v>1259</v>
      </c>
      <c r="D754" s="315"/>
      <c r="E754" s="270"/>
      <c r="F754" s="270"/>
      <c r="G754" s="108"/>
      <c r="H754" s="108"/>
      <c r="I754" s="108"/>
      <c r="J754" s="270"/>
      <c r="K754" s="135" t="s">
        <v>1633</v>
      </c>
      <c r="L754" s="135"/>
      <c r="M754" s="117"/>
      <c r="N754" s="75"/>
      <c r="O754" s="75"/>
      <c r="P754" s="75"/>
      <c r="Q754" s="116" t="s">
        <v>227</v>
      </c>
      <c r="R754" s="116"/>
      <c r="S754" s="286"/>
      <c r="T754" s="123"/>
      <c r="U754" s="116"/>
      <c r="V754" s="116" t="s">
        <v>966</v>
      </c>
      <c r="W754" s="116"/>
      <c r="X754" s="116"/>
      <c r="Y754" s="116"/>
      <c r="Z754" s="116"/>
      <c r="AA754" s="116"/>
      <c r="AB754" s="44"/>
      <c r="AC754" s="44"/>
      <c r="AD754" s="44"/>
      <c r="AE754" s="44"/>
    </row>
    <row r="755" spans="1:31" s="2" customFormat="1" ht="63">
      <c r="A755" s="123"/>
      <c r="B755" s="135"/>
      <c r="C755" s="116" t="s">
        <v>1260</v>
      </c>
      <c r="D755" s="315"/>
      <c r="E755" s="270"/>
      <c r="F755" s="270"/>
      <c r="G755" s="108"/>
      <c r="H755" s="108"/>
      <c r="I755" s="108"/>
      <c r="J755" s="270"/>
      <c r="K755" s="135" t="s">
        <v>1633</v>
      </c>
      <c r="L755" s="135"/>
      <c r="M755" s="117"/>
      <c r="N755" s="75"/>
      <c r="O755" s="75"/>
      <c r="P755" s="75"/>
      <c r="Q755" s="116" t="s">
        <v>227</v>
      </c>
      <c r="R755" s="116"/>
      <c r="S755" s="286"/>
      <c r="T755" s="123"/>
      <c r="U755" s="116"/>
      <c r="V755" s="116" t="s">
        <v>966</v>
      </c>
      <c r="W755" s="116"/>
      <c r="X755" s="116"/>
      <c r="Y755" s="116"/>
      <c r="Z755" s="116"/>
      <c r="AA755" s="116"/>
      <c r="AB755" s="44"/>
      <c r="AC755" s="44"/>
      <c r="AD755" s="44"/>
      <c r="AE755" s="44"/>
    </row>
    <row r="756" spans="1:31" s="2" customFormat="1" ht="63">
      <c r="A756" s="123"/>
      <c r="B756" s="135"/>
      <c r="C756" s="116" t="s">
        <v>1106</v>
      </c>
      <c r="D756" s="315"/>
      <c r="E756" s="270"/>
      <c r="F756" s="270"/>
      <c r="G756" s="108"/>
      <c r="H756" s="108"/>
      <c r="I756" s="108"/>
      <c r="J756" s="270"/>
      <c r="K756" s="135" t="s">
        <v>1633</v>
      </c>
      <c r="L756" s="135"/>
      <c r="M756" s="117"/>
      <c r="N756" s="75"/>
      <c r="O756" s="75"/>
      <c r="P756" s="75"/>
      <c r="Q756" s="116" t="s">
        <v>227</v>
      </c>
      <c r="R756" s="116"/>
      <c r="S756" s="286"/>
      <c r="T756" s="123"/>
      <c r="U756" s="116"/>
      <c r="V756" s="116"/>
      <c r="W756" s="116" t="s">
        <v>966</v>
      </c>
      <c r="X756" s="116"/>
      <c r="Y756" s="116"/>
      <c r="Z756" s="116"/>
      <c r="AA756" s="116"/>
      <c r="AB756" s="44"/>
      <c r="AC756" s="44"/>
      <c r="AD756" s="44"/>
      <c r="AE756" s="44"/>
    </row>
    <row r="757" spans="1:31" s="2" customFormat="1" ht="63">
      <c r="A757" s="123"/>
      <c r="B757" s="135"/>
      <c r="C757" s="116" t="s">
        <v>1262</v>
      </c>
      <c r="D757" s="315"/>
      <c r="E757" s="270"/>
      <c r="F757" s="270"/>
      <c r="G757" s="108"/>
      <c r="H757" s="108"/>
      <c r="I757" s="108"/>
      <c r="J757" s="270"/>
      <c r="K757" s="135" t="s">
        <v>1633</v>
      </c>
      <c r="L757" s="135"/>
      <c r="M757" s="117"/>
      <c r="N757" s="75"/>
      <c r="O757" s="75"/>
      <c r="P757" s="75"/>
      <c r="Q757" s="116" t="s">
        <v>227</v>
      </c>
      <c r="R757" s="116"/>
      <c r="S757" s="286"/>
      <c r="T757" s="123"/>
      <c r="U757" s="116"/>
      <c r="V757" s="116" t="s">
        <v>966</v>
      </c>
      <c r="W757" s="116"/>
      <c r="X757" s="116"/>
      <c r="Y757" s="116"/>
      <c r="Z757" s="116"/>
      <c r="AA757" s="116"/>
      <c r="AB757" s="44"/>
      <c r="AC757" s="44"/>
      <c r="AD757" s="44"/>
      <c r="AE757" s="44"/>
    </row>
    <row r="758" spans="1:31" s="2" customFormat="1" ht="63">
      <c r="A758" s="123"/>
      <c r="B758" s="135"/>
      <c r="C758" s="116" t="s">
        <v>1014</v>
      </c>
      <c r="D758" s="315"/>
      <c r="E758" s="270"/>
      <c r="F758" s="270"/>
      <c r="G758" s="108"/>
      <c r="H758" s="108"/>
      <c r="I758" s="108"/>
      <c r="J758" s="270"/>
      <c r="K758" s="135" t="s">
        <v>1633</v>
      </c>
      <c r="L758" s="135"/>
      <c r="M758" s="117"/>
      <c r="N758" s="75"/>
      <c r="O758" s="75"/>
      <c r="P758" s="75"/>
      <c r="Q758" s="116" t="s">
        <v>227</v>
      </c>
      <c r="R758" s="116"/>
      <c r="S758" s="286"/>
      <c r="T758" s="123"/>
      <c r="U758" s="116"/>
      <c r="V758" s="116" t="s">
        <v>966</v>
      </c>
      <c r="W758" s="116"/>
      <c r="X758" s="116"/>
      <c r="Y758" s="116"/>
      <c r="Z758" s="116"/>
      <c r="AA758" s="116"/>
      <c r="AB758" s="44"/>
      <c r="AC758" s="44"/>
      <c r="AD758" s="44"/>
      <c r="AE758" s="44"/>
    </row>
    <row r="759" spans="1:31" s="2" customFormat="1" ht="63">
      <c r="A759" s="123"/>
      <c r="B759" s="135"/>
      <c r="C759" s="116" t="s">
        <v>1263</v>
      </c>
      <c r="D759" s="315"/>
      <c r="E759" s="270"/>
      <c r="F759" s="270"/>
      <c r="G759" s="108"/>
      <c r="H759" s="108"/>
      <c r="I759" s="108"/>
      <c r="J759" s="270"/>
      <c r="K759" s="135" t="s">
        <v>1633</v>
      </c>
      <c r="L759" s="135"/>
      <c r="M759" s="117"/>
      <c r="N759" s="75"/>
      <c r="O759" s="75"/>
      <c r="P759" s="75"/>
      <c r="Q759" s="116" t="s">
        <v>227</v>
      </c>
      <c r="R759" s="116"/>
      <c r="S759" s="286"/>
      <c r="T759" s="123"/>
      <c r="U759" s="116"/>
      <c r="V759" s="116" t="s">
        <v>966</v>
      </c>
      <c r="W759" s="116"/>
      <c r="X759" s="116"/>
      <c r="Y759" s="116"/>
      <c r="Z759" s="116"/>
      <c r="AA759" s="116"/>
      <c r="AB759" s="44"/>
      <c r="AC759" s="44"/>
      <c r="AD759" s="44"/>
      <c r="AE759" s="44"/>
    </row>
    <row r="760" spans="1:31" s="2" customFormat="1" ht="63">
      <c r="A760" s="123"/>
      <c r="B760" s="135"/>
      <c r="C760" s="116" t="s">
        <v>1042</v>
      </c>
      <c r="D760" s="315"/>
      <c r="E760" s="269"/>
      <c r="F760" s="269"/>
      <c r="G760" s="109"/>
      <c r="H760" s="109"/>
      <c r="I760" s="109"/>
      <c r="J760" s="269"/>
      <c r="K760" s="135" t="s">
        <v>1633</v>
      </c>
      <c r="L760" s="135"/>
      <c r="M760" s="117"/>
      <c r="N760" s="75"/>
      <c r="O760" s="75"/>
      <c r="P760" s="75"/>
      <c r="Q760" s="116" t="s">
        <v>227</v>
      </c>
      <c r="R760" s="116"/>
      <c r="S760" s="263"/>
      <c r="T760" s="123"/>
      <c r="U760" s="116"/>
      <c r="V760" s="116"/>
      <c r="W760" s="116" t="s">
        <v>966</v>
      </c>
      <c r="X760" s="116"/>
      <c r="Y760" s="116"/>
      <c r="Z760" s="116"/>
      <c r="AA760" s="116"/>
      <c r="AB760" s="44"/>
      <c r="AC760" s="44"/>
      <c r="AD760" s="44"/>
      <c r="AE760" s="44"/>
    </row>
    <row r="761" spans="1:31" s="2" customFormat="1" ht="63">
      <c r="A761" s="123"/>
      <c r="B761" s="135"/>
      <c r="C761" s="116" t="s">
        <v>1264</v>
      </c>
      <c r="D761" s="268" t="s">
        <v>1758</v>
      </c>
      <c r="E761" s="268" t="s">
        <v>1265</v>
      </c>
      <c r="F761" s="268" t="s">
        <v>1776</v>
      </c>
      <c r="G761" s="107"/>
      <c r="H761" s="107"/>
      <c r="I761" s="107"/>
      <c r="J761" s="264" t="s">
        <v>1777</v>
      </c>
      <c r="K761" s="135" t="s">
        <v>1633</v>
      </c>
      <c r="L761" s="135"/>
      <c r="M761" s="117"/>
      <c r="N761" s="75"/>
      <c r="O761" s="75"/>
      <c r="P761" s="75"/>
      <c r="Q761" s="116" t="s">
        <v>227</v>
      </c>
      <c r="R761" s="116"/>
      <c r="S761" s="262" t="s">
        <v>966</v>
      </c>
      <c r="T761" s="123"/>
      <c r="U761" s="116"/>
      <c r="V761" s="116" t="s">
        <v>966</v>
      </c>
      <c r="W761" s="116"/>
      <c r="X761" s="116"/>
      <c r="Y761" s="116"/>
      <c r="Z761" s="116"/>
      <c r="AA761" s="116"/>
      <c r="AB761" s="44"/>
      <c r="AC761" s="44"/>
      <c r="AD761" s="44"/>
      <c r="AE761" s="44"/>
    </row>
    <row r="762" spans="1:31" s="2" customFormat="1" ht="63">
      <c r="A762" s="123"/>
      <c r="B762" s="135"/>
      <c r="C762" s="116" t="s">
        <v>1266</v>
      </c>
      <c r="D762" s="269"/>
      <c r="E762" s="269"/>
      <c r="F762" s="269"/>
      <c r="G762" s="109" t="s">
        <v>966</v>
      </c>
      <c r="H762" s="109"/>
      <c r="I762" s="109"/>
      <c r="J762" s="269"/>
      <c r="K762" s="135" t="s">
        <v>1633</v>
      </c>
      <c r="L762" s="135"/>
      <c r="M762" s="117"/>
      <c r="N762" s="75"/>
      <c r="O762" s="75"/>
      <c r="P762" s="75"/>
      <c r="Q762" s="116" t="s">
        <v>227</v>
      </c>
      <c r="R762" s="116"/>
      <c r="S762" s="263"/>
      <c r="T762" s="123"/>
      <c r="U762" s="116"/>
      <c r="V762" s="116" t="s">
        <v>966</v>
      </c>
      <c r="W762" s="116"/>
      <c r="X762" s="116"/>
      <c r="Y762" s="116"/>
      <c r="Z762" s="116"/>
      <c r="AA762" s="116"/>
      <c r="AB762" s="44"/>
      <c r="AC762" s="44"/>
      <c r="AD762" s="44"/>
      <c r="AE762" s="44"/>
    </row>
    <row r="763" spans="1:31" s="2" customFormat="1" ht="86.25" customHeight="1">
      <c r="A763" s="123"/>
      <c r="B763" s="135"/>
      <c r="C763" s="116" t="s">
        <v>1038</v>
      </c>
      <c r="D763" s="273" t="s">
        <v>1328</v>
      </c>
      <c r="E763" s="273" t="s">
        <v>1037</v>
      </c>
      <c r="F763" s="268" t="s">
        <v>1778</v>
      </c>
      <c r="G763" s="107"/>
      <c r="H763" s="107"/>
      <c r="I763" s="107"/>
      <c r="J763" s="264" t="s">
        <v>1779</v>
      </c>
      <c r="K763" s="116" t="s">
        <v>1545</v>
      </c>
      <c r="L763" s="116"/>
      <c r="M763" s="123" t="s">
        <v>1546</v>
      </c>
      <c r="N763" s="75"/>
      <c r="O763" s="75"/>
      <c r="P763" s="75"/>
      <c r="Q763" s="116" t="s">
        <v>3</v>
      </c>
      <c r="R763" s="268" t="s">
        <v>966</v>
      </c>
      <c r="S763" s="123"/>
      <c r="T763" s="123"/>
      <c r="U763" s="116"/>
      <c r="V763" s="116"/>
      <c r="W763" s="116" t="s">
        <v>966</v>
      </c>
      <c r="X763" s="116"/>
      <c r="Y763" s="116"/>
      <c r="Z763" s="116"/>
      <c r="AA763" s="116"/>
      <c r="AB763" s="44"/>
      <c r="AC763" s="44"/>
      <c r="AD763" s="44"/>
      <c r="AE763" s="44"/>
    </row>
    <row r="764" spans="1:31" s="2" customFormat="1" ht="60.75" customHeight="1">
      <c r="A764" s="123"/>
      <c r="B764" s="135"/>
      <c r="C764" s="116" t="s">
        <v>1132</v>
      </c>
      <c r="D764" s="273"/>
      <c r="E764" s="273"/>
      <c r="F764" s="270"/>
      <c r="G764" s="108" t="s">
        <v>966</v>
      </c>
      <c r="H764" s="108"/>
      <c r="I764" s="108"/>
      <c r="J764" s="270"/>
      <c r="K764" s="116" t="s">
        <v>1545</v>
      </c>
      <c r="L764" s="116"/>
      <c r="M764" s="123" t="s">
        <v>1546</v>
      </c>
      <c r="N764" s="75"/>
      <c r="O764" s="75"/>
      <c r="P764" s="75"/>
      <c r="Q764" s="116" t="s">
        <v>3</v>
      </c>
      <c r="R764" s="270"/>
      <c r="S764" s="123"/>
      <c r="T764" s="123"/>
      <c r="U764" s="116"/>
      <c r="V764" s="116" t="s">
        <v>966</v>
      </c>
      <c r="W764" s="116"/>
      <c r="X764" s="116"/>
      <c r="Y764" s="116"/>
      <c r="Z764" s="116"/>
      <c r="AA764" s="116"/>
      <c r="AB764" s="44"/>
      <c r="AC764" s="44"/>
      <c r="AD764" s="44"/>
      <c r="AE764" s="44"/>
    </row>
    <row r="765" spans="1:31" s="2" customFormat="1" ht="47.25">
      <c r="A765" s="123"/>
      <c r="B765" s="135"/>
      <c r="C765" s="116" t="s">
        <v>1194</v>
      </c>
      <c r="D765" s="273"/>
      <c r="E765" s="273"/>
      <c r="F765" s="269"/>
      <c r="G765" s="109"/>
      <c r="H765" s="109"/>
      <c r="I765" s="109"/>
      <c r="J765" s="269"/>
      <c r="K765" s="116" t="s">
        <v>1545</v>
      </c>
      <c r="L765" s="116"/>
      <c r="M765" s="123" t="s">
        <v>1546</v>
      </c>
      <c r="N765" s="75"/>
      <c r="O765" s="75"/>
      <c r="P765" s="75"/>
      <c r="Q765" s="116" t="s">
        <v>3</v>
      </c>
      <c r="R765" s="269"/>
      <c r="S765" s="123"/>
      <c r="T765" s="123"/>
      <c r="U765" s="116"/>
      <c r="V765" s="116" t="s">
        <v>966</v>
      </c>
      <c r="W765" s="116"/>
      <c r="X765" s="116"/>
      <c r="Y765" s="116"/>
      <c r="Z765" s="116"/>
      <c r="AA765" s="116"/>
      <c r="AB765" s="44"/>
      <c r="AC765" s="44"/>
      <c r="AD765" s="44"/>
      <c r="AE765" s="44"/>
    </row>
    <row r="766" spans="1:31" s="2" customFormat="1" ht="84" customHeight="1">
      <c r="A766" s="123"/>
      <c r="B766" s="135"/>
      <c r="C766" s="116" t="s">
        <v>1335</v>
      </c>
      <c r="D766" s="116" t="s">
        <v>1336</v>
      </c>
      <c r="E766" s="116" t="s">
        <v>1037</v>
      </c>
      <c r="F766" s="116" t="s">
        <v>1831</v>
      </c>
      <c r="G766" s="116"/>
      <c r="H766" s="116"/>
      <c r="I766" s="116"/>
      <c r="J766" s="118"/>
      <c r="K766" s="116" t="s">
        <v>1545</v>
      </c>
      <c r="L766" s="116"/>
      <c r="M766" s="123" t="s">
        <v>1550</v>
      </c>
      <c r="N766" s="75"/>
      <c r="O766" s="75"/>
      <c r="P766" s="75"/>
      <c r="Q766" s="116" t="s">
        <v>3</v>
      </c>
      <c r="R766" s="116"/>
      <c r="S766" s="123"/>
      <c r="T766" s="123"/>
      <c r="U766" s="116" t="s">
        <v>966</v>
      </c>
      <c r="V766" s="116" t="s">
        <v>966</v>
      </c>
      <c r="W766" s="116"/>
      <c r="X766" s="116"/>
      <c r="Y766" s="116"/>
      <c r="Z766" s="116"/>
      <c r="AA766" s="116"/>
      <c r="AB766" s="44"/>
      <c r="AC766" s="44"/>
      <c r="AD766" s="44"/>
      <c r="AE766" s="44"/>
    </row>
    <row r="767" spans="1:31" s="2" customFormat="1" ht="77.25" customHeight="1">
      <c r="A767" s="123"/>
      <c r="B767" s="135"/>
      <c r="C767" s="116" t="s">
        <v>1014</v>
      </c>
      <c r="D767" s="116" t="s">
        <v>1337</v>
      </c>
      <c r="E767" s="116" t="s">
        <v>1037</v>
      </c>
      <c r="F767" s="123" t="s">
        <v>1784</v>
      </c>
      <c r="G767" s="123" t="s">
        <v>966</v>
      </c>
      <c r="H767" s="123"/>
      <c r="I767" s="123"/>
      <c r="J767" s="133" t="s">
        <v>1783</v>
      </c>
      <c r="K767" s="116" t="s">
        <v>1545</v>
      </c>
      <c r="L767" s="116"/>
      <c r="M767" s="123">
        <v>59</v>
      </c>
      <c r="N767" s="75"/>
      <c r="O767" s="75"/>
      <c r="P767" s="75"/>
      <c r="Q767" s="116" t="s">
        <v>3</v>
      </c>
      <c r="R767" s="116"/>
      <c r="S767" s="123"/>
      <c r="T767" s="123"/>
      <c r="U767" s="116" t="s">
        <v>966</v>
      </c>
      <c r="V767" s="116" t="s">
        <v>966</v>
      </c>
      <c r="W767" s="116"/>
      <c r="X767" s="116"/>
      <c r="Y767" s="116"/>
      <c r="Z767" s="116"/>
      <c r="AA767" s="116"/>
      <c r="AB767" s="44"/>
      <c r="AC767" s="44"/>
      <c r="AD767" s="44"/>
      <c r="AE767" s="44"/>
    </row>
    <row r="768" spans="1:31" s="2" customFormat="1" ht="75.75" customHeight="1">
      <c r="A768" s="123"/>
      <c r="B768" s="135"/>
      <c r="C768" s="116" t="s">
        <v>1340</v>
      </c>
      <c r="D768" s="273" t="s">
        <v>1341</v>
      </c>
      <c r="E768" s="268" t="s">
        <v>1342</v>
      </c>
      <c r="F768" s="268" t="s">
        <v>1832</v>
      </c>
      <c r="G768" s="107"/>
      <c r="H768" s="107"/>
      <c r="I768" s="107"/>
      <c r="J768" s="264" t="s">
        <v>1782</v>
      </c>
      <c r="K768" s="116" t="s">
        <v>1545</v>
      </c>
      <c r="L768" s="116"/>
      <c r="M768" s="117"/>
      <c r="N768" s="75"/>
      <c r="O768" s="75"/>
      <c r="P768" s="75"/>
      <c r="Q768" s="116" t="s">
        <v>3</v>
      </c>
      <c r="R768" s="116"/>
      <c r="S768" s="123"/>
      <c r="T768" s="123"/>
      <c r="U768" s="268" t="s">
        <v>966</v>
      </c>
      <c r="V768" s="116" t="s">
        <v>966</v>
      </c>
      <c r="W768" s="116"/>
      <c r="X768" s="116"/>
      <c r="Y768" s="116"/>
      <c r="Z768" s="116"/>
      <c r="AA768" s="116"/>
      <c r="AB768" s="44"/>
      <c r="AC768" s="44"/>
      <c r="AD768" s="44"/>
      <c r="AE768" s="44"/>
    </row>
    <row r="769" spans="1:31" s="2" customFormat="1" ht="70.5" customHeight="1">
      <c r="A769" s="20"/>
      <c r="B769" s="20"/>
      <c r="C769" s="51" t="s">
        <v>1343</v>
      </c>
      <c r="D769" s="273"/>
      <c r="E769" s="269"/>
      <c r="F769" s="269"/>
      <c r="G769" s="109"/>
      <c r="H769" s="109"/>
      <c r="I769" s="109"/>
      <c r="J769" s="269"/>
      <c r="K769" s="116" t="s">
        <v>1545</v>
      </c>
      <c r="L769" s="116"/>
      <c r="M769" s="117"/>
      <c r="N769" s="75"/>
      <c r="O769" s="75"/>
      <c r="P769" s="75"/>
      <c r="Q769" s="116" t="s">
        <v>3</v>
      </c>
      <c r="R769" s="116"/>
      <c r="S769" s="123"/>
      <c r="T769" s="123"/>
      <c r="U769" s="269"/>
      <c r="V769" s="116" t="s">
        <v>966</v>
      </c>
      <c r="W769" s="116"/>
      <c r="X769" s="116"/>
      <c r="Y769" s="116"/>
      <c r="Z769" s="116"/>
      <c r="AA769" s="116"/>
      <c r="AB769" s="44"/>
      <c r="AC769" s="44"/>
      <c r="AD769" s="44"/>
      <c r="AE769" s="44"/>
    </row>
    <row r="770" spans="1:31" s="2" customFormat="1" ht="97.5" customHeight="1">
      <c r="A770" s="123"/>
      <c r="B770" s="135"/>
      <c r="C770" s="116" t="s">
        <v>1452</v>
      </c>
      <c r="D770" s="273" t="s">
        <v>1454</v>
      </c>
      <c r="E770" s="273" t="s">
        <v>1251</v>
      </c>
      <c r="F770" s="268" t="s">
        <v>1778</v>
      </c>
      <c r="G770" s="107"/>
      <c r="H770" s="107"/>
      <c r="I770" s="107"/>
      <c r="J770" s="264" t="s">
        <v>1779</v>
      </c>
      <c r="K770" s="135" t="s">
        <v>1635</v>
      </c>
      <c r="L770" s="135"/>
      <c r="M770" s="117"/>
      <c r="N770" s="75"/>
      <c r="O770" s="75"/>
      <c r="P770" s="75"/>
      <c r="Q770" s="116" t="s">
        <v>3</v>
      </c>
      <c r="R770" s="268" t="s">
        <v>966</v>
      </c>
      <c r="S770" s="123"/>
      <c r="T770" s="123"/>
      <c r="U770" s="116"/>
      <c r="V770" s="116" t="s">
        <v>966</v>
      </c>
      <c r="W770" s="116"/>
      <c r="X770" s="116"/>
      <c r="Y770" s="116"/>
      <c r="Z770" s="116"/>
      <c r="AA770" s="116"/>
      <c r="AB770" s="44"/>
      <c r="AC770" s="44"/>
      <c r="AD770" s="44"/>
      <c r="AE770" s="44"/>
    </row>
    <row r="771" spans="1:31" s="2" customFormat="1" ht="63">
      <c r="A771" s="123"/>
      <c r="B771" s="135"/>
      <c r="C771" s="116" t="s">
        <v>1453</v>
      </c>
      <c r="D771" s="273"/>
      <c r="E771" s="273"/>
      <c r="F771" s="270"/>
      <c r="G771" s="108" t="s">
        <v>966</v>
      </c>
      <c r="H771" s="108"/>
      <c r="I771" s="108"/>
      <c r="J771" s="276"/>
      <c r="K771" s="135" t="s">
        <v>1635</v>
      </c>
      <c r="L771" s="135"/>
      <c r="M771" s="117"/>
      <c r="N771" s="75"/>
      <c r="O771" s="75"/>
      <c r="P771" s="75"/>
      <c r="Q771" s="116" t="s">
        <v>3</v>
      </c>
      <c r="R771" s="270"/>
      <c r="S771" s="123"/>
      <c r="T771" s="123"/>
      <c r="U771" s="116"/>
      <c r="V771" s="116" t="s">
        <v>966</v>
      </c>
      <c r="W771" s="116"/>
      <c r="X771" s="116"/>
      <c r="Y771" s="116"/>
      <c r="Z771" s="116"/>
      <c r="AA771" s="116"/>
      <c r="AB771" s="44"/>
      <c r="AC771" s="44"/>
      <c r="AD771" s="44"/>
      <c r="AE771" s="44"/>
    </row>
    <row r="772" spans="1:31" s="2" customFormat="1" ht="63">
      <c r="A772" s="123"/>
      <c r="B772" s="135"/>
      <c r="C772" s="116" t="s">
        <v>1455</v>
      </c>
      <c r="D772" s="273"/>
      <c r="E772" s="273"/>
      <c r="F772" s="270"/>
      <c r="G772" s="108"/>
      <c r="H772" s="108"/>
      <c r="I772" s="108"/>
      <c r="J772" s="276"/>
      <c r="K772" s="135" t="s">
        <v>1635</v>
      </c>
      <c r="L772" s="135"/>
      <c r="M772" s="117"/>
      <c r="N772" s="75"/>
      <c r="O772" s="75"/>
      <c r="P772" s="75"/>
      <c r="Q772" s="116" t="s">
        <v>3</v>
      </c>
      <c r="R772" s="270"/>
      <c r="S772" s="123"/>
      <c r="T772" s="123"/>
      <c r="U772" s="116"/>
      <c r="V772" s="116" t="s">
        <v>966</v>
      </c>
      <c r="W772" s="116"/>
      <c r="X772" s="116"/>
      <c r="Y772" s="116"/>
      <c r="Z772" s="116"/>
      <c r="AA772" s="116"/>
      <c r="AB772" s="44"/>
      <c r="AC772" s="44"/>
      <c r="AD772" s="44"/>
      <c r="AE772" s="44"/>
    </row>
    <row r="773" spans="1:31" s="2" customFormat="1" ht="63">
      <c r="A773" s="123"/>
      <c r="B773" s="135"/>
      <c r="C773" s="116" t="s">
        <v>1456</v>
      </c>
      <c r="D773" s="273"/>
      <c r="E773" s="273"/>
      <c r="F773" s="269"/>
      <c r="G773" s="109"/>
      <c r="H773" s="109"/>
      <c r="I773" s="109"/>
      <c r="J773" s="265"/>
      <c r="K773" s="135" t="s">
        <v>1635</v>
      </c>
      <c r="L773" s="135"/>
      <c r="M773" s="117"/>
      <c r="N773" s="75"/>
      <c r="O773" s="75"/>
      <c r="P773" s="75"/>
      <c r="Q773" s="116" t="s">
        <v>3</v>
      </c>
      <c r="R773" s="269"/>
      <c r="S773" s="123"/>
      <c r="T773" s="123"/>
      <c r="U773" s="116"/>
      <c r="V773" s="116" t="s">
        <v>966</v>
      </c>
      <c r="W773" s="116"/>
      <c r="X773" s="116"/>
      <c r="Y773" s="116"/>
      <c r="Z773" s="116"/>
      <c r="AA773" s="116"/>
      <c r="AB773" s="44"/>
      <c r="AC773" s="44"/>
      <c r="AD773" s="44"/>
      <c r="AE773" s="44"/>
    </row>
    <row r="774" spans="1:31" s="17" customFormat="1" ht="51" customHeight="1">
      <c r="A774" s="117">
        <v>56</v>
      </c>
      <c r="B774" s="118" t="s">
        <v>982</v>
      </c>
      <c r="C774" s="118"/>
      <c r="D774" s="117"/>
      <c r="E774" s="117"/>
      <c r="F774" s="117"/>
      <c r="G774" s="117"/>
      <c r="H774" s="117"/>
      <c r="I774" s="117"/>
      <c r="J774" s="118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  <c r="AA774" s="117"/>
      <c r="AB774" s="117"/>
      <c r="AC774" s="117"/>
      <c r="AD774" s="117"/>
      <c r="AE774" s="117"/>
    </row>
    <row r="775" spans="1:31" s="17" customFormat="1" ht="51" customHeight="1">
      <c r="A775" s="117"/>
      <c r="B775" s="118"/>
      <c r="C775" s="118"/>
      <c r="D775" s="117"/>
      <c r="E775" s="117"/>
      <c r="F775" s="117"/>
      <c r="G775" s="117"/>
      <c r="H775" s="117"/>
      <c r="I775" s="117"/>
      <c r="J775" s="118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  <c r="AA775" s="117"/>
      <c r="AB775" s="117"/>
      <c r="AC775" s="117"/>
      <c r="AD775" s="117"/>
      <c r="AE775" s="117"/>
    </row>
    <row r="776" spans="1:31" s="17" customFormat="1" ht="51" customHeight="1">
      <c r="A776" s="117"/>
      <c r="B776" s="118"/>
      <c r="C776" s="118"/>
      <c r="D776" s="117"/>
      <c r="E776" s="117"/>
      <c r="F776" s="117"/>
      <c r="G776" s="117"/>
      <c r="H776" s="117"/>
      <c r="I776" s="117"/>
      <c r="J776" s="118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  <c r="AA776" s="117"/>
      <c r="AB776" s="117"/>
      <c r="AC776" s="117"/>
      <c r="AD776" s="117"/>
      <c r="AE776" s="117"/>
    </row>
    <row r="777" spans="1:31" s="117" customFormat="1" ht="52.5" customHeight="1">
      <c r="A777" s="117">
        <v>57</v>
      </c>
      <c r="B777" s="118" t="s">
        <v>981</v>
      </c>
      <c r="C777" s="118">
        <f>COUNTA(C778:C787)</f>
        <v>10</v>
      </c>
      <c r="D777" s="117">
        <f t="shared" ref="D777:AA777" si="66">COUNTA(D778:D787)</f>
        <v>3</v>
      </c>
      <c r="G777" s="117">
        <f t="shared" si="66"/>
        <v>0</v>
      </c>
      <c r="H777" s="117">
        <f t="shared" si="66"/>
        <v>1</v>
      </c>
      <c r="I777" s="117">
        <f t="shared" si="66"/>
        <v>0</v>
      </c>
      <c r="N777" s="117">
        <f t="shared" si="66"/>
        <v>0</v>
      </c>
      <c r="O777" s="117">
        <f t="shared" si="66"/>
        <v>0</v>
      </c>
      <c r="P777" s="117">
        <f t="shared" si="66"/>
        <v>4</v>
      </c>
      <c r="Q777" s="117">
        <f>COUNTA(Q778:Q787)</f>
        <v>6</v>
      </c>
      <c r="R777" s="117">
        <f t="shared" si="66"/>
        <v>1</v>
      </c>
      <c r="S777" s="117">
        <f t="shared" si="66"/>
        <v>1</v>
      </c>
      <c r="T777" s="117">
        <f t="shared" si="66"/>
        <v>0</v>
      </c>
      <c r="U777" s="117">
        <f t="shared" si="66"/>
        <v>1</v>
      </c>
      <c r="V777" s="117">
        <f t="shared" si="66"/>
        <v>6</v>
      </c>
      <c r="W777" s="117">
        <f t="shared" si="66"/>
        <v>4</v>
      </c>
      <c r="X777" s="117">
        <f t="shared" si="66"/>
        <v>0</v>
      </c>
      <c r="Y777" s="117">
        <f t="shared" si="66"/>
        <v>0</v>
      </c>
      <c r="Z777" s="117">
        <f t="shared" si="66"/>
        <v>0</v>
      </c>
      <c r="AA777" s="117">
        <f t="shared" si="66"/>
        <v>0</v>
      </c>
    </row>
    <row r="778" spans="1:31" s="2" customFormat="1" ht="47.25">
      <c r="A778" s="123"/>
      <c r="B778" s="135"/>
      <c r="C778" s="116" t="s">
        <v>1004</v>
      </c>
      <c r="D778" s="273" t="s">
        <v>1005</v>
      </c>
      <c r="E778" s="268" t="s">
        <v>1006</v>
      </c>
      <c r="F778" s="262" t="s">
        <v>1471</v>
      </c>
      <c r="G778" s="119"/>
      <c r="H778" s="119"/>
      <c r="I778" s="119"/>
      <c r="J778" s="264" t="s">
        <v>1470</v>
      </c>
      <c r="K778" s="116" t="s">
        <v>1539</v>
      </c>
      <c r="L778" s="116"/>
      <c r="M778" s="123" t="s">
        <v>1688</v>
      </c>
      <c r="N778" s="44"/>
      <c r="P778" s="44" t="s">
        <v>2</v>
      </c>
      <c r="Q778" s="44"/>
      <c r="R778" s="268" t="s">
        <v>966</v>
      </c>
      <c r="S778" s="123"/>
      <c r="T778" s="123"/>
      <c r="U778" s="116"/>
      <c r="V778" s="116" t="s">
        <v>966</v>
      </c>
      <c r="W778" s="116"/>
      <c r="X778" s="116"/>
      <c r="Y778" s="116"/>
      <c r="Z778" s="116"/>
      <c r="AA778" s="116"/>
      <c r="AB778" s="44"/>
      <c r="AC778" s="44"/>
      <c r="AD778" s="44"/>
      <c r="AE778" s="44"/>
    </row>
    <row r="779" spans="1:31" s="2" customFormat="1" ht="47.25">
      <c r="A779" s="123"/>
      <c r="B779" s="135"/>
      <c r="C779" s="116" t="s">
        <v>1007</v>
      </c>
      <c r="D779" s="273"/>
      <c r="E779" s="270"/>
      <c r="F779" s="286"/>
      <c r="G779" s="120"/>
      <c r="H779" s="120"/>
      <c r="I779" s="120"/>
      <c r="J779" s="276"/>
      <c r="K779" s="116" t="s">
        <v>1539</v>
      </c>
      <c r="L779" s="116"/>
      <c r="M779" s="123" t="s">
        <v>1689</v>
      </c>
      <c r="N779" s="44"/>
      <c r="P779" s="44" t="s">
        <v>2</v>
      </c>
      <c r="Q779" s="44"/>
      <c r="R779" s="270"/>
      <c r="S779" s="123"/>
      <c r="T779" s="123"/>
      <c r="U779" s="116"/>
      <c r="V779" s="116" t="s">
        <v>966</v>
      </c>
      <c r="W779" s="116"/>
      <c r="X779" s="116"/>
      <c r="Y779" s="116"/>
      <c r="Z779" s="116"/>
      <c r="AA779" s="116"/>
      <c r="AB779" s="44"/>
      <c r="AC779" s="44"/>
      <c r="AD779" s="44"/>
      <c r="AE779" s="44"/>
    </row>
    <row r="780" spans="1:31" s="2" customFormat="1" ht="47.25">
      <c r="A780" s="123"/>
      <c r="B780" s="135"/>
      <c r="C780" s="116" t="s">
        <v>1008</v>
      </c>
      <c r="D780" s="273"/>
      <c r="E780" s="270"/>
      <c r="F780" s="286"/>
      <c r="G780" s="120"/>
      <c r="H780" s="120"/>
      <c r="I780" s="120"/>
      <c r="J780" s="276"/>
      <c r="K780" s="116" t="s">
        <v>1539</v>
      </c>
      <c r="L780" s="116"/>
      <c r="M780" s="123" t="s">
        <v>1689</v>
      </c>
      <c r="N780" s="44"/>
      <c r="P780" s="44" t="s">
        <v>2</v>
      </c>
      <c r="Q780" s="44"/>
      <c r="R780" s="270"/>
      <c r="S780" s="123"/>
      <c r="T780" s="123"/>
      <c r="U780" s="116"/>
      <c r="V780" s="116" t="s">
        <v>966</v>
      </c>
      <c r="W780" s="116"/>
      <c r="X780" s="116"/>
      <c r="Y780" s="116"/>
      <c r="Z780" s="116"/>
      <c r="AA780" s="116"/>
      <c r="AB780" s="44"/>
      <c r="AC780" s="44"/>
      <c r="AD780" s="44"/>
      <c r="AE780" s="44"/>
    </row>
    <row r="781" spans="1:31" s="2" customFormat="1" ht="47.25">
      <c r="A781" s="123"/>
      <c r="B781" s="135"/>
      <c r="C781" s="116" t="s">
        <v>1009</v>
      </c>
      <c r="D781" s="273"/>
      <c r="E781" s="269"/>
      <c r="F781" s="263"/>
      <c r="G781" s="121"/>
      <c r="H781" s="121"/>
      <c r="I781" s="121"/>
      <c r="J781" s="265"/>
      <c r="K781" s="116" t="s">
        <v>1539</v>
      </c>
      <c r="L781" s="116"/>
      <c r="M781" s="123">
        <v>74</v>
      </c>
      <c r="N781" s="44"/>
      <c r="P781" s="44" t="s">
        <v>2</v>
      </c>
      <c r="Q781" s="44"/>
      <c r="R781" s="269"/>
      <c r="S781" s="123"/>
      <c r="T781" s="123"/>
      <c r="U781" s="116"/>
      <c r="V781" s="116" t="s">
        <v>966</v>
      </c>
      <c r="W781" s="116"/>
      <c r="X781" s="116"/>
      <c r="Y781" s="116"/>
      <c r="Z781" s="116"/>
      <c r="AA781" s="116"/>
      <c r="AB781" s="44"/>
      <c r="AC781" s="44"/>
      <c r="AD781" s="44"/>
      <c r="AE781" s="44"/>
    </row>
    <row r="782" spans="1:31" s="2" customFormat="1" ht="73.5" customHeight="1">
      <c r="A782" s="123"/>
      <c r="B782" s="135"/>
      <c r="C782" s="116" t="s">
        <v>1094</v>
      </c>
      <c r="D782" s="273" t="s">
        <v>1168</v>
      </c>
      <c r="E782" s="273" t="s">
        <v>1169</v>
      </c>
      <c r="F782" s="268" t="s">
        <v>1785</v>
      </c>
      <c r="G782" s="107"/>
      <c r="H782" s="107"/>
      <c r="I782" s="107"/>
      <c r="J782" s="271" t="s">
        <v>1786</v>
      </c>
      <c r="K782" s="116" t="s">
        <v>1632</v>
      </c>
      <c r="L782" s="116"/>
      <c r="M782" s="123"/>
      <c r="N782" s="44"/>
      <c r="O782" s="44"/>
      <c r="Q782" s="116" t="s">
        <v>227</v>
      </c>
      <c r="R782" s="116"/>
      <c r="S782" s="262" t="s">
        <v>966</v>
      </c>
      <c r="T782" s="123"/>
      <c r="U782" s="116"/>
      <c r="V782" s="116" t="s">
        <v>966</v>
      </c>
      <c r="W782" s="116"/>
      <c r="X782" s="116"/>
      <c r="Y782" s="116"/>
      <c r="Z782" s="116"/>
      <c r="AA782" s="116"/>
      <c r="AB782" s="44"/>
      <c r="AC782" s="44"/>
      <c r="AD782" s="44"/>
      <c r="AE782" s="44"/>
    </row>
    <row r="783" spans="1:31" s="2" customFormat="1" ht="81" customHeight="1">
      <c r="A783" s="123"/>
      <c r="B783" s="135"/>
      <c r="C783" s="116" t="s">
        <v>1170</v>
      </c>
      <c r="D783" s="273"/>
      <c r="E783" s="273"/>
      <c r="F783" s="270"/>
      <c r="G783" s="108"/>
      <c r="H783" s="108"/>
      <c r="I783" s="108"/>
      <c r="J783" s="292"/>
      <c r="K783" s="116" t="s">
        <v>1632</v>
      </c>
      <c r="L783" s="116"/>
      <c r="M783" s="123"/>
      <c r="N783" s="44"/>
      <c r="O783" s="44"/>
      <c r="Q783" s="116" t="s">
        <v>227</v>
      </c>
      <c r="R783" s="116"/>
      <c r="S783" s="286"/>
      <c r="T783" s="123"/>
      <c r="U783" s="116"/>
      <c r="V783" s="116" t="s">
        <v>966</v>
      </c>
      <c r="W783" s="116"/>
      <c r="X783" s="116"/>
      <c r="Y783" s="116"/>
      <c r="Z783" s="116"/>
      <c r="AA783" s="116"/>
      <c r="AB783" s="44"/>
      <c r="AC783" s="44"/>
      <c r="AD783" s="44"/>
      <c r="AE783" s="44"/>
    </row>
    <row r="784" spans="1:31" s="2" customFormat="1" ht="67.5" customHeight="1">
      <c r="A784" s="123"/>
      <c r="B784" s="135"/>
      <c r="C784" s="116" t="s">
        <v>1171</v>
      </c>
      <c r="D784" s="273"/>
      <c r="E784" s="273"/>
      <c r="F784" s="269"/>
      <c r="G784" s="109"/>
      <c r="H784" s="109"/>
      <c r="I784" s="109"/>
      <c r="J784" s="272"/>
      <c r="K784" s="116" t="s">
        <v>1632</v>
      </c>
      <c r="L784" s="116"/>
      <c r="M784" s="123"/>
      <c r="N784" s="44"/>
      <c r="O784" s="44"/>
      <c r="Q784" s="116" t="s">
        <v>227</v>
      </c>
      <c r="R784" s="116"/>
      <c r="S784" s="263"/>
      <c r="T784" s="123"/>
      <c r="U784" s="116"/>
      <c r="V784" s="116"/>
      <c r="W784" s="116" t="s">
        <v>966</v>
      </c>
      <c r="X784" s="116"/>
      <c r="Y784" s="116"/>
      <c r="Z784" s="116"/>
      <c r="AA784" s="116"/>
      <c r="AB784" s="44"/>
      <c r="AC784" s="44"/>
      <c r="AD784" s="44"/>
      <c r="AE784" s="44"/>
    </row>
    <row r="785" spans="1:31" s="2" customFormat="1" ht="66" customHeight="1">
      <c r="A785" s="123"/>
      <c r="B785" s="135"/>
      <c r="C785" s="116" t="s">
        <v>1172</v>
      </c>
      <c r="D785" s="273" t="s">
        <v>1173</v>
      </c>
      <c r="E785" s="273" t="s">
        <v>1174</v>
      </c>
      <c r="F785" s="268" t="s">
        <v>1833</v>
      </c>
      <c r="G785" s="107"/>
      <c r="H785" s="107"/>
      <c r="I785" s="107"/>
      <c r="J785" s="271" t="s">
        <v>1787</v>
      </c>
      <c r="K785" s="116" t="s">
        <v>1632</v>
      </c>
      <c r="L785" s="116"/>
      <c r="M785" s="123"/>
      <c r="N785" s="44"/>
      <c r="O785" s="44"/>
      <c r="Q785" s="116" t="s">
        <v>227</v>
      </c>
      <c r="R785" s="116"/>
      <c r="S785" s="123"/>
      <c r="T785" s="123"/>
      <c r="U785" s="268" t="s">
        <v>966</v>
      </c>
      <c r="V785" s="116"/>
      <c r="W785" s="116" t="s">
        <v>966</v>
      </c>
      <c r="X785" s="116"/>
      <c r="Y785" s="116"/>
      <c r="Z785" s="116"/>
      <c r="AA785" s="116"/>
      <c r="AB785" s="44"/>
      <c r="AC785" s="44"/>
      <c r="AD785" s="44"/>
      <c r="AE785" s="44"/>
    </row>
    <row r="786" spans="1:31" s="2" customFormat="1" ht="82.5" customHeight="1">
      <c r="A786" s="123"/>
      <c r="B786" s="135"/>
      <c r="C786" s="116" t="s">
        <v>1175</v>
      </c>
      <c r="D786" s="273"/>
      <c r="E786" s="273"/>
      <c r="F786" s="270"/>
      <c r="G786" s="108"/>
      <c r="H786" s="108" t="s">
        <v>966</v>
      </c>
      <c r="I786" s="108"/>
      <c r="J786" s="292"/>
      <c r="K786" s="116" t="s">
        <v>1632</v>
      </c>
      <c r="L786" s="116"/>
      <c r="M786" s="123"/>
      <c r="N786" s="44"/>
      <c r="O786" s="44"/>
      <c r="Q786" s="116" t="s">
        <v>227</v>
      </c>
      <c r="R786" s="116"/>
      <c r="S786" s="123"/>
      <c r="T786" s="123"/>
      <c r="U786" s="270"/>
      <c r="V786" s="116"/>
      <c r="W786" s="116" t="s">
        <v>966</v>
      </c>
      <c r="X786" s="116"/>
      <c r="Y786" s="116"/>
      <c r="Z786" s="116"/>
      <c r="AA786" s="116"/>
      <c r="AB786" s="44"/>
      <c r="AC786" s="44"/>
      <c r="AD786" s="44"/>
      <c r="AE786" s="44"/>
    </row>
    <row r="787" spans="1:31" s="2" customFormat="1" ht="76.5" customHeight="1">
      <c r="A787" s="123"/>
      <c r="B787" s="135"/>
      <c r="C787" s="116" t="s">
        <v>1176</v>
      </c>
      <c r="D787" s="273"/>
      <c r="E787" s="273"/>
      <c r="F787" s="269"/>
      <c r="G787" s="109"/>
      <c r="H787" s="109"/>
      <c r="I787" s="109"/>
      <c r="J787" s="272"/>
      <c r="K787" s="116" t="s">
        <v>1632</v>
      </c>
      <c r="L787" s="116"/>
      <c r="M787" s="123"/>
      <c r="N787" s="44"/>
      <c r="O787" s="44"/>
      <c r="Q787" s="116" t="s">
        <v>227</v>
      </c>
      <c r="R787" s="116"/>
      <c r="S787" s="123"/>
      <c r="T787" s="123"/>
      <c r="U787" s="269"/>
      <c r="V787" s="116"/>
      <c r="W787" s="116" t="s">
        <v>966</v>
      </c>
      <c r="X787" s="116"/>
      <c r="Y787" s="116"/>
      <c r="Z787" s="116"/>
      <c r="AA787" s="116"/>
      <c r="AB787" s="44"/>
      <c r="AC787" s="44"/>
      <c r="AD787" s="44"/>
      <c r="AE787" s="44"/>
    </row>
    <row r="788" spans="1:31" s="17" customFormat="1" ht="31.5">
      <c r="A788" s="117">
        <v>58</v>
      </c>
      <c r="B788" s="118" t="s">
        <v>984</v>
      </c>
      <c r="C788" s="118">
        <f>COUNTA(C789:C795)</f>
        <v>7</v>
      </c>
      <c r="D788" s="117">
        <f t="shared" ref="D788:AA788" si="67">COUNTA(D789:D795)</f>
        <v>3</v>
      </c>
      <c r="E788" s="117">
        <f t="shared" si="67"/>
        <v>3</v>
      </c>
      <c r="F788" s="117">
        <f>COUNTA(F789:F795)</f>
        <v>3</v>
      </c>
      <c r="G788" s="117">
        <f t="shared" si="67"/>
        <v>1</v>
      </c>
      <c r="H788" s="117">
        <f t="shared" si="67"/>
        <v>0</v>
      </c>
      <c r="I788" s="117">
        <f t="shared" si="67"/>
        <v>0</v>
      </c>
      <c r="J788" s="118">
        <f>COUNTA(J789:J795)</f>
        <v>3</v>
      </c>
      <c r="K788" s="117">
        <f t="shared" si="67"/>
        <v>7</v>
      </c>
      <c r="L788" s="117"/>
      <c r="M788" s="117">
        <f t="shared" si="67"/>
        <v>7</v>
      </c>
      <c r="N788" s="117">
        <f t="shared" si="67"/>
        <v>0</v>
      </c>
      <c r="O788" s="117">
        <f t="shared" si="67"/>
        <v>0</v>
      </c>
      <c r="P788" s="117">
        <f t="shared" si="67"/>
        <v>0</v>
      </c>
      <c r="Q788" s="117">
        <f t="shared" si="67"/>
        <v>7</v>
      </c>
      <c r="R788" s="117">
        <f t="shared" si="67"/>
        <v>1</v>
      </c>
      <c r="S788" s="117">
        <f t="shared" si="67"/>
        <v>1</v>
      </c>
      <c r="T788" s="117">
        <f t="shared" si="67"/>
        <v>0</v>
      </c>
      <c r="U788" s="117">
        <f t="shared" si="67"/>
        <v>1</v>
      </c>
      <c r="V788" s="117">
        <f t="shared" si="67"/>
        <v>5</v>
      </c>
      <c r="W788" s="117">
        <f t="shared" si="67"/>
        <v>2</v>
      </c>
      <c r="X788" s="117">
        <f t="shared" si="67"/>
        <v>0</v>
      </c>
      <c r="Y788" s="117">
        <f t="shared" si="67"/>
        <v>0</v>
      </c>
      <c r="Z788" s="117">
        <f t="shared" si="67"/>
        <v>0</v>
      </c>
      <c r="AA788" s="117">
        <f t="shared" si="67"/>
        <v>0</v>
      </c>
      <c r="AB788" s="117"/>
      <c r="AC788" s="117"/>
      <c r="AD788" s="117"/>
      <c r="AE788" s="117"/>
    </row>
    <row r="789" spans="1:31" s="2" customFormat="1" ht="94.5" customHeight="1">
      <c r="A789" s="123"/>
      <c r="B789" s="135"/>
      <c r="C789" s="116" t="s">
        <v>1143</v>
      </c>
      <c r="D789" s="273" t="s">
        <v>1144</v>
      </c>
      <c r="E789" s="273" t="s">
        <v>1145</v>
      </c>
      <c r="F789" s="123" t="s">
        <v>1535</v>
      </c>
      <c r="G789" s="123" t="s">
        <v>966</v>
      </c>
      <c r="H789" s="123"/>
      <c r="I789" s="123"/>
      <c r="J789" s="133" t="s">
        <v>1534</v>
      </c>
      <c r="K789" s="116" t="s">
        <v>1601</v>
      </c>
      <c r="L789" s="116"/>
      <c r="M789" s="123" t="s">
        <v>1607</v>
      </c>
      <c r="N789" s="44"/>
      <c r="O789" s="44"/>
      <c r="P789" s="44"/>
      <c r="Q789" s="116" t="s">
        <v>227</v>
      </c>
      <c r="R789" s="116"/>
      <c r="S789" s="123"/>
      <c r="T789" s="123"/>
      <c r="U789" s="268" t="s">
        <v>966</v>
      </c>
      <c r="V789" s="116" t="s">
        <v>966</v>
      </c>
      <c r="W789" s="116"/>
      <c r="X789" s="116"/>
      <c r="Y789" s="116"/>
      <c r="Z789" s="116"/>
      <c r="AA789" s="116"/>
      <c r="AB789" s="44"/>
      <c r="AC789" s="44"/>
      <c r="AD789" s="44"/>
      <c r="AE789" s="44"/>
    </row>
    <row r="790" spans="1:31" s="2" customFormat="1" ht="85.5" customHeight="1">
      <c r="A790" s="123"/>
      <c r="B790" s="135"/>
      <c r="C790" s="116" t="s">
        <v>1146</v>
      </c>
      <c r="D790" s="273"/>
      <c r="E790" s="273"/>
      <c r="F790" s="123" t="s">
        <v>1535</v>
      </c>
      <c r="G790" s="123"/>
      <c r="H790" s="123"/>
      <c r="I790" s="123"/>
      <c r="J790" s="133" t="s">
        <v>1534</v>
      </c>
      <c r="K790" s="116" t="s">
        <v>1601</v>
      </c>
      <c r="L790" s="116"/>
      <c r="M790" s="123" t="s">
        <v>1608</v>
      </c>
      <c r="N790" s="44"/>
      <c r="O790" s="44"/>
      <c r="P790" s="44"/>
      <c r="Q790" s="116" t="s">
        <v>227</v>
      </c>
      <c r="R790" s="116"/>
      <c r="S790" s="123"/>
      <c r="T790" s="123"/>
      <c r="U790" s="269"/>
      <c r="V790" s="116" t="s">
        <v>966</v>
      </c>
      <c r="W790" s="116"/>
      <c r="X790" s="116"/>
      <c r="Y790" s="116"/>
      <c r="Z790" s="116"/>
      <c r="AA790" s="116"/>
      <c r="AB790" s="44"/>
      <c r="AC790" s="44"/>
      <c r="AD790" s="44"/>
      <c r="AE790" s="44"/>
    </row>
    <row r="791" spans="1:31" s="2" customFormat="1" ht="63">
      <c r="A791" s="123"/>
      <c r="B791" s="135"/>
      <c r="C791" s="116" t="s">
        <v>1160</v>
      </c>
      <c r="D791" s="268" t="s">
        <v>1161</v>
      </c>
      <c r="E791" s="268" t="s">
        <v>1162</v>
      </c>
      <c r="F791" s="262" t="s">
        <v>1533</v>
      </c>
      <c r="G791" s="119"/>
      <c r="H791" s="119"/>
      <c r="I791" s="119"/>
      <c r="J791" s="264" t="s">
        <v>1532</v>
      </c>
      <c r="K791" s="116" t="s">
        <v>1601</v>
      </c>
      <c r="L791" s="116"/>
      <c r="M791" s="123" t="s">
        <v>1585</v>
      </c>
      <c r="N791" s="44"/>
      <c r="O791" s="44"/>
      <c r="P791" s="44"/>
      <c r="Q791" s="116" t="s">
        <v>227</v>
      </c>
      <c r="R791" s="268" t="s">
        <v>966</v>
      </c>
      <c r="S791" s="123"/>
      <c r="T791" s="123"/>
      <c r="U791" s="116"/>
      <c r="V791" s="116"/>
      <c r="W791" s="116" t="s">
        <v>966</v>
      </c>
      <c r="X791" s="116"/>
      <c r="Y791" s="116"/>
      <c r="Z791" s="116"/>
      <c r="AA791" s="116"/>
      <c r="AB791" s="44"/>
      <c r="AC791" s="44"/>
      <c r="AD791" s="44"/>
      <c r="AE791" s="44"/>
    </row>
    <row r="792" spans="1:31" s="2" customFormat="1" ht="63">
      <c r="A792" s="123"/>
      <c r="B792" s="135"/>
      <c r="C792" s="116" t="s">
        <v>1163</v>
      </c>
      <c r="D792" s="270"/>
      <c r="E792" s="270"/>
      <c r="F792" s="286"/>
      <c r="G792" s="120"/>
      <c r="H792" s="120"/>
      <c r="I792" s="120"/>
      <c r="J792" s="276"/>
      <c r="K792" s="116" t="s">
        <v>1601</v>
      </c>
      <c r="L792" s="116"/>
      <c r="M792" s="123" t="s">
        <v>1611</v>
      </c>
      <c r="N792" s="44"/>
      <c r="O792" s="44"/>
      <c r="P792" s="44"/>
      <c r="Q792" s="116" t="s">
        <v>227</v>
      </c>
      <c r="R792" s="270"/>
      <c r="S792" s="123"/>
      <c r="T792" s="123"/>
      <c r="U792" s="116"/>
      <c r="V792" s="116" t="s">
        <v>966</v>
      </c>
      <c r="W792" s="116"/>
      <c r="X792" s="116"/>
      <c r="Y792" s="116"/>
      <c r="Z792" s="116"/>
      <c r="AA792" s="116"/>
      <c r="AB792" s="44"/>
      <c r="AC792" s="44"/>
      <c r="AD792" s="44"/>
      <c r="AE792" s="44"/>
    </row>
    <row r="793" spans="1:31" s="2" customFormat="1" ht="63">
      <c r="A793" s="123"/>
      <c r="B793" s="135"/>
      <c r="C793" s="116" t="s">
        <v>1164</v>
      </c>
      <c r="D793" s="270"/>
      <c r="E793" s="270"/>
      <c r="F793" s="286"/>
      <c r="G793" s="120"/>
      <c r="H793" s="120"/>
      <c r="I793" s="120"/>
      <c r="J793" s="276"/>
      <c r="K793" s="116" t="s">
        <v>1601</v>
      </c>
      <c r="L793" s="116"/>
      <c r="M793" s="123" t="s">
        <v>1602</v>
      </c>
      <c r="N793" s="44"/>
      <c r="O793" s="44"/>
      <c r="P793" s="44"/>
      <c r="Q793" s="116" t="s">
        <v>227</v>
      </c>
      <c r="R793" s="270"/>
      <c r="S793" s="123"/>
      <c r="T793" s="123"/>
      <c r="U793" s="116"/>
      <c r="V793" s="116" t="s">
        <v>966</v>
      </c>
      <c r="W793" s="116"/>
      <c r="X793" s="116"/>
      <c r="Y793" s="116"/>
      <c r="Z793" s="116"/>
      <c r="AA793" s="116"/>
      <c r="AB793" s="44"/>
      <c r="AC793" s="44"/>
      <c r="AD793" s="44"/>
      <c r="AE793" s="44"/>
    </row>
    <row r="794" spans="1:31" s="2" customFormat="1" ht="91.5" customHeight="1">
      <c r="A794" s="123"/>
      <c r="B794" s="135"/>
      <c r="C794" s="116" t="s">
        <v>1389</v>
      </c>
      <c r="D794" s="269"/>
      <c r="E794" s="269"/>
      <c r="F794" s="263"/>
      <c r="G794" s="121"/>
      <c r="H794" s="121"/>
      <c r="I794" s="121"/>
      <c r="J794" s="265"/>
      <c r="K794" s="116" t="s">
        <v>1553</v>
      </c>
      <c r="L794" s="116"/>
      <c r="M794" s="123">
        <v>65</v>
      </c>
      <c r="N794" s="44"/>
      <c r="O794" s="44"/>
      <c r="P794" s="44"/>
      <c r="Q794" s="116" t="s">
        <v>227</v>
      </c>
      <c r="R794" s="269"/>
      <c r="S794" s="123"/>
      <c r="T794" s="123"/>
      <c r="U794" s="116"/>
      <c r="V794" s="116"/>
      <c r="W794" s="116" t="s">
        <v>966</v>
      </c>
      <c r="X794" s="116"/>
      <c r="Y794" s="116"/>
      <c r="Z794" s="116"/>
      <c r="AA794" s="116"/>
      <c r="AB794" s="44"/>
      <c r="AC794" s="44"/>
      <c r="AD794" s="44"/>
      <c r="AE794" s="44"/>
    </row>
    <row r="795" spans="1:31" s="2" customFormat="1" ht="90" customHeight="1">
      <c r="A795" s="123"/>
      <c r="B795" s="135"/>
      <c r="C795" s="116" t="s">
        <v>1394</v>
      </c>
      <c r="D795" s="116" t="s">
        <v>1395</v>
      </c>
      <c r="E795" s="116" t="s">
        <v>1396</v>
      </c>
      <c r="F795" s="116"/>
      <c r="G795" s="116"/>
      <c r="H795" s="116"/>
      <c r="I795" s="116"/>
      <c r="J795" s="130"/>
      <c r="K795" s="116" t="s">
        <v>1553</v>
      </c>
      <c r="L795" s="116"/>
      <c r="M795" s="123" t="s">
        <v>1558</v>
      </c>
      <c r="N795" s="44"/>
      <c r="O795" s="44"/>
      <c r="P795" s="44"/>
      <c r="Q795" s="116" t="s">
        <v>227</v>
      </c>
      <c r="R795" s="116"/>
      <c r="S795" s="123" t="s">
        <v>966</v>
      </c>
      <c r="T795" s="123"/>
      <c r="U795" s="116"/>
      <c r="V795" s="116" t="s">
        <v>966</v>
      </c>
      <c r="W795" s="116"/>
      <c r="X795" s="116"/>
      <c r="Y795" s="116"/>
      <c r="Z795" s="116"/>
      <c r="AA795" s="116"/>
      <c r="AB795" s="44"/>
      <c r="AC795" s="44"/>
      <c r="AD795" s="44"/>
      <c r="AE795" s="44"/>
    </row>
    <row r="796" spans="1:31" s="17" customFormat="1" ht="31.5">
      <c r="A796" s="117">
        <v>59</v>
      </c>
      <c r="B796" s="118" t="s">
        <v>985</v>
      </c>
      <c r="C796" s="118">
        <f>COUNTA(C797:C803)</f>
        <v>6</v>
      </c>
      <c r="D796" s="117">
        <f t="shared" ref="D796:AA796" si="68">COUNTA(D797:D803)</f>
        <v>6</v>
      </c>
      <c r="E796" s="117"/>
      <c r="F796" s="117"/>
      <c r="G796" s="117">
        <f t="shared" si="68"/>
        <v>0</v>
      </c>
      <c r="H796" s="117">
        <f t="shared" si="68"/>
        <v>0</v>
      </c>
      <c r="I796" s="117">
        <f t="shared" si="68"/>
        <v>0</v>
      </c>
      <c r="J796" s="118"/>
      <c r="K796" s="117"/>
      <c r="L796" s="117"/>
      <c r="M796" s="117"/>
      <c r="N796" s="117">
        <f t="shared" si="68"/>
        <v>0</v>
      </c>
      <c r="O796" s="117">
        <f t="shared" si="68"/>
        <v>0</v>
      </c>
      <c r="P796" s="117">
        <f t="shared" si="68"/>
        <v>0</v>
      </c>
      <c r="Q796" s="117">
        <f t="shared" si="68"/>
        <v>6</v>
      </c>
      <c r="R796" s="117">
        <f t="shared" si="68"/>
        <v>1</v>
      </c>
      <c r="S796" s="117">
        <f t="shared" si="68"/>
        <v>0</v>
      </c>
      <c r="T796" s="117">
        <f t="shared" si="68"/>
        <v>0</v>
      </c>
      <c r="U796" s="117">
        <f t="shared" si="68"/>
        <v>5</v>
      </c>
      <c r="V796" s="117">
        <f t="shared" si="68"/>
        <v>6</v>
      </c>
      <c r="W796" s="117">
        <f t="shared" si="68"/>
        <v>0</v>
      </c>
      <c r="X796" s="117">
        <f t="shared" si="68"/>
        <v>0</v>
      </c>
      <c r="Y796" s="117">
        <f t="shared" si="68"/>
        <v>0</v>
      </c>
      <c r="Z796" s="117">
        <f t="shared" si="68"/>
        <v>0</v>
      </c>
      <c r="AA796" s="117">
        <f t="shared" si="68"/>
        <v>0</v>
      </c>
      <c r="AB796" s="117"/>
      <c r="AC796" s="117"/>
      <c r="AD796" s="117"/>
      <c r="AE796" s="117"/>
    </row>
    <row r="797" spans="1:31" s="2" customFormat="1">
      <c r="A797" s="123"/>
      <c r="B797" s="135"/>
      <c r="C797" s="116"/>
      <c r="D797" s="116"/>
      <c r="E797" s="116"/>
      <c r="F797" s="99"/>
      <c r="G797" s="99"/>
      <c r="H797" s="99"/>
      <c r="I797" s="99"/>
      <c r="J797" s="97"/>
      <c r="K797" s="116"/>
      <c r="L797" s="95"/>
      <c r="M797" s="123"/>
      <c r="N797" s="44"/>
      <c r="O797" s="44"/>
      <c r="P797" s="44"/>
      <c r="Q797" s="116"/>
      <c r="R797" s="116"/>
      <c r="S797" s="123"/>
      <c r="T797" s="123"/>
      <c r="U797" s="116"/>
      <c r="V797" s="116"/>
      <c r="W797" s="116"/>
      <c r="X797" s="116"/>
      <c r="Y797" s="116"/>
      <c r="Z797" s="116"/>
      <c r="AA797" s="116"/>
      <c r="AB797" s="44"/>
      <c r="AC797" s="44"/>
      <c r="AD797" s="44"/>
      <c r="AE797" s="44"/>
    </row>
    <row r="798" spans="1:31" s="2" customFormat="1" ht="63">
      <c r="A798" s="123"/>
      <c r="B798" s="135"/>
      <c r="C798" s="116" t="s">
        <v>1147</v>
      </c>
      <c r="D798" s="116" t="s">
        <v>1148</v>
      </c>
      <c r="E798" s="116" t="s">
        <v>1054</v>
      </c>
      <c r="F798" s="123" t="s">
        <v>1789</v>
      </c>
      <c r="G798" s="123"/>
      <c r="H798" s="123"/>
      <c r="I798" s="123"/>
      <c r="J798" s="133" t="s">
        <v>1788</v>
      </c>
      <c r="K798" s="116" t="s">
        <v>1601</v>
      </c>
      <c r="L798" s="116"/>
      <c r="M798" s="123" t="s">
        <v>1588</v>
      </c>
      <c r="N798" s="44"/>
      <c r="O798" s="44"/>
      <c r="P798" s="44"/>
      <c r="Q798" s="116" t="s">
        <v>227</v>
      </c>
      <c r="R798" s="116"/>
      <c r="S798" s="123"/>
      <c r="T798" s="123"/>
      <c r="U798" s="116" t="s">
        <v>966</v>
      </c>
      <c r="V798" s="116" t="s">
        <v>966</v>
      </c>
      <c r="W798" s="116"/>
      <c r="X798" s="116"/>
      <c r="Y798" s="116"/>
      <c r="Z798" s="116"/>
      <c r="AA798" s="116"/>
      <c r="AB798" s="44"/>
      <c r="AC798" s="44"/>
      <c r="AD798" s="44"/>
      <c r="AE798" s="44"/>
    </row>
    <row r="799" spans="1:31" s="2" customFormat="1" ht="63">
      <c r="A799" s="123"/>
      <c r="B799" s="135"/>
      <c r="C799" s="116" t="s">
        <v>1149</v>
      </c>
      <c r="D799" s="116" t="s">
        <v>1150</v>
      </c>
      <c r="E799" s="116" t="s">
        <v>1054</v>
      </c>
      <c r="F799" s="123" t="s">
        <v>1834</v>
      </c>
      <c r="G799" s="123"/>
      <c r="H799" s="123"/>
      <c r="I799" s="123"/>
      <c r="J799" s="130"/>
      <c r="K799" s="116" t="s">
        <v>1601</v>
      </c>
      <c r="L799" s="116"/>
      <c r="M799" s="123">
        <v>56</v>
      </c>
      <c r="N799" s="44"/>
      <c r="O799" s="44"/>
      <c r="P799" s="44"/>
      <c r="Q799" s="116" t="s">
        <v>227</v>
      </c>
      <c r="R799" s="116"/>
      <c r="S799" s="123"/>
      <c r="T799" s="123"/>
      <c r="U799" s="116" t="s">
        <v>966</v>
      </c>
      <c r="V799" s="116" t="s">
        <v>966</v>
      </c>
      <c r="W799" s="116"/>
      <c r="X799" s="116"/>
      <c r="Y799" s="116"/>
      <c r="Z799" s="116"/>
      <c r="AA799" s="116"/>
      <c r="AB799" s="44"/>
      <c r="AC799" s="44"/>
      <c r="AD799" s="44"/>
      <c r="AE799" s="44"/>
    </row>
    <row r="800" spans="1:31" s="2" customFormat="1" ht="63">
      <c r="A800" s="123"/>
      <c r="B800" s="135"/>
      <c r="C800" s="116" t="s">
        <v>1151</v>
      </c>
      <c r="D800" s="116" t="s">
        <v>1152</v>
      </c>
      <c r="E800" s="116" t="s">
        <v>1153</v>
      </c>
      <c r="F800" s="123" t="s">
        <v>1835</v>
      </c>
      <c r="G800" s="123"/>
      <c r="H800" s="123"/>
      <c r="I800" s="123"/>
      <c r="J800" s="130"/>
      <c r="K800" s="116" t="s">
        <v>1601</v>
      </c>
      <c r="L800" s="116"/>
      <c r="M800" s="123" t="s">
        <v>1588</v>
      </c>
      <c r="N800" s="44"/>
      <c r="O800" s="44"/>
      <c r="P800" s="44"/>
      <c r="Q800" s="116" t="s">
        <v>227</v>
      </c>
      <c r="R800" s="116"/>
      <c r="S800" s="123"/>
      <c r="T800" s="123"/>
      <c r="U800" s="116" t="s">
        <v>966</v>
      </c>
      <c r="V800" s="116" t="s">
        <v>966</v>
      </c>
      <c r="W800" s="116"/>
      <c r="X800" s="116"/>
      <c r="Y800" s="116"/>
      <c r="Z800" s="116"/>
      <c r="AA800" s="116"/>
      <c r="AB800" s="44"/>
      <c r="AC800" s="44"/>
      <c r="AD800" s="44"/>
      <c r="AE800" s="44"/>
    </row>
    <row r="801" spans="1:31" s="2" customFormat="1" ht="63">
      <c r="A801" s="123"/>
      <c r="B801" s="135"/>
      <c r="C801" s="116" t="s">
        <v>1154</v>
      </c>
      <c r="D801" s="116" t="s">
        <v>1638</v>
      </c>
      <c r="E801" s="116" t="s">
        <v>1054</v>
      </c>
      <c r="F801" s="123" t="s">
        <v>1791</v>
      </c>
      <c r="G801" s="123"/>
      <c r="H801" s="123"/>
      <c r="I801" s="123"/>
      <c r="J801" s="133" t="s">
        <v>1790</v>
      </c>
      <c r="K801" s="116" t="s">
        <v>1601</v>
      </c>
      <c r="L801" s="116"/>
      <c r="M801" s="123" t="s">
        <v>1609</v>
      </c>
      <c r="N801" s="44"/>
      <c r="O801" s="44"/>
      <c r="P801" s="44"/>
      <c r="Q801" s="116" t="s">
        <v>227</v>
      </c>
      <c r="R801" s="116"/>
      <c r="S801" s="123"/>
      <c r="T801" s="123"/>
      <c r="U801" s="116" t="s">
        <v>966</v>
      </c>
      <c r="V801" s="116" t="s">
        <v>966</v>
      </c>
      <c r="W801" s="116"/>
      <c r="X801" s="116"/>
      <c r="Y801" s="116"/>
      <c r="Z801" s="116"/>
      <c r="AA801" s="116"/>
      <c r="AB801" s="44"/>
      <c r="AC801" s="44"/>
      <c r="AD801" s="44"/>
      <c r="AE801" s="44"/>
    </row>
    <row r="802" spans="1:31" s="2" customFormat="1" ht="63">
      <c r="A802" s="123"/>
      <c r="B802" s="135"/>
      <c r="C802" s="116" t="s">
        <v>1157</v>
      </c>
      <c r="D802" s="116" t="s">
        <v>1158</v>
      </c>
      <c r="E802" s="116" t="s">
        <v>1159</v>
      </c>
      <c r="F802" s="116" t="s">
        <v>1792</v>
      </c>
      <c r="G802" s="116"/>
      <c r="H802" s="116"/>
      <c r="I802" s="116"/>
      <c r="J802" s="129" t="s">
        <v>1793</v>
      </c>
      <c r="K802" s="116" t="s">
        <v>1601</v>
      </c>
      <c r="L802" s="116"/>
      <c r="M802" s="123" t="s">
        <v>1610</v>
      </c>
      <c r="N802" s="44"/>
      <c r="O802" s="44"/>
      <c r="P802" s="44"/>
      <c r="Q802" s="116" t="s">
        <v>227</v>
      </c>
      <c r="R802" s="116" t="s">
        <v>966</v>
      </c>
      <c r="S802" s="123"/>
      <c r="T802" s="123"/>
      <c r="U802" s="116"/>
      <c r="V802" s="116" t="s">
        <v>966</v>
      </c>
      <c r="W802" s="116"/>
      <c r="X802" s="116"/>
      <c r="Y802" s="116"/>
      <c r="Z802" s="116"/>
      <c r="AA802" s="116"/>
      <c r="AB802" s="44"/>
      <c r="AC802" s="44"/>
      <c r="AD802" s="44"/>
      <c r="AE802" s="44"/>
    </row>
    <row r="803" spans="1:31" s="2" customFormat="1" ht="88.5" customHeight="1">
      <c r="A803" s="123"/>
      <c r="B803" s="135"/>
      <c r="C803" s="116" t="s">
        <v>1383</v>
      </c>
      <c r="D803" s="116" t="s">
        <v>1384</v>
      </c>
      <c r="E803" s="116" t="s">
        <v>1153</v>
      </c>
      <c r="F803" s="116" t="s">
        <v>1836</v>
      </c>
      <c r="G803" s="116"/>
      <c r="H803" s="116"/>
      <c r="I803" s="116"/>
      <c r="J803" s="130"/>
      <c r="K803" s="116" t="s">
        <v>1553</v>
      </c>
      <c r="L803" s="116"/>
      <c r="M803" s="123" t="s">
        <v>1554</v>
      </c>
      <c r="N803" s="44"/>
      <c r="O803" s="44"/>
      <c r="P803" s="44"/>
      <c r="Q803" s="116" t="s">
        <v>227</v>
      </c>
      <c r="R803" s="116"/>
      <c r="S803" s="123"/>
      <c r="T803" s="123"/>
      <c r="U803" s="116" t="s">
        <v>966</v>
      </c>
      <c r="V803" s="116" t="s">
        <v>966</v>
      </c>
      <c r="W803" s="116"/>
      <c r="X803" s="116"/>
      <c r="Y803" s="116"/>
      <c r="Z803" s="116"/>
      <c r="AA803" s="116"/>
      <c r="AB803" s="44"/>
      <c r="AC803" s="44"/>
      <c r="AD803" s="44"/>
      <c r="AE803" s="44"/>
    </row>
    <row r="804" spans="1:31" s="17" customFormat="1" ht="31.5">
      <c r="A804" s="117">
        <v>60</v>
      </c>
      <c r="B804" s="118" t="s">
        <v>990</v>
      </c>
      <c r="C804" s="152">
        <f>COUNTA(C805:C808)</f>
        <v>3</v>
      </c>
      <c r="D804" s="152">
        <f t="shared" ref="D804:V804" si="69">COUNTA(D805:D808)</f>
        <v>1</v>
      </c>
      <c r="E804" s="152">
        <f t="shared" si="69"/>
        <v>1</v>
      </c>
      <c r="F804" s="152">
        <f t="shared" si="69"/>
        <v>1</v>
      </c>
      <c r="G804" s="152">
        <f t="shared" si="69"/>
        <v>1</v>
      </c>
      <c r="H804" s="152">
        <f t="shared" si="69"/>
        <v>0</v>
      </c>
      <c r="I804" s="152">
        <f t="shared" si="69"/>
        <v>0</v>
      </c>
      <c r="J804" s="152">
        <f t="shared" si="69"/>
        <v>1</v>
      </c>
      <c r="K804" s="152">
        <f t="shared" si="69"/>
        <v>1</v>
      </c>
      <c r="L804" s="152">
        <f t="shared" si="69"/>
        <v>0</v>
      </c>
      <c r="M804" s="152">
        <f t="shared" si="69"/>
        <v>3</v>
      </c>
      <c r="N804" s="152">
        <f t="shared" si="69"/>
        <v>0</v>
      </c>
      <c r="O804" s="152">
        <f t="shared" si="69"/>
        <v>0</v>
      </c>
      <c r="P804" s="152">
        <f t="shared" si="69"/>
        <v>0</v>
      </c>
      <c r="Q804" s="152">
        <f t="shared" si="69"/>
        <v>3</v>
      </c>
      <c r="R804" s="152">
        <f t="shared" si="69"/>
        <v>1</v>
      </c>
      <c r="S804" s="152">
        <f t="shared" si="69"/>
        <v>0</v>
      </c>
      <c r="T804" s="152">
        <f t="shared" si="69"/>
        <v>0</v>
      </c>
      <c r="U804" s="152">
        <f t="shared" si="69"/>
        <v>0</v>
      </c>
      <c r="V804" s="152">
        <f t="shared" si="69"/>
        <v>3</v>
      </c>
      <c r="W804" s="152">
        <f t="shared" ref="W804" si="70">COUNTA(W805:W808)</f>
        <v>0</v>
      </c>
      <c r="X804" s="152">
        <f t="shared" ref="X804" si="71">COUNTA(X805:X808)</f>
        <v>0</v>
      </c>
      <c r="Y804" s="152">
        <f t="shared" ref="Y804" si="72">COUNTA(Y805:Y808)</f>
        <v>0</v>
      </c>
      <c r="Z804" s="152">
        <f t="shared" ref="Z804" si="73">COUNTA(Z805:Z808)</f>
        <v>0</v>
      </c>
      <c r="AA804" s="152">
        <f t="shared" ref="AA804" si="74">COUNTA(AA805:AA808)</f>
        <v>0</v>
      </c>
      <c r="AB804" s="117"/>
      <c r="AC804" s="117"/>
      <c r="AD804" s="117"/>
      <c r="AE804" s="117"/>
    </row>
    <row r="805" spans="1:31" s="166" customFormat="1" ht="34.5" customHeight="1">
      <c r="A805" s="163"/>
      <c r="B805" s="164"/>
      <c r="C805" s="164" t="s">
        <v>1866</v>
      </c>
      <c r="D805" s="253" t="s">
        <v>1869</v>
      </c>
      <c r="E805" s="253" t="s">
        <v>1870</v>
      </c>
      <c r="F805" s="259" t="s">
        <v>1871</v>
      </c>
      <c r="G805" s="259" t="s">
        <v>966</v>
      </c>
      <c r="H805" s="163"/>
      <c r="I805" s="163"/>
      <c r="J805" s="316" t="s">
        <v>1872</v>
      </c>
      <c r="K805" s="253" t="s">
        <v>1873</v>
      </c>
      <c r="L805" s="163"/>
      <c r="M805" s="163">
        <v>58</v>
      </c>
      <c r="N805" s="163"/>
      <c r="O805" s="163"/>
      <c r="P805" s="163"/>
      <c r="Q805" s="163" t="s">
        <v>227</v>
      </c>
      <c r="R805" s="259" t="s">
        <v>966</v>
      </c>
      <c r="S805" s="163"/>
      <c r="T805" s="163"/>
      <c r="U805" s="163"/>
      <c r="V805" s="163" t="s">
        <v>966</v>
      </c>
      <c r="W805" s="163"/>
      <c r="X805" s="163"/>
      <c r="Y805" s="163"/>
      <c r="Z805" s="163"/>
      <c r="AA805" s="163"/>
      <c r="AB805" s="163"/>
      <c r="AC805" s="163"/>
      <c r="AD805" s="163"/>
      <c r="AE805" s="163"/>
    </row>
    <row r="806" spans="1:31" s="166" customFormat="1" ht="47.25">
      <c r="A806" s="163"/>
      <c r="B806" s="164"/>
      <c r="C806" s="164" t="s">
        <v>1867</v>
      </c>
      <c r="D806" s="254"/>
      <c r="E806" s="254"/>
      <c r="F806" s="260"/>
      <c r="G806" s="260"/>
      <c r="H806" s="163"/>
      <c r="I806" s="163"/>
      <c r="J806" s="254"/>
      <c r="K806" s="254"/>
      <c r="L806" s="163"/>
      <c r="M806" s="163">
        <v>58</v>
      </c>
      <c r="N806" s="163"/>
      <c r="O806" s="163"/>
      <c r="P806" s="163"/>
      <c r="Q806" s="163" t="s">
        <v>227</v>
      </c>
      <c r="R806" s="260"/>
      <c r="S806" s="163"/>
      <c r="T806" s="163"/>
      <c r="U806" s="163"/>
      <c r="V806" s="163" t="s">
        <v>966</v>
      </c>
      <c r="W806" s="163"/>
      <c r="X806" s="163"/>
      <c r="Y806" s="163"/>
      <c r="Z806" s="163"/>
      <c r="AA806" s="163"/>
      <c r="AB806" s="163"/>
      <c r="AC806" s="163"/>
      <c r="AD806" s="163"/>
      <c r="AE806" s="163"/>
    </row>
    <row r="807" spans="1:31" s="166" customFormat="1" ht="47.25">
      <c r="A807" s="163"/>
      <c r="B807" s="164"/>
      <c r="C807" s="164" t="s">
        <v>1868</v>
      </c>
      <c r="D807" s="255"/>
      <c r="E807" s="255"/>
      <c r="F807" s="261"/>
      <c r="G807" s="261"/>
      <c r="H807" s="163"/>
      <c r="I807" s="163"/>
      <c r="J807" s="255"/>
      <c r="K807" s="255"/>
      <c r="L807" s="163"/>
      <c r="M807" s="163">
        <v>52</v>
      </c>
      <c r="N807" s="163"/>
      <c r="O807" s="163"/>
      <c r="P807" s="163"/>
      <c r="Q807" s="163" t="s">
        <v>227</v>
      </c>
      <c r="R807" s="261"/>
      <c r="S807" s="163"/>
      <c r="T807" s="163"/>
      <c r="U807" s="163"/>
      <c r="V807" s="163" t="s">
        <v>966</v>
      </c>
      <c r="W807" s="163"/>
      <c r="X807" s="163"/>
      <c r="Y807" s="163"/>
      <c r="Z807" s="163"/>
      <c r="AA807" s="163"/>
      <c r="AB807" s="163"/>
      <c r="AC807" s="163"/>
      <c r="AD807" s="163"/>
      <c r="AE807" s="163"/>
    </row>
    <row r="808" spans="1:31" s="17" customFormat="1">
      <c r="A808" s="117"/>
      <c r="B808" s="118"/>
      <c r="C808" s="118"/>
      <c r="D808" s="117"/>
      <c r="E808" s="117"/>
      <c r="F808" s="117"/>
      <c r="G808" s="117"/>
      <c r="H808" s="117"/>
      <c r="I808" s="117"/>
      <c r="J808" s="118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  <c r="AA808" s="117"/>
      <c r="AB808" s="117"/>
      <c r="AC808" s="117"/>
      <c r="AD808" s="117"/>
      <c r="AE808" s="117"/>
    </row>
    <row r="809" spans="1:31" s="117" customFormat="1">
      <c r="A809" s="117">
        <v>61</v>
      </c>
      <c r="B809" s="118" t="s">
        <v>986</v>
      </c>
      <c r="C809" s="118">
        <f>COUNTA(C810:C818)</f>
        <v>8</v>
      </c>
      <c r="D809" s="117">
        <f>COUNTA(D810:D818)</f>
        <v>5</v>
      </c>
      <c r="G809" s="117">
        <f>COUNTA(G810:G818)</f>
        <v>1</v>
      </c>
      <c r="H809" s="117">
        <f>COUNTA(H810:H818)</f>
        <v>0</v>
      </c>
      <c r="I809" s="117">
        <f>COUNTA(I810:I818)</f>
        <v>0</v>
      </c>
      <c r="J809" s="118"/>
      <c r="N809" s="117">
        <f t="shared" ref="N809:AA809" si="75">COUNTA(N810:N818)</f>
        <v>0</v>
      </c>
      <c r="O809" s="117">
        <f t="shared" si="75"/>
        <v>0</v>
      </c>
      <c r="P809" s="117">
        <f t="shared" si="75"/>
        <v>3</v>
      </c>
      <c r="Q809" s="117">
        <f t="shared" si="75"/>
        <v>5</v>
      </c>
      <c r="R809" s="117">
        <f t="shared" si="75"/>
        <v>1</v>
      </c>
      <c r="S809" s="117">
        <f t="shared" si="75"/>
        <v>1</v>
      </c>
      <c r="T809" s="117">
        <f t="shared" si="75"/>
        <v>0</v>
      </c>
      <c r="U809" s="117">
        <f t="shared" si="75"/>
        <v>3</v>
      </c>
      <c r="V809" s="117">
        <f t="shared" si="75"/>
        <v>8</v>
      </c>
      <c r="W809" s="117">
        <f t="shared" si="75"/>
        <v>0</v>
      </c>
      <c r="X809" s="117">
        <f t="shared" si="75"/>
        <v>0</v>
      </c>
      <c r="Y809" s="117">
        <f t="shared" si="75"/>
        <v>0</v>
      </c>
      <c r="Z809" s="117">
        <f t="shared" si="75"/>
        <v>0</v>
      </c>
      <c r="AA809" s="117">
        <f t="shared" si="75"/>
        <v>0</v>
      </c>
    </row>
    <row r="810" spans="1:31" s="2" customFormat="1">
      <c r="A810" s="123"/>
      <c r="B810" s="135"/>
      <c r="C810" s="116"/>
      <c r="D810" s="116"/>
      <c r="E810" s="116"/>
      <c r="F810" s="99"/>
      <c r="G810" s="99"/>
      <c r="H810" s="99"/>
      <c r="I810" s="99"/>
      <c r="J810" s="97"/>
      <c r="K810" s="116"/>
      <c r="L810" s="95"/>
      <c r="M810" s="123"/>
      <c r="N810" s="44"/>
      <c r="O810" s="44"/>
      <c r="P810" s="44"/>
      <c r="Q810" s="116"/>
      <c r="R810" s="116"/>
      <c r="S810" s="123"/>
      <c r="T810" s="123"/>
      <c r="U810" s="116"/>
      <c r="V810" s="116"/>
      <c r="W810" s="116"/>
      <c r="X810" s="116"/>
      <c r="Y810" s="116"/>
      <c r="Z810" s="116"/>
      <c r="AA810" s="116"/>
      <c r="AB810" s="44"/>
      <c r="AC810" s="44"/>
      <c r="AD810" s="44"/>
      <c r="AE810" s="44"/>
    </row>
    <row r="811" spans="1:31" s="2" customFormat="1" ht="63">
      <c r="A811" s="123"/>
      <c r="B811" s="135"/>
      <c r="C811" s="116" t="s">
        <v>1142</v>
      </c>
      <c r="D811" s="116" t="s">
        <v>1639</v>
      </c>
      <c r="E811" s="116" t="s">
        <v>1051</v>
      </c>
      <c r="F811" s="123" t="s">
        <v>1837</v>
      </c>
      <c r="G811" s="123"/>
      <c r="H811" s="123"/>
      <c r="I811" s="123"/>
      <c r="J811" s="116"/>
      <c r="K811" s="116" t="s">
        <v>1601</v>
      </c>
      <c r="L811" s="116"/>
      <c r="M811" s="123" t="s">
        <v>1606</v>
      </c>
      <c r="N811" s="44"/>
      <c r="O811" s="44"/>
      <c r="P811" s="44"/>
      <c r="Q811" s="116" t="s">
        <v>227</v>
      </c>
      <c r="R811" s="116"/>
      <c r="S811" s="123"/>
      <c r="T811" s="123"/>
      <c r="U811" s="116" t="s">
        <v>966</v>
      </c>
      <c r="V811" s="116" t="s">
        <v>966</v>
      </c>
      <c r="W811" s="116"/>
      <c r="X811" s="116"/>
      <c r="Y811" s="116"/>
      <c r="Z811" s="116"/>
      <c r="AA811" s="116"/>
      <c r="AB811" s="44"/>
      <c r="AC811" s="44"/>
      <c r="AD811" s="44"/>
      <c r="AE811" s="44"/>
    </row>
    <row r="812" spans="1:31" s="2" customFormat="1" ht="63">
      <c r="A812" s="123"/>
      <c r="B812" s="135"/>
      <c r="C812" s="116" t="s">
        <v>1385</v>
      </c>
      <c r="D812" s="116" t="s">
        <v>1386</v>
      </c>
      <c r="E812" s="116" t="s">
        <v>1051</v>
      </c>
      <c r="F812" s="116" t="s">
        <v>1838</v>
      </c>
      <c r="G812" s="116"/>
      <c r="H812" s="116"/>
      <c r="I812" s="116"/>
      <c r="J812" s="130"/>
      <c r="K812" s="116" t="s">
        <v>1553</v>
      </c>
      <c r="L812" s="116"/>
      <c r="M812" s="123" t="s">
        <v>1555</v>
      </c>
      <c r="N812" s="44"/>
      <c r="O812" s="44"/>
      <c r="P812" s="44"/>
      <c r="Q812" s="116" t="s">
        <v>227</v>
      </c>
      <c r="R812" s="116"/>
      <c r="S812" s="123"/>
      <c r="T812" s="123"/>
      <c r="U812" s="116" t="s">
        <v>966</v>
      </c>
      <c r="V812" s="116" t="s">
        <v>966</v>
      </c>
      <c r="W812" s="116"/>
      <c r="X812" s="116"/>
      <c r="Y812" s="116"/>
      <c r="Z812" s="116"/>
      <c r="AA812" s="116"/>
      <c r="AB812" s="44"/>
      <c r="AC812" s="44"/>
      <c r="AD812" s="44"/>
      <c r="AE812" s="44"/>
    </row>
    <row r="813" spans="1:31" s="2" customFormat="1" ht="86.25" customHeight="1">
      <c r="A813" s="123"/>
      <c r="B813" s="135"/>
      <c r="C813" s="116" t="s">
        <v>1387</v>
      </c>
      <c r="D813" s="116" t="s">
        <v>1388</v>
      </c>
      <c r="E813" s="116" t="s">
        <v>1051</v>
      </c>
      <c r="F813" s="116" t="s">
        <v>1839</v>
      </c>
      <c r="G813" s="136"/>
      <c r="H813" s="136"/>
      <c r="I813" s="136"/>
      <c r="J813" s="50" t="s">
        <v>1794</v>
      </c>
      <c r="K813" s="116" t="s">
        <v>1553</v>
      </c>
      <c r="L813" s="116"/>
      <c r="M813" s="123" t="s">
        <v>1556</v>
      </c>
      <c r="N813" s="44"/>
      <c r="O813" s="44"/>
      <c r="P813" s="44"/>
      <c r="Q813" s="116" t="s">
        <v>227</v>
      </c>
      <c r="R813" s="116"/>
      <c r="S813" s="123"/>
      <c r="T813" s="123"/>
      <c r="U813" s="116" t="s">
        <v>966</v>
      </c>
      <c r="V813" s="116" t="s">
        <v>966</v>
      </c>
      <c r="W813" s="116"/>
      <c r="X813" s="116"/>
      <c r="Y813" s="116"/>
      <c r="Z813" s="116"/>
      <c r="AA813" s="116"/>
      <c r="AB813" s="44"/>
      <c r="AC813" s="44"/>
      <c r="AD813" s="44"/>
      <c r="AE813" s="44"/>
    </row>
    <row r="814" spans="1:31" s="2" customFormat="1" ht="66.75" customHeight="1">
      <c r="A814" s="123"/>
      <c r="B814" s="135"/>
      <c r="C814" s="116" t="s">
        <v>1133</v>
      </c>
      <c r="D814" s="268" t="s">
        <v>1390</v>
      </c>
      <c r="E814" s="268" t="s">
        <v>1051</v>
      </c>
      <c r="F814" s="268" t="s">
        <v>1795</v>
      </c>
      <c r="G814" s="107"/>
      <c r="H814" s="107"/>
      <c r="I814" s="107"/>
      <c r="J814" s="271" t="s">
        <v>1796</v>
      </c>
      <c r="K814" s="116" t="s">
        <v>1553</v>
      </c>
      <c r="L814" s="116"/>
      <c r="M814" s="123" t="s">
        <v>1557</v>
      </c>
      <c r="N814" s="44"/>
      <c r="O814" s="44"/>
      <c r="P814" s="44"/>
      <c r="Q814" s="116" t="s">
        <v>227</v>
      </c>
      <c r="R814" s="268" t="s">
        <v>966</v>
      </c>
      <c r="S814" s="123"/>
      <c r="T814" s="123"/>
      <c r="U814" s="116"/>
      <c r="V814" s="116" t="s">
        <v>966</v>
      </c>
      <c r="W814" s="116"/>
      <c r="X814" s="116"/>
      <c r="Y814" s="116"/>
      <c r="Z814" s="116"/>
      <c r="AA814" s="116"/>
      <c r="AB814" s="44"/>
      <c r="AC814" s="44"/>
      <c r="AD814" s="44"/>
      <c r="AE814" s="44"/>
    </row>
    <row r="815" spans="1:31" s="2" customFormat="1" ht="44.25" customHeight="1">
      <c r="A815" s="123"/>
      <c r="B815" s="135"/>
      <c r="C815" s="116" t="s">
        <v>1406</v>
      </c>
      <c r="D815" s="270"/>
      <c r="E815" s="270"/>
      <c r="F815" s="270"/>
      <c r="G815" s="108"/>
      <c r="H815" s="108"/>
      <c r="I815" s="108"/>
      <c r="J815" s="287"/>
      <c r="K815" s="116" t="s">
        <v>1540</v>
      </c>
      <c r="L815" s="116"/>
      <c r="M815" s="123"/>
      <c r="N815" s="44"/>
      <c r="O815" s="44"/>
      <c r="P815" s="116" t="s">
        <v>2</v>
      </c>
      <c r="Q815" s="44"/>
      <c r="R815" s="270"/>
      <c r="S815" s="123"/>
      <c r="T815" s="123"/>
      <c r="U815" s="116"/>
      <c r="V815" s="116" t="s">
        <v>966</v>
      </c>
      <c r="W815" s="116"/>
      <c r="X815" s="116"/>
      <c r="Y815" s="116"/>
      <c r="Z815" s="116"/>
      <c r="AA815" s="116"/>
      <c r="AB815" s="44"/>
      <c r="AC815" s="44"/>
      <c r="AD815" s="44"/>
      <c r="AE815" s="44"/>
    </row>
    <row r="816" spans="1:31" s="2" customFormat="1" ht="47.25">
      <c r="A816" s="123"/>
      <c r="B816" s="135"/>
      <c r="C816" s="116" t="s">
        <v>1407</v>
      </c>
      <c r="D816" s="270"/>
      <c r="E816" s="270"/>
      <c r="F816" s="270"/>
      <c r="G816" s="108"/>
      <c r="H816" s="108"/>
      <c r="I816" s="108"/>
      <c r="J816" s="287"/>
      <c r="K816" s="116" t="s">
        <v>1540</v>
      </c>
      <c r="L816" s="116"/>
      <c r="M816" s="123"/>
      <c r="N816" s="44"/>
      <c r="O816" s="44"/>
      <c r="P816" s="116" t="s">
        <v>2</v>
      </c>
      <c r="Q816" s="44"/>
      <c r="R816" s="270"/>
      <c r="S816" s="123"/>
      <c r="T816" s="123"/>
      <c r="U816" s="116"/>
      <c r="V816" s="116" t="s">
        <v>966</v>
      </c>
      <c r="W816" s="116"/>
      <c r="X816" s="116"/>
      <c r="Y816" s="116"/>
      <c r="Z816" s="116"/>
      <c r="AA816" s="116"/>
      <c r="AB816" s="44"/>
      <c r="AC816" s="44"/>
      <c r="AD816" s="44"/>
      <c r="AE816" s="44"/>
    </row>
    <row r="817" spans="1:31" s="2" customFormat="1" ht="47.25">
      <c r="A817" s="123"/>
      <c r="B817" s="135"/>
      <c r="C817" s="116" t="s">
        <v>1408</v>
      </c>
      <c r="D817" s="269"/>
      <c r="E817" s="269"/>
      <c r="F817" s="269"/>
      <c r="G817" s="109"/>
      <c r="H817" s="109"/>
      <c r="I817" s="109"/>
      <c r="J817" s="288"/>
      <c r="K817" s="116" t="s">
        <v>1540</v>
      </c>
      <c r="L817" s="116"/>
      <c r="M817" s="123"/>
      <c r="N817" s="44"/>
      <c r="O817" s="44"/>
      <c r="P817" s="116" t="s">
        <v>2</v>
      </c>
      <c r="Q817" s="44"/>
      <c r="R817" s="269"/>
      <c r="S817" s="123"/>
      <c r="T817" s="123"/>
      <c r="U817" s="116"/>
      <c r="V817" s="116" t="s">
        <v>966</v>
      </c>
      <c r="W817" s="116"/>
      <c r="X817" s="116"/>
      <c r="Y817" s="116"/>
      <c r="Z817" s="116"/>
      <c r="AA817" s="116"/>
      <c r="AB817" s="44"/>
      <c r="AC817" s="44"/>
      <c r="AD817" s="44"/>
      <c r="AE817" s="44"/>
    </row>
    <row r="818" spans="1:31" s="2" customFormat="1" ht="63">
      <c r="A818" s="123"/>
      <c r="B818" s="135"/>
      <c r="C818" s="116" t="s">
        <v>1394</v>
      </c>
      <c r="D818" s="116" t="s">
        <v>1395</v>
      </c>
      <c r="E818" s="116" t="s">
        <v>1396</v>
      </c>
      <c r="F818" s="116" t="s">
        <v>1797</v>
      </c>
      <c r="G818" s="116" t="s">
        <v>966</v>
      </c>
      <c r="H818" s="116"/>
      <c r="I818" s="116"/>
      <c r="J818" s="129" t="s">
        <v>1798</v>
      </c>
      <c r="K818" s="116" t="s">
        <v>1553</v>
      </c>
      <c r="L818" s="116"/>
      <c r="M818" s="123" t="s">
        <v>1558</v>
      </c>
      <c r="N818" s="44"/>
      <c r="O818" s="44"/>
      <c r="P818" s="44"/>
      <c r="Q818" s="116" t="s">
        <v>227</v>
      </c>
      <c r="R818" s="116"/>
      <c r="S818" s="123" t="s">
        <v>966</v>
      </c>
      <c r="T818" s="123"/>
      <c r="U818" s="116"/>
      <c r="V818" s="116" t="s">
        <v>966</v>
      </c>
      <c r="W818" s="116"/>
      <c r="X818" s="116"/>
      <c r="Y818" s="116"/>
      <c r="Z818" s="116"/>
      <c r="AA818" s="116"/>
      <c r="AB818" s="44"/>
      <c r="AC818" s="44"/>
      <c r="AD818" s="44"/>
      <c r="AE818" s="44"/>
    </row>
    <row r="819" spans="1:31" s="117" customFormat="1" ht="31.5">
      <c r="A819" s="117">
        <v>62</v>
      </c>
      <c r="B819" s="118" t="s">
        <v>987</v>
      </c>
      <c r="C819" s="118">
        <f t="shared" ref="C819:AA819" si="76">COUNTA(C820:C820)</f>
        <v>0</v>
      </c>
      <c r="D819" s="117">
        <f t="shared" si="76"/>
        <v>0</v>
      </c>
      <c r="G819" s="117">
        <f t="shared" si="76"/>
        <v>0</v>
      </c>
      <c r="H819" s="117">
        <f t="shared" si="76"/>
        <v>0</v>
      </c>
      <c r="J819" s="118"/>
      <c r="N819" s="117">
        <f t="shared" si="76"/>
        <v>0</v>
      </c>
      <c r="O819" s="117">
        <f t="shared" si="76"/>
        <v>0</v>
      </c>
      <c r="P819" s="117">
        <f t="shared" si="76"/>
        <v>0</v>
      </c>
      <c r="Q819" s="117">
        <f t="shared" si="76"/>
        <v>0</v>
      </c>
      <c r="R819" s="117">
        <f t="shared" si="76"/>
        <v>0</v>
      </c>
      <c r="S819" s="117">
        <f t="shared" si="76"/>
        <v>0</v>
      </c>
      <c r="T819" s="117">
        <f t="shared" si="76"/>
        <v>0</v>
      </c>
      <c r="U819" s="117">
        <f t="shared" si="76"/>
        <v>0</v>
      </c>
      <c r="V819" s="117">
        <f t="shared" si="76"/>
        <v>0</v>
      </c>
      <c r="W819" s="117">
        <f t="shared" si="76"/>
        <v>0</v>
      </c>
      <c r="X819" s="117">
        <f t="shared" si="76"/>
        <v>0</v>
      </c>
      <c r="Y819" s="117">
        <f t="shared" si="76"/>
        <v>0</v>
      </c>
      <c r="Z819" s="117">
        <f t="shared" si="76"/>
        <v>0</v>
      </c>
      <c r="AA819" s="117">
        <f t="shared" si="76"/>
        <v>0</v>
      </c>
    </row>
    <row r="820" spans="1:31" s="2" customFormat="1">
      <c r="A820" s="123"/>
      <c r="B820" s="135"/>
      <c r="C820" s="116"/>
      <c r="D820" s="116"/>
      <c r="E820" s="116"/>
      <c r="F820" s="123"/>
      <c r="G820" s="123"/>
      <c r="H820" s="123"/>
      <c r="I820" s="123"/>
      <c r="J820" s="133"/>
      <c r="K820" s="116"/>
      <c r="L820" s="95"/>
      <c r="M820" s="123"/>
      <c r="N820" s="44"/>
      <c r="O820" s="44"/>
      <c r="P820" s="44"/>
      <c r="Q820" s="116"/>
      <c r="R820" s="116"/>
      <c r="S820" s="123"/>
      <c r="T820" s="123"/>
      <c r="U820" s="116"/>
      <c r="V820" s="116"/>
      <c r="W820" s="116"/>
      <c r="X820" s="116"/>
      <c r="Y820" s="116"/>
      <c r="Z820" s="116"/>
      <c r="AA820" s="116"/>
      <c r="AB820" s="44"/>
      <c r="AC820" s="44"/>
      <c r="AD820" s="44"/>
      <c r="AE820" s="44"/>
    </row>
    <row r="821" spans="1:31" s="117" customFormat="1" ht="65.25" customHeight="1">
      <c r="A821" s="117">
        <v>63</v>
      </c>
      <c r="B821" s="118" t="s">
        <v>988</v>
      </c>
      <c r="C821" s="118">
        <f t="shared" ref="C821:AA821" si="77">COUNTA(C822:C824)</f>
        <v>1</v>
      </c>
      <c r="D821" s="117">
        <f t="shared" si="77"/>
        <v>1</v>
      </c>
      <c r="G821" s="117">
        <f t="shared" si="77"/>
        <v>0</v>
      </c>
      <c r="H821" s="117">
        <f t="shared" si="77"/>
        <v>0</v>
      </c>
      <c r="J821" s="118"/>
      <c r="N821" s="117">
        <f t="shared" si="77"/>
        <v>0</v>
      </c>
      <c r="O821" s="117">
        <f t="shared" si="77"/>
        <v>0</v>
      </c>
      <c r="P821" s="117">
        <f t="shared" si="77"/>
        <v>0</v>
      </c>
      <c r="Q821" s="151">
        <f t="shared" si="77"/>
        <v>1</v>
      </c>
      <c r="R821" s="117">
        <f t="shared" si="77"/>
        <v>0</v>
      </c>
      <c r="S821" s="117">
        <f t="shared" si="77"/>
        <v>1</v>
      </c>
      <c r="T821" s="117">
        <f t="shared" si="77"/>
        <v>0</v>
      </c>
      <c r="U821" s="117">
        <f t="shared" si="77"/>
        <v>0</v>
      </c>
      <c r="V821" s="117">
        <f t="shared" si="77"/>
        <v>0</v>
      </c>
      <c r="W821" s="117">
        <f t="shared" si="77"/>
        <v>1</v>
      </c>
      <c r="X821" s="117">
        <f t="shared" si="77"/>
        <v>0</v>
      </c>
      <c r="Y821" s="117">
        <f t="shared" si="77"/>
        <v>0</v>
      </c>
      <c r="Z821" s="117">
        <f t="shared" si="77"/>
        <v>0</v>
      </c>
      <c r="AA821" s="117">
        <f t="shared" si="77"/>
        <v>0</v>
      </c>
    </row>
    <row r="822" spans="1:31" s="2" customFormat="1">
      <c r="A822" s="123"/>
      <c r="B822" s="135"/>
      <c r="C822" s="116"/>
      <c r="D822" s="116"/>
      <c r="E822" s="116"/>
      <c r="F822" s="123"/>
      <c r="G822" s="123"/>
      <c r="H822" s="123"/>
      <c r="I822" s="123"/>
      <c r="J822" s="133"/>
      <c r="K822" s="116"/>
      <c r="L822" s="95"/>
      <c r="M822" s="123"/>
      <c r="N822" s="44"/>
      <c r="O822" s="44"/>
      <c r="P822" s="44"/>
      <c r="Q822" s="116"/>
      <c r="R822" s="116"/>
      <c r="S822" s="123"/>
      <c r="T822" s="123"/>
      <c r="U822" s="116"/>
      <c r="V822" s="116"/>
      <c r="W822" s="116"/>
      <c r="X822" s="116"/>
      <c r="Y822" s="116"/>
      <c r="Z822" s="116"/>
      <c r="AA822" s="116"/>
      <c r="AB822" s="44"/>
      <c r="AC822" s="44"/>
      <c r="AD822" s="44"/>
      <c r="AE822" s="44"/>
    </row>
    <row r="823" spans="1:31" s="2" customFormat="1">
      <c r="A823" s="123"/>
      <c r="B823" s="135"/>
      <c r="C823" s="116"/>
      <c r="D823" s="116"/>
      <c r="E823" s="116"/>
      <c r="F823" s="123"/>
      <c r="G823" s="123"/>
      <c r="H823" s="123"/>
      <c r="I823" s="123"/>
      <c r="J823" s="133"/>
      <c r="K823" s="116"/>
      <c r="L823" s="95"/>
      <c r="M823" s="123"/>
      <c r="N823" s="44"/>
      <c r="O823" s="44"/>
      <c r="P823" s="44"/>
      <c r="Q823" s="116"/>
      <c r="R823" s="116"/>
      <c r="S823" s="123"/>
      <c r="T823" s="123"/>
      <c r="U823" s="116"/>
      <c r="V823" s="116"/>
      <c r="W823" s="116"/>
      <c r="X823" s="116"/>
      <c r="Y823" s="116"/>
      <c r="Z823" s="116"/>
      <c r="AA823" s="116"/>
      <c r="AB823" s="44"/>
      <c r="AC823" s="44"/>
      <c r="AD823" s="44"/>
      <c r="AE823" s="44"/>
    </row>
    <row r="824" spans="1:31" s="2" customFormat="1" ht="72" customHeight="1">
      <c r="A824" s="123"/>
      <c r="B824" s="135"/>
      <c r="C824" s="116" t="s">
        <v>1422</v>
      </c>
      <c r="D824" s="123" t="s">
        <v>1423</v>
      </c>
      <c r="E824" s="116" t="s">
        <v>1459</v>
      </c>
      <c r="F824" s="123" t="s">
        <v>1799</v>
      </c>
      <c r="G824" s="123"/>
      <c r="H824" s="123"/>
      <c r="I824" s="123"/>
      <c r="J824" s="133" t="s">
        <v>1800</v>
      </c>
      <c r="K824" s="116" t="s">
        <v>1541</v>
      </c>
      <c r="L824" s="116"/>
      <c r="M824" s="123" t="s">
        <v>1543</v>
      </c>
      <c r="N824" s="44"/>
      <c r="O824" s="44"/>
      <c r="P824" s="44"/>
      <c r="Q824" s="116" t="s">
        <v>227</v>
      </c>
      <c r="R824" s="116"/>
      <c r="S824" s="123" t="s">
        <v>966</v>
      </c>
      <c r="T824" s="123"/>
      <c r="U824" s="116"/>
      <c r="V824" s="116"/>
      <c r="W824" s="116" t="s">
        <v>966</v>
      </c>
      <c r="X824" s="116"/>
      <c r="Y824" s="116"/>
      <c r="Z824" s="116"/>
      <c r="AA824" s="116"/>
      <c r="AB824" s="44"/>
      <c r="AC824" s="44"/>
      <c r="AD824" s="44"/>
      <c r="AE824" s="44"/>
    </row>
    <row r="825" spans="1:31" s="117" customFormat="1" ht="52.5" customHeight="1">
      <c r="A825" s="117">
        <v>64</v>
      </c>
      <c r="B825" s="118" t="s">
        <v>989</v>
      </c>
      <c r="C825" s="118">
        <f>COUNTA(C826:C828)</f>
        <v>2</v>
      </c>
      <c r="D825" s="117">
        <f t="shared" ref="D825:AA825" si="78">COUNTA(D826:D828)</f>
        <v>2</v>
      </c>
      <c r="G825" s="117">
        <f t="shared" si="78"/>
        <v>2</v>
      </c>
      <c r="H825" s="117">
        <f t="shared" si="78"/>
        <v>1</v>
      </c>
      <c r="N825" s="117">
        <f t="shared" si="78"/>
        <v>0</v>
      </c>
      <c r="O825" s="117">
        <f t="shared" si="78"/>
        <v>0</v>
      </c>
      <c r="P825" s="117">
        <f t="shared" si="78"/>
        <v>0</v>
      </c>
      <c r="Q825" s="117">
        <f t="shared" si="78"/>
        <v>2</v>
      </c>
      <c r="R825" s="117">
        <f t="shared" si="78"/>
        <v>0</v>
      </c>
      <c r="S825" s="117">
        <f t="shared" si="78"/>
        <v>1</v>
      </c>
      <c r="T825" s="117">
        <f t="shared" si="78"/>
        <v>0</v>
      </c>
      <c r="U825" s="117">
        <f t="shared" si="78"/>
        <v>1</v>
      </c>
      <c r="V825" s="117">
        <f t="shared" si="78"/>
        <v>1</v>
      </c>
      <c r="W825" s="117">
        <f t="shared" si="78"/>
        <v>0</v>
      </c>
      <c r="X825" s="117">
        <f t="shared" si="78"/>
        <v>0</v>
      </c>
      <c r="Y825" s="117">
        <f t="shared" si="78"/>
        <v>0</v>
      </c>
      <c r="Z825" s="117">
        <f t="shared" si="78"/>
        <v>0</v>
      </c>
      <c r="AA825" s="117">
        <f t="shared" si="78"/>
        <v>1</v>
      </c>
    </row>
    <row r="826" spans="1:31" s="2" customFormat="1" ht="47.25">
      <c r="A826" s="123"/>
      <c r="B826" s="135"/>
      <c r="C826" s="116" t="s">
        <v>1419</v>
      </c>
      <c r="D826" s="116" t="s">
        <v>1420</v>
      </c>
      <c r="E826" s="116" t="s">
        <v>1421</v>
      </c>
      <c r="F826" s="123" t="s">
        <v>1542</v>
      </c>
      <c r="G826" s="123" t="s">
        <v>966</v>
      </c>
      <c r="H826" s="123" t="s">
        <v>966</v>
      </c>
      <c r="I826" s="123"/>
      <c r="J826" s="130"/>
      <c r="K826" s="116" t="s">
        <v>1541</v>
      </c>
      <c r="L826" s="116"/>
      <c r="M826" s="123" t="s">
        <v>1544</v>
      </c>
      <c r="N826" s="44"/>
      <c r="O826" s="44"/>
      <c r="P826" s="44"/>
      <c r="Q826" s="116" t="s">
        <v>227</v>
      </c>
      <c r="R826" s="116"/>
      <c r="S826" s="123"/>
      <c r="T826" s="123"/>
      <c r="U826" s="116" t="s">
        <v>966</v>
      </c>
      <c r="V826" s="116" t="s">
        <v>966</v>
      </c>
      <c r="W826" s="116"/>
      <c r="X826" s="116"/>
      <c r="Y826" s="116"/>
      <c r="Z826" s="116"/>
      <c r="AA826" s="116"/>
      <c r="AB826" s="44"/>
      <c r="AC826" s="44"/>
      <c r="AD826" s="44"/>
      <c r="AE826" s="44"/>
    </row>
    <row r="827" spans="1:31" s="2" customFormat="1" ht="63">
      <c r="A827" s="123"/>
      <c r="B827" s="135"/>
      <c r="C827" s="116" t="s">
        <v>1426</v>
      </c>
      <c r="D827" s="116" t="s">
        <v>1425</v>
      </c>
      <c r="E827" s="116" t="s">
        <v>1424</v>
      </c>
      <c r="F827" s="123" t="s">
        <v>1822</v>
      </c>
      <c r="G827" s="123" t="s">
        <v>966</v>
      </c>
      <c r="H827" s="123"/>
      <c r="I827" s="123"/>
      <c r="J827" s="129" t="s">
        <v>1820</v>
      </c>
      <c r="K827" s="116" t="s">
        <v>1541</v>
      </c>
      <c r="L827" s="116"/>
      <c r="M827" s="123">
        <v>60</v>
      </c>
      <c r="N827" s="44"/>
      <c r="O827" s="44"/>
      <c r="P827" s="44"/>
      <c r="Q827" s="116" t="s">
        <v>227</v>
      </c>
      <c r="R827" s="116"/>
      <c r="S827" s="123" t="s">
        <v>966</v>
      </c>
      <c r="T827" s="123"/>
      <c r="U827" s="116"/>
      <c r="V827" s="116"/>
      <c r="W827" s="116"/>
      <c r="X827" s="116"/>
      <c r="Y827" s="116"/>
      <c r="Z827" s="116"/>
      <c r="AA827" s="116" t="s">
        <v>966</v>
      </c>
      <c r="AB827" s="44"/>
      <c r="AC827" s="44"/>
      <c r="AD827" s="44"/>
      <c r="AE827" s="44"/>
    </row>
    <row r="828" spans="1:31" s="2" customFormat="1">
      <c r="A828" s="123"/>
      <c r="B828" s="135"/>
      <c r="C828" s="116"/>
      <c r="D828" s="116"/>
      <c r="E828" s="116"/>
      <c r="F828" s="123"/>
      <c r="G828" s="123"/>
      <c r="H828" s="123"/>
      <c r="I828" s="123"/>
      <c r="J828" s="133"/>
      <c r="K828" s="116"/>
      <c r="L828" s="95"/>
      <c r="M828" s="123"/>
      <c r="N828" s="44"/>
      <c r="O828" s="44"/>
      <c r="P828" s="44"/>
      <c r="Q828" s="116"/>
      <c r="R828" s="116"/>
      <c r="S828" s="123"/>
      <c r="T828" s="123"/>
      <c r="U828" s="116"/>
      <c r="V828" s="116"/>
      <c r="W828" s="116"/>
      <c r="X828" s="116"/>
      <c r="Y828" s="116"/>
      <c r="Z828" s="116"/>
      <c r="AA828" s="116"/>
      <c r="AB828" s="44"/>
      <c r="AC828" s="44"/>
      <c r="AD828" s="44"/>
      <c r="AE828" s="44"/>
    </row>
  </sheetData>
  <mergeCells count="835">
    <mergeCell ref="D814:D817"/>
    <mergeCell ref="E814:E817"/>
    <mergeCell ref="F814:F817"/>
    <mergeCell ref="J814:J817"/>
    <mergeCell ref="R814:R817"/>
    <mergeCell ref="D789:D790"/>
    <mergeCell ref="E789:E790"/>
    <mergeCell ref="U789:U790"/>
    <mergeCell ref="D791:D794"/>
    <mergeCell ref="E791:E794"/>
    <mergeCell ref="F791:F794"/>
    <mergeCell ref="J791:J794"/>
    <mergeCell ref="R791:R794"/>
    <mergeCell ref="D805:D807"/>
    <mergeCell ref="E805:E807"/>
    <mergeCell ref="F805:F807"/>
    <mergeCell ref="G805:G807"/>
    <mergeCell ref="J805:J807"/>
    <mergeCell ref="K805:K807"/>
    <mergeCell ref="R805:R807"/>
    <mergeCell ref="S782:S784"/>
    <mergeCell ref="D785:D787"/>
    <mergeCell ref="E785:E787"/>
    <mergeCell ref="F785:F787"/>
    <mergeCell ref="J785:J787"/>
    <mergeCell ref="U785:U787"/>
    <mergeCell ref="D778:D781"/>
    <mergeCell ref="E778:E781"/>
    <mergeCell ref="F778:F781"/>
    <mergeCell ref="J778:J781"/>
    <mergeCell ref="R778:R781"/>
    <mergeCell ref="D782:D784"/>
    <mergeCell ref="E782:E784"/>
    <mergeCell ref="F782:F784"/>
    <mergeCell ref="J782:J784"/>
    <mergeCell ref="D768:D769"/>
    <mergeCell ref="E768:E769"/>
    <mergeCell ref="F768:F769"/>
    <mergeCell ref="J768:J769"/>
    <mergeCell ref="U768:U769"/>
    <mergeCell ref="D770:D773"/>
    <mergeCell ref="E770:E773"/>
    <mergeCell ref="F770:F773"/>
    <mergeCell ref="J770:J773"/>
    <mergeCell ref="R770:R773"/>
    <mergeCell ref="D761:D762"/>
    <mergeCell ref="E761:E762"/>
    <mergeCell ref="F761:F762"/>
    <mergeCell ref="J761:J762"/>
    <mergeCell ref="S761:S762"/>
    <mergeCell ref="D763:D765"/>
    <mergeCell ref="E763:E765"/>
    <mergeCell ref="F763:F765"/>
    <mergeCell ref="J763:J765"/>
    <mergeCell ref="R763:R765"/>
    <mergeCell ref="L749:L750"/>
    <mergeCell ref="D753:D760"/>
    <mergeCell ref="E753:E760"/>
    <mergeCell ref="F753:F760"/>
    <mergeCell ref="J753:J760"/>
    <mergeCell ref="S753:S760"/>
    <mergeCell ref="S741:S742"/>
    <mergeCell ref="D745:D748"/>
    <mergeCell ref="E745:E748"/>
    <mergeCell ref="F745:F748"/>
    <mergeCell ref="J745:J748"/>
    <mergeCell ref="S745:S748"/>
    <mergeCell ref="D733:D735"/>
    <mergeCell ref="E733:E735"/>
    <mergeCell ref="F733:F735"/>
    <mergeCell ref="J733:J735"/>
    <mergeCell ref="R733:R735"/>
    <mergeCell ref="D741:D742"/>
    <mergeCell ref="E741:E742"/>
    <mergeCell ref="F741:F742"/>
    <mergeCell ref="J741:J742"/>
    <mergeCell ref="D726:D728"/>
    <mergeCell ref="E726:E728"/>
    <mergeCell ref="F726:F728"/>
    <mergeCell ref="J726:J728"/>
    <mergeCell ref="S726:S728"/>
    <mergeCell ref="D730:D732"/>
    <mergeCell ref="E730:E732"/>
    <mergeCell ref="F730:F732"/>
    <mergeCell ref="J730:J732"/>
    <mergeCell ref="R730:R732"/>
    <mergeCell ref="U721:U722"/>
    <mergeCell ref="D724:D725"/>
    <mergeCell ref="E724:E725"/>
    <mergeCell ref="F724:F725"/>
    <mergeCell ref="J724:J725"/>
    <mergeCell ref="L724:L725"/>
    <mergeCell ref="U724:U725"/>
    <mergeCell ref="D719:D720"/>
    <mergeCell ref="E719:E720"/>
    <mergeCell ref="F719:F720"/>
    <mergeCell ref="J719:J720"/>
    <mergeCell ref="R719:R720"/>
    <mergeCell ref="D721:D722"/>
    <mergeCell ref="E721:E722"/>
    <mergeCell ref="F721:F722"/>
    <mergeCell ref="J721:J722"/>
    <mergeCell ref="D717:D718"/>
    <mergeCell ref="E717:E718"/>
    <mergeCell ref="F717:F718"/>
    <mergeCell ref="J717:J718"/>
    <mergeCell ref="K717:K718"/>
    <mergeCell ref="U717:U718"/>
    <mergeCell ref="U708:U709"/>
    <mergeCell ref="D715:D716"/>
    <mergeCell ref="E715:E716"/>
    <mergeCell ref="F715:F716"/>
    <mergeCell ref="J715:J716"/>
    <mergeCell ref="U715:U716"/>
    <mergeCell ref="D705:D706"/>
    <mergeCell ref="E705:E706"/>
    <mergeCell ref="F705:F706"/>
    <mergeCell ref="J705:J706"/>
    <mergeCell ref="R705:R706"/>
    <mergeCell ref="D708:D709"/>
    <mergeCell ref="F708:F709"/>
    <mergeCell ref="J708:J709"/>
    <mergeCell ref="K708:K709"/>
    <mergeCell ref="D697:D699"/>
    <mergeCell ref="E697:E699"/>
    <mergeCell ref="F697:F699"/>
    <mergeCell ref="J697:J699"/>
    <mergeCell ref="U697:U699"/>
    <mergeCell ref="D700:D704"/>
    <mergeCell ref="E700:E704"/>
    <mergeCell ref="F700:F704"/>
    <mergeCell ref="J700:J704"/>
    <mergeCell ref="U700:U704"/>
    <mergeCell ref="D689:D690"/>
    <mergeCell ref="E689:E690"/>
    <mergeCell ref="F689:F690"/>
    <mergeCell ref="J689:J690"/>
    <mergeCell ref="L689:L690"/>
    <mergeCell ref="R689:R690"/>
    <mergeCell ref="D684:D686"/>
    <mergeCell ref="E684:E686"/>
    <mergeCell ref="F684:F686"/>
    <mergeCell ref="J684:J686"/>
    <mergeCell ref="L684:L686"/>
    <mergeCell ref="U684:U686"/>
    <mergeCell ref="U675:U676"/>
    <mergeCell ref="D680:D683"/>
    <mergeCell ref="E680:E683"/>
    <mergeCell ref="F680:F683"/>
    <mergeCell ref="J680:J683"/>
    <mergeCell ref="R680:R683"/>
    <mergeCell ref="D673:D674"/>
    <mergeCell ref="E673:E674"/>
    <mergeCell ref="F673:F674"/>
    <mergeCell ref="J673:J674"/>
    <mergeCell ref="R673:R674"/>
    <mergeCell ref="D675:D676"/>
    <mergeCell ref="E675:E676"/>
    <mergeCell ref="F675:F676"/>
    <mergeCell ref="J675:J676"/>
    <mergeCell ref="U660:U661"/>
    <mergeCell ref="L663:L665"/>
    <mergeCell ref="D668:D670"/>
    <mergeCell ref="E668:E670"/>
    <mergeCell ref="F668:F670"/>
    <mergeCell ref="J668:J670"/>
    <mergeCell ref="S668:S670"/>
    <mergeCell ref="D649:D654"/>
    <mergeCell ref="E649:E654"/>
    <mergeCell ref="F649:F654"/>
    <mergeCell ref="J649:J654"/>
    <mergeCell ref="R649:R654"/>
    <mergeCell ref="D660:D661"/>
    <mergeCell ref="E660:E661"/>
    <mergeCell ref="F660:F661"/>
    <mergeCell ref="J660:J661"/>
    <mergeCell ref="D639:D643"/>
    <mergeCell ref="E639:E643"/>
    <mergeCell ref="F639:F643"/>
    <mergeCell ref="J639:J643"/>
    <mergeCell ref="U639:U643"/>
    <mergeCell ref="D647:D648"/>
    <mergeCell ref="E647:E648"/>
    <mergeCell ref="F647:F648"/>
    <mergeCell ref="J647:J648"/>
    <mergeCell ref="U647:U648"/>
    <mergeCell ref="D635:D636"/>
    <mergeCell ref="E635:E636"/>
    <mergeCell ref="F635:F636"/>
    <mergeCell ref="J635:J636"/>
    <mergeCell ref="U635:U636"/>
    <mergeCell ref="D637:D638"/>
    <mergeCell ref="E637:E638"/>
    <mergeCell ref="F637:F638"/>
    <mergeCell ref="J637:J638"/>
    <mergeCell ref="U637:U638"/>
    <mergeCell ref="U623:U624"/>
    <mergeCell ref="D628:D632"/>
    <mergeCell ref="E628:E632"/>
    <mergeCell ref="F628:F632"/>
    <mergeCell ref="J628:J632"/>
    <mergeCell ref="L628:L632"/>
    <mergeCell ref="R628:R632"/>
    <mergeCell ref="D620:D621"/>
    <mergeCell ref="E620:E621"/>
    <mergeCell ref="S620:S621"/>
    <mergeCell ref="D623:D624"/>
    <mergeCell ref="E623:E624"/>
    <mergeCell ref="F623:F624"/>
    <mergeCell ref="J623:J624"/>
    <mergeCell ref="D606:D612"/>
    <mergeCell ref="R606:R612"/>
    <mergeCell ref="E607:E612"/>
    <mergeCell ref="F607:F612"/>
    <mergeCell ref="J607:J612"/>
    <mergeCell ref="D613:D617"/>
    <mergeCell ref="E613:E617"/>
    <mergeCell ref="F613:F617"/>
    <mergeCell ref="J613:J617"/>
    <mergeCell ref="R613:R617"/>
    <mergeCell ref="S601:S602"/>
    <mergeCell ref="D604:D605"/>
    <mergeCell ref="E604:E605"/>
    <mergeCell ref="F604:F605"/>
    <mergeCell ref="J604:J605"/>
    <mergeCell ref="U604:U605"/>
    <mergeCell ref="D599:D600"/>
    <mergeCell ref="E599:E600"/>
    <mergeCell ref="F599:F600"/>
    <mergeCell ref="J599:J600"/>
    <mergeCell ref="R599:R600"/>
    <mergeCell ref="D601:D602"/>
    <mergeCell ref="E601:E602"/>
    <mergeCell ref="F601:F602"/>
    <mergeCell ref="J601:J602"/>
    <mergeCell ref="U594:U596"/>
    <mergeCell ref="D597:D598"/>
    <mergeCell ref="E597:E598"/>
    <mergeCell ref="F597:F598"/>
    <mergeCell ref="J597:J598"/>
    <mergeCell ref="U597:U598"/>
    <mergeCell ref="D591:D592"/>
    <mergeCell ref="E591:E592"/>
    <mergeCell ref="R591:R592"/>
    <mergeCell ref="D594:D596"/>
    <mergeCell ref="E594:E596"/>
    <mergeCell ref="F594:F596"/>
    <mergeCell ref="J594:J596"/>
    <mergeCell ref="D584:D587"/>
    <mergeCell ref="E584:E587"/>
    <mergeCell ref="F584:F587"/>
    <mergeCell ref="J584:J587"/>
    <mergeCell ref="U584:U587"/>
    <mergeCell ref="D588:D589"/>
    <mergeCell ref="E588:E589"/>
    <mergeCell ref="F588:F589"/>
    <mergeCell ref="J588:J589"/>
    <mergeCell ref="R588:R589"/>
    <mergeCell ref="D582:D583"/>
    <mergeCell ref="E582:E583"/>
    <mergeCell ref="F582:F583"/>
    <mergeCell ref="J582:J583"/>
    <mergeCell ref="L582:L583"/>
    <mergeCell ref="R582:R583"/>
    <mergeCell ref="D580:D581"/>
    <mergeCell ref="E580:E581"/>
    <mergeCell ref="F580:F581"/>
    <mergeCell ref="J580:J581"/>
    <mergeCell ref="L580:L581"/>
    <mergeCell ref="R580:R581"/>
    <mergeCell ref="D576:D579"/>
    <mergeCell ref="E576:E579"/>
    <mergeCell ref="F576:F579"/>
    <mergeCell ref="J576:J579"/>
    <mergeCell ref="L576:L579"/>
    <mergeCell ref="R576:R579"/>
    <mergeCell ref="L567:L568"/>
    <mergeCell ref="D572:D574"/>
    <mergeCell ref="E572:E574"/>
    <mergeCell ref="F572:F574"/>
    <mergeCell ref="J572:J574"/>
    <mergeCell ref="R572:R574"/>
    <mergeCell ref="D565:D566"/>
    <mergeCell ref="E565:E566"/>
    <mergeCell ref="F565:F566"/>
    <mergeCell ref="J565:J566"/>
    <mergeCell ref="L565:L566"/>
    <mergeCell ref="R565:R566"/>
    <mergeCell ref="D551:D555"/>
    <mergeCell ref="E551:E555"/>
    <mergeCell ref="F551:F555"/>
    <mergeCell ref="J551:J555"/>
    <mergeCell ref="U551:U555"/>
    <mergeCell ref="L561:L563"/>
    <mergeCell ref="D542:D543"/>
    <mergeCell ref="E542:E543"/>
    <mergeCell ref="F542:F543"/>
    <mergeCell ref="J542:J543"/>
    <mergeCell ref="R542:R543"/>
    <mergeCell ref="D544:D546"/>
    <mergeCell ref="E544:E546"/>
    <mergeCell ref="F544:F546"/>
    <mergeCell ref="J544:J546"/>
    <mergeCell ref="R544:R546"/>
    <mergeCell ref="U526:U530"/>
    <mergeCell ref="D537:D539"/>
    <mergeCell ref="E537:E539"/>
    <mergeCell ref="F537:F539"/>
    <mergeCell ref="J537:J539"/>
    <mergeCell ref="R537:R539"/>
    <mergeCell ref="D523:D525"/>
    <mergeCell ref="E523:E525"/>
    <mergeCell ref="F523:F525"/>
    <mergeCell ref="J523:J525"/>
    <mergeCell ref="R523:R525"/>
    <mergeCell ref="D526:D530"/>
    <mergeCell ref="E526:E530"/>
    <mergeCell ref="F526:F530"/>
    <mergeCell ref="J526:J530"/>
    <mergeCell ref="K531:K535"/>
    <mergeCell ref="D516:D518"/>
    <mergeCell ref="E516:E518"/>
    <mergeCell ref="F516:F518"/>
    <mergeCell ref="J516:J518"/>
    <mergeCell ref="R516:R518"/>
    <mergeCell ref="D519:D522"/>
    <mergeCell ref="E519:E522"/>
    <mergeCell ref="F519:F522"/>
    <mergeCell ref="J519:J522"/>
    <mergeCell ref="R519:R522"/>
    <mergeCell ref="D511:D512"/>
    <mergeCell ref="E511:E512"/>
    <mergeCell ref="F511:F512"/>
    <mergeCell ref="J511:J512"/>
    <mergeCell ref="R511:R512"/>
    <mergeCell ref="D513:D515"/>
    <mergeCell ref="E513:E515"/>
    <mergeCell ref="F513:F515"/>
    <mergeCell ref="J513:J515"/>
    <mergeCell ref="R513:R515"/>
    <mergeCell ref="D508:D510"/>
    <mergeCell ref="E508:E510"/>
    <mergeCell ref="F508:F510"/>
    <mergeCell ref="J508:J510"/>
    <mergeCell ref="L508:L510"/>
    <mergeCell ref="R508:R510"/>
    <mergeCell ref="U498:U503"/>
    <mergeCell ref="D504:D507"/>
    <mergeCell ref="E504:E507"/>
    <mergeCell ref="F504:F507"/>
    <mergeCell ref="J504:J507"/>
    <mergeCell ref="L504:L507"/>
    <mergeCell ref="U504:U507"/>
    <mergeCell ref="L496:L497"/>
    <mergeCell ref="R496:R497"/>
    <mergeCell ref="D498:D503"/>
    <mergeCell ref="E498:E503"/>
    <mergeCell ref="F498:F503"/>
    <mergeCell ref="J498:J503"/>
    <mergeCell ref="K498:K503"/>
    <mergeCell ref="L498:L503"/>
    <mergeCell ref="D496:D497"/>
    <mergeCell ref="E496:E497"/>
    <mergeCell ref="F496:F497"/>
    <mergeCell ref="J496:J497"/>
    <mergeCell ref="K496:K497"/>
    <mergeCell ref="K478:K479"/>
    <mergeCell ref="L478:L479"/>
    <mergeCell ref="K485:K489"/>
    <mergeCell ref="U458:U461"/>
    <mergeCell ref="D476:D477"/>
    <mergeCell ref="E476:E477"/>
    <mergeCell ref="F476:F477"/>
    <mergeCell ref="J476:J477"/>
    <mergeCell ref="K476:K477"/>
    <mergeCell ref="U476:U477"/>
    <mergeCell ref="K453:K455"/>
    <mergeCell ref="L453:L455"/>
    <mergeCell ref="D458:D461"/>
    <mergeCell ref="E458:E461"/>
    <mergeCell ref="F458:F461"/>
    <mergeCell ref="J458:J461"/>
    <mergeCell ref="K458:K461"/>
    <mergeCell ref="D425:D426"/>
    <mergeCell ref="E425:E426"/>
    <mergeCell ref="F425:F426"/>
    <mergeCell ref="J425:J426"/>
    <mergeCell ref="K425:K426"/>
    <mergeCell ref="S425:S426"/>
    <mergeCell ref="D410:D411"/>
    <mergeCell ref="E410:E411"/>
    <mergeCell ref="F410:F411"/>
    <mergeCell ref="J410:J411"/>
    <mergeCell ref="K410:K411"/>
    <mergeCell ref="U410:U411"/>
    <mergeCell ref="D400:D401"/>
    <mergeCell ref="E400:E401"/>
    <mergeCell ref="F400:F401"/>
    <mergeCell ref="J400:J401"/>
    <mergeCell ref="K400:K401"/>
    <mergeCell ref="T400:T401"/>
    <mergeCell ref="D373:D375"/>
    <mergeCell ref="E373:E375"/>
    <mergeCell ref="F373:F375"/>
    <mergeCell ref="J373:J375"/>
    <mergeCell ref="R373:R375"/>
    <mergeCell ref="K374:K375"/>
    <mergeCell ref="D368:D370"/>
    <mergeCell ref="E368:E370"/>
    <mergeCell ref="F368:F370"/>
    <mergeCell ref="J368:J370"/>
    <mergeCell ref="K368:K370"/>
    <mergeCell ref="S368:S370"/>
    <mergeCell ref="D365:D366"/>
    <mergeCell ref="E365:E366"/>
    <mergeCell ref="F365:F366"/>
    <mergeCell ref="J365:J366"/>
    <mergeCell ref="K365:K366"/>
    <mergeCell ref="R365:R366"/>
    <mergeCell ref="D361:D364"/>
    <mergeCell ref="E361:E364"/>
    <mergeCell ref="F361:F364"/>
    <mergeCell ref="J361:J364"/>
    <mergeCell ref="K324:K325"/>
    <mergeCell ref="S324:S325"/>
    <mergeCell ref="U361:U364"/>
    <mergeCell ref="K362:K364"/>
    <mergeCell ref="D354:D356"/>
    <mergeCell ref="E354:E356"/>
    <mergeCell ref="F354:F356"/>
    <mergeCell ref="J354:J356"/>
    <mergeCell ref="K354:K356"/>
    <mergeCell ref="U354:U356"/>
    <mergeCell ref="D345:D346"/>
    <mergeCell ref="E345:E346"/>
    <mergeCell ref="F345:F346"/>
    <mergeCell ref="J345:J346"/>
    <mergeCell ref="K345:K346"/>
    <mergeCell ref="R345:R346"/>
    <mergeCell ref="U286:U287"/>
    <mergeCell ref="D288:D291"/>
    <mergeCell ref="E288:E291"/>
    <mergeCell ref="K317:K319"/>
    <mergeCell ref="L317:L319"/>
    <mergeCell ref="D321:D322"/>
    <mergeCell ref="E321:E322"/>
    <mergeCell ref="F321:F322"/>
    <mergeCell ref="J321:J322"/>
    <mergeCell ref="K321:K322"/>
    <mergeCell ref="D311:D312"/>
    <mergeCell ref="E311:E312"/>
    <mergeCell ref="F311:F312"/>
    <mergeCell ref="J311:J312"/>
    <mergeCell ref="K311:K312"/>
    <mergeCell ref="U292:U294"/>
    <mergeCell ref="E295:E296"/>
    <mergeCell ref="F295:F296"/>
    <mergeCell ref="J295:J296"/>
    <mergeCell ref="K295:K296"/>
    <mergeCell ref="U295:U296"/>
    <mergeCell ref="U321:U322"/>
    <mergeCell ref="R280:R285"/>
    <mergeCell ref="K282:K285"/>
    <mergeCell ref="D306:D308"/>
    <mergeCell ref="E306:E308"/>
    <mergeCell ref="F306:F308"/>
    <mergeCell ref="J306:J308"/>
    <mergeCell ref="R306:R308"/>
    <mergeCell ref="K307:K308"/>
    <mergeCell ref="D286:D287"/>
    <mergeCell ref="E286:E287"/>
    <mergeCell ref="F286:F287"/>
    <mergeCell ref="G286:G287"/>
    <mergeCell ref="J286:J287"/>
    <mergeCell ref="K286:K287"/>
    <mergeCell ref="F288:F291"/>
    <mergeCell ref="J288:J291"/>
    <mergeCell ref="K288:K291"/>
    <mergeCell ref="R288:R291"/>
    <mergeCell ref="D292:D294"/>
    <mergeCell ref="E292:E294"/>
    <mergeCell ref="F292:F294"/>
    <mergeCell ref="J292:J294"/>
    <mergeCell ref="K292:K294"/>
    <mergeCell ref="D295:D296"/>
    <mergeCell ref="K270:K274"/>
    <mergeCell ref="K275:K278"/>
    <mergeCell ref="D280:D285"/>
    <mergeCell ref="E280:E285"/>
    <mergeCell ref="F280:F285"/>
    <mergeCell ref="J280:J285"/>
    <mergeCell ref="K280:K281"/>
    <mergeCell ref="D265:D266"/>
    <mergeCell ref="E265:E266"/>
    <mergeCell ref="F265:F266"/>
    <mergeCell ref="J265:J266"/>
    <mergeCell ref="K265:K266"/>
    <mergeCell ref="D270:D278"/>
    <mergeCell ref="E270:E278"/>
    <mergeCell ref="F270:F278"/>
    <mergeCell ref="J270:J278"/>
    <mergeCell ref="U265:U266"/>
    <mergeCell ref="D240:D247"/>
    <mergeCell ref="E240:E247"/>
    <mergeCell ref="F240:F247"/>
    <mergeCell ref="J240:J247"/>
    <mergeCell ref="K240:K242"/>
    <mergeCell ref="R240:R247"/>
    <mergeCell ref="K243:K247"/>
    <mergeCell ref="D237:D239"/>
    <mergeCell ref="E237:E239"/>
    <mergeCell ref="F237:F239"/>
    <mergeCell ref="J237:J239"/>
    <mergeCell ref="K237:K239"/>
    <mergeCell ref="R237:R239"/>
    <mergeCell ref="D252:D254"/>
    <mergeCell ref="E252:E254"/>
    <mergeCell ref="F252:F254"/>
    <mergeCell ref="G252:G254"/>
    <mergeCell ref="J252:J254"/>
    <mergeCell ref="K252:K254"/>
    <mergeCell ref="U252:U254"/>
    <mergeCell ref="D255:D257"/>
    <mergeCell ref="E255:E257"/>
    <mergeCell ref="F255:F257"/>
    <mergeCell ref="D232:D235"/>
    <mergeCell ref="E232:E235"/>
    <mergeCell ref="F232:F235"/>
    <mergeCell ref="J232:J235"/>
    <mergeCell ref="K232:K235"/>
    <mergeCell ref="R232:R235"/>
    <mergeCell ref="D230:D231"/>
    <mergeCell ref="E230:E231"/>
    <mergeCell ref="F230:F231"/>
    <mergeCell ref="J230:J231"/>
    <mergeCell ref="K230:K231"/>
    <mergeCell ref="R230:R231"/>
    <mergeCell ref="D228:D229"/>
    <mergeCell ref="E228:E229"/>
    <mergeCell ref="F228:F229"/>
    <mergeCell ref="J228:J229"/>
    <mergeCell ref="K228:K229"/>
    <mergeCell ref="R228:R229"/>
    <mergeCell ref="L222:L223"/>
    <mergeCell ref="U222:U223"/>
    <mergeCell ref="D225:D226"/>
    <mergeCell ref="E225:E226"/>
    <mergeCell ref="F225:F226"/>
    <mergeCell ref="J225:J226"/>
    <mergeCell ref="K225:K226"/>
    <mergeCell ref="L225:L226"/>
    <mergeCell ref="U225:U226"/>
    <mergeCell ref="D220:D221"/>
    <mergeCell ref="E220:E221"/>
    <mergeCell ref="F220:F221"/>
    <mergeCell ref="J220:J221"/>
    <mergeCell ref="U220:U221"/>
    <mergeCell ref="D222:D223"/>
    <mergeCell ref="E222:E223"/>
    <mergeCell ref="F222:F223"/>
    <mergeCell ref="J222:J223"/>
    <mergeCell ref="K222:K223"/>
    <mergeCell ref="D213:D215"/>
    <mergeCell ref="E213:E215"/>
    <mergeCell ref="F213:F215"/>
    <mergeCell ref="J213:J215"/>
    <mergeCell ref="K213:K215"/>
    <mergeCell ref="U213:U215"/>
    <mergeCell ref="U203:U204"/>
    <mergeCell ref="D206:D208"/>
    <mergeCell ref="E206:E208"/>
    <mergeCell ref="F206:F208"/>
    <mergeCell ref="J206:J208"/>
    <mergeCell ref="K206:K208"/>
    <mergeCell ref="U206:U208"/>
    <mergeCell ref="D169:D170"/>
    <mergeCell ref="E169:E170"/>
    <mergeCell ref="F169:F170"/>
    <mergeCell ref="J169:J170"/>
    <mergeCell ref="K169:K170"/>
    <mergeCell ref="S169:S170"/>
    <mergeCell ref="R188:R189"/>
    <mergeCell ref="D203:D204"/>
    <mergeCell ref="E203:E204"/>
    <mergeCell ref="F203:F204"/>
    <mergeCell ref="J203:J204"/>
    <mergeCell ref="K203:K204"/>
    <mergeCell ref="L175:L183"/>
    <mergeCell ref="K184:K187"/>
    <mergeCell ref="D188:D189"/>
    <mergeCell ref="E188:E189"/>
    <mergeCell ref="F188:F189"/>
    <mergeCell ref="J188:J189"/>
    <mergeCell ref="K188:K189"/>
    <mergeCell ref="D155:D160"/>
    <mergeCell ref="E155:E160"/>
    <mergeCell ref="F155:F160"/>
    <mergeCell ref="J155:J160"/>
    <mergeCell ref="R155:R160"/>
    <mergeCell ref="D145:D149"/>
    <mergeCell ref="E145:E149"/>
    <mergeCell ref="F145:F149"/>
    <mergeCell ref="J145:J149"/>
    <mergeCell ref="U145:U149"/>
    <mergeCell ref="D150:D154"/>
    <mergeCell ref="E150:E154"/>
    <mergeCell ref="F150:F154"/>
    <mergeCell ref="J150:J154"/>
    <mergeCell ref="K150:K152"/>
    <mergeCell ref="D137:D141"/>
    <mergeCell ref="E137:E141"/>
    <mergeCell ref="F137:F141"/>
    <mergeCell ref="J137:J141"/>
    <mergeCell ref="K137:K139"/>
    <mergeCell ref="R137:R141"/>
    <mergeCell ref="K140:K141"/>
    <mergeCell ref="R150:R154"/>
    <mergeCell ref="K153:K154"/>
    <mergeCell ref="D133:D136"/>
    <mergeCell ref="E133:E136"/>
    <mergeCell ref="F133:F136"/>
    <mergeCell ref="J133:J136"/>
    <mergeCell ref="R133:R136"/>
    <mergeCell ref="K135:K136"/>
    <mergeCell ref="D127:D129"/>
    <mergeCell ref="E127:E129"/>
    <mergeCell ref="F127:F129"/>
    <mergeCell ref="J127:J129"/>
    <mergeCell ref="K127:K129"/>
    <mergeCell ref="R127:R129"/>
    <mergeCell ref="U117:U118"/>
    <mergeCell ref="D119:D121"/>
    <mergeCell ref="E119:E121"/>
    <mergeCell ref="F119:F121"/>
    <mergeCell ref="J119:J121"/>
    <mergeCell ref="S119:S121"/>
    <mergeCell ref="K120:K121"/>
    <mergeCell ref="S109:S110"/>
    <mergeCell ref="K115:K116"/>
    <mergeCell ref="D117:D118"/>
    <mergeCell ref="E117:E118"/>
    <mergeCell ref="F117:F118"/>
    <mergeCell ref="J117:J118"/>
    <mergeCell ref="K117:K118"/>
    <mergeCell ref="K92:K103"/>
    <mergeCell ref="D109:D110"/>
    <mergeCell ref="E109:E110"/>
    <mergeCell ref="F109:F110"/>
    <mergeCell ref="J109:J110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D60:D62"/>
    <mergeCell ref="E60:E62"/>
    <mergeCell ref="F60:F62"/>
    <mergeCell ref="J60:J62"/>
    <mergeCell ref="K60:K62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  <mergeCell ref="T60:T62"/>
    <mergeCell ref="D83:D84"/>
    <mergeCell ref="E83:E84"/>
    <mergeCell ref="F83:F84"/>
    <mergeCell ref="J83:J84"/>
    <mergeCell ref="K83:K84"/>
    <mergeCell ref="R83:R84"/>
    <mergeCell ref="D162:D163"/>
    <mergeCell ref="E162:E163"/>
    <mergeCell ref="F162:F163"/>
    <mergeCell ref="G162:G163"/>
    <mergeCell ref="J162:J163"/>
    <mergeCell ref="K162:K163"/>
    <mergeCell ref="D93:D103"/>
    <mergeCell ref="E93:E103"/>
    <mergeCell ref="F93:F103"/>
    <mergeCell ref="J93:J103"/>
    <mergeCell ref="D113:D116"/>
    <mergeCell ref="E113:E116"/>
    <mergeCell ref="F113:F116"/>
    <mergeCell ref="J113:J116"/>
    <mergeCell ref="R113:R116"/>
    <mergeCell ref="K90:K91"/>
    <mergeCell ref="L90:L91"/>
    <mergeCell ref="U162:U163"/>
    <mergeCell ref="D164:D165"/>
    <mergeCell ref="E164:E165"/>
    <mergeCell ref="F164:F165"/>
    <mergeCell ref="J164:J165"/>
    <mergeCell ref="K164:K165"/>
    <mergeCell ref="R164:R165"/>
    <mergeCell ref="D249:D251"/>
    <mergeCell ref="E249:E251"/>
    <mergeCell ref="F249:F251"/>
    <mergeCell ref="J249:J251"/>
    <mergeCell ref="K249:K251"/>
    <mergeCell ref="R249:R251"/>
    <mergeCell ref="D184:D187"/>
    <mergeCell ref="E184:E187"/>
    <mergeCell ref="F184:F187"/>
    <mergeCell ref="J184:J187"/>
    <mergeCell ref="R184:R187"/>
    <mergeCell ref="D171:D173"/>
    <mergeCell ref="E171:E173"/>
    <mergeCell ref="F171:F173"/>
    <mergeCell ref="J171:J173"/>
    <mergeCell ref="K171:K173"/>
    <mergeCell ref="S171:S173"/>
    <mergeCell ref="J255:J257"/>
    <mergeCell ref="K255:K257"/>
    <mergeCell ref="S255:S257"/>
    <mergeCell ref="D258:D259"/>
    <mergeCell ref="E258:E259"/>
    <mergeCell ref="F258:F259"/>
    <mergeCell ref="J258:J259"/>
    <mergeCell ref="K258:K259"/>
    <mergeCell ref="R258:R259"/>
    <mergeCell ref="D380:D381"/>
    <mergeCell ref="E380:E381"/>
    <mergeCell ref="F380:F381"/>
    <mergeCell ref="G380:G381"/>
    <mergeCell ref="J380:J381"/>
    <mergeCell ref="K380:K381"/>
    <mergeCell ref="U380:U381"/>
    <mergeCell ref="R311:R312"/>
    <mergeCell ref="D309:D310"/>
    <mergeCell ref="E309:E310"/>
    <mergeCell ref="F309:F310"/>
    <mergeCell ref="J309:J310"/>
    <mergeCell ref="K309:K310"/>
    <mergeCell ref="U309:U310"/>
    <mergeCell ref="D332:D336"/>
    <mergeCell ref="E332:E336"/>
    <mergeCell ref="F332:F336"/>
    <mergeCell ref="J332:J336"/>
    <mergeCell ref="K332:K336"/>
    <mergeCell ref="R332:R336"/>
    <mergeCell ref="D324:D325"/>
    <mergeCell ref="E324:E325"/>
    <mergeCell ref="F324:F325"/>
    <mergeCell ref="J324:J325"/>
    <mergeCell ref="R270:R277"/>
    <mergeCell ref="D691:D692"/>
    <mergeCell ref="E691:E692"/>
    <mergeCell ref="F691:F692"/>
    <mergeCell ref="J691:J692"/>
    <mergeCell ref="K691:K692"/>
    <mergeCell ref="U691:U692"/>
    <mergeCell ref="D693:D694"/>
    <mergeCell ref="E693:E694"/>
    <mergeCell ref="F693:F694"/>
    <mergeCell ref="J693:J694"/>
    <mergeCell ref="K693:K694"/>
    <mergeCell ref="R693:R694"/>
    <mergeCell ref="D386:D387"/>
    <mergeCell ref="E386:E387"/>
    <mergeCell ref="F386:F387"/>
    <mergeCell ref="J386:J387"/>
    <mergeCell ref="K386:K387"/>
    <mergeCell ref="S386:S387"/>
    <mergeCell ref="D531:D535"/>
    <mergeCell ref="E531:E535"/>
    <mergeCell ref="F531:F535"/>
    <mergeCell ref="G531:G535"/>
    <mergeCell ref="J531:J5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55"/>
  <sheetViews>
    <sheetView zoomScale="57" zoomScaleNormal="57" workbookViewId="0">
      <selection activeCell="E13" sqref="E13:E17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0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1844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118"/>
      <c r="H3" s="118"/>
      <c r="I3" s="118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118" t="s">
        <v>1840</v>
      </c>
      <c r="H4" s="118" t="s">
        <v>1841</v>
      </c>
      <c r="I4" s="118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118" t="s">
        <v>8</v>
      </c>
      <c r="W4" s="118" t="s">
        <v>9</v>
      </c>
      <c r="X4" s="118" t="s">
        <v>935</v>
      </c>
      <c r="Y4" s="118" t="s">
        <v>38</v>
      </c>
      <c r="Z4" s="118" t="s">
        <v>465</v>
      </c>
      <c r="AA4" s="118" t="s">
        <v>936</v>
      </c>
      <c r="AB4" s="44"/>
      <c r="AC4" s="44"/>
      <c r="AD4" s="44"/>
      <c r="AE4" s="44"/>
    </row>
    <row r="5" spans="1:31" s="123" customFormat="1" ht="34.5" customHeight="1">
      <c r="A5" s="117"/>
      <c r="B5" s="118" t="s">
        <v>215</v>
      </c>
      <c r="C5" s="118">
        <f>SUBTOTAL(9,C6:C755)</f>
        <v>119</v>
      </c>
      <c r="D5" s="118">
        <f t="shared" ref="D5:I5" si="0">SUBTOTAL(9,D6:D755)</f>
        <v>64</v>
      </c>
      <c r="E5" s="118"/>
      <c r="F5" s="118"/>
      <c r="G5" s="118">
        <f t="shared" si="0"/>
        <v>15</v>
      </c>
      <c r="H5" s="118">
        <f t="shared" si="0"/>
        <v>2</v>
      </c>
      <c r="I5" s="118">
        <f t="shared" si="0"/>
        <v>20</v>
      </c>
      <c r="J5" s="118"/>
      <c r="K5" s="118"/>
      <c r="L5" s="118"/>
      <c r="M5" s="118"/>
      <c r="N5" s="118">
        <f t="shared" ref="N5:AA5" si="1">SUBTOTAL(9,N6:N755)</f>
        <v>0</v>
      </c>
      <c r="O5" s="118">
        <f t="shared" si="1"/>
        <v>0</v>
      </c>
      <c r="P5" s="118">
        <f t="shared" si="1"/>
        <v>21</v>
      </c>
      <c r="Q5" s="118">
        <f t="shared" si="1"/>
        <v>98</v>
      </c>
      <c r="R5" s="118">
        <f t="shared" si="1"/>
        <v>29</v>
      </c>
      <c r="S5" s="118">
        <f t="shared" si="1"/>
        <v>13</v>
      </c>
      <c r="T5" s="118">
        <f t="shared" si="1"/>
        <v>2</v>
      </c>
      <c r="U5" s="118">
        <f t="shared" si="1"/>
        <v>20</v>
      </c>
      <c r="V5" s="118">
        <f t="shared" si="1"/>
        <v>91</v>
      </c>
      <c r="W5" s="118">
        <f t="shared" si="1"/>
        <v>22</v>
      </c>
      <c r="X5" s="118">
        <f t="shared" si="1"/>
        <v>0</v>
      </c>
      <c r="Y5" s="118">
        <f t="shared" si="1"/>
        <v>5</v>
      </c>
      <c r="Z5" s="118">
        <f t="shared" si="1"/>
        <v>0</v>
      </c>
      <c r="AA5" s="118">
        <f t="shared" si="1"/>
        <v>1</v>
      </c>
    </row>
    <row r="6" spans="1:31" s="2" customFormat="1" ht="45" customHeight="1">
      <c r="A6" s="117">
        <v>1</v>
      </c>
      <c r="B6" s="118" t="s">
        <v>902</v>
      </c>
      <c r="C6" s="118">
        <f>COUNTA(C7:C8)</f>
        <v>0</v>
      </c>
      <c r="D6" s="118">
        <f t="shared" ref="D6:AA6" si="2">COUNTA(D7:D8)</f>
        <v>0</v>
      </c>
      <c r="E6" s="118">
        <f t="shared" si="2"/>
        <v>0</v>
      </c>
      <c r="F6" s="118">
        <f t="shared" si="2"/>
        <v>0</v>
      </c>
      <c r="G6" s="118">
        <f t="shared" si="2"/>
        <v>0</v>
      </c>
      <c r="H6" s="118">
        <f t="shared" si="2"/>
        <v>0</v>
      </c>
      <c r="I6" s="118">
        <f t="shared" si="2"/>
        <v>0</v>
      </c>
      <c r="J6" s="118"/>
      <c r="K6" s="118"/>
      <c r="L6" s="118"/>
      <c r="M6" s="118"/>
      <c r="N6" s="118">
        <f t="shared" si="2"/>
        <v>0</v>
      </c>
      <c r="O6" s="118">
        <f t="shared" si="2"/>
        <v>0</v>
      </c>
      <c r="P6" s="118">
        <f t="shared" si="2"/>
        <v>0</v>
      </c>
      <c r="Q6" s="118">
        <f t="shared" si="2"/>
        <v>0</v>
      </c>
      <c r="R6" s="118">
        <f t="shared" si="2"/>
        <v>0</v>
      </c>
      <c r="S6" s="118">
        <f t="shared" si="2"/>
        <v>0</v>
      </c>
      <c r="T6" s="118">
        <f t="shared" si="2"/>
        <v>0</v>
      </c>
      <c r="U6" s="118">
        <f t="shared" si="2"/>
        <v>0</v>
      </c>
      <c r="V6" s="118">
        <f t="shared" si="2"/>
        <v>0</v>
      </c>
      <c r="W6" s="118">
        <f t="shared" si="2"/>
        <v>0</v>
      </c>
      <c r="X6" s="118">
        <f t="shared" si="2"/>
        <v>0</v>
      </c>
      <c r="Y6" s="118">
        <f t="shared" si="2"/>
        <v>0</v>
      </c>
      <c r="Z6" s="118">
        <f t="shared" si="2"/>
        <v>0</v>
      </c>
      <c r="AA6" s="118">
        <f t="shared" si="2"/>
        <v>0</v>
      </c>
      <c r="AB6" s="44"/>
      <c r="AC6" s="44"/>
      <c r="AD6" s="44"/>
      <c r="AE6" s="44"/>
    </row>
    <row r="7" spans="1:31" s="2" customFormat="1">
      <c r="A7" s="117"/>
      <c r="B7" s="118"/>
      <c r="C7" s="118"/>
      <c r="D7" s="118"/>
      <c r="E7" s="118"/>
      <c r="F7" s="118"/>
      <c r="G7" s="118"/>
      <c r="H7" s="118"/>
      <c r="I7" s="118"/>
      <c r="J7" s="132"/>
      <c r="K7" s="118"/>
      <c r="L7" s="118"/>
      <c r="M7" s="118"/>
      <c r="N7" s="118"/>
      <c r="O7" s="118"/>
      <c r="P7" s="118"/>
      <c r="Q7" s="118"/>
      <c r="R7" s="118"/>
      <c r="S7" s="117"/>
      <c r="T7" s="117"/>
      <c r="U7" s="118"/>
      <c r="V7" s="118"/>
      <c r="W7" s="118"/>
      <c r="X7" s="118"/>
      <c r="Y7" s="118"/>
      <c r="Z7" s="118"/>
      <c r="AA7" s="118"/>
      <c r="AB7" s="44"/>
      <c r="AC7" s="44"/>
      <c r="AD7" s="44"/>
      <c r="AE7" s="44"/>
    </row>
    <row r="8" spans="1:31" s="2" customFormat="1">
      <c r="A8" s="117"/>
      <c r="B8" s="118"/>
      <c r="C8" s="118"/>
      <c r="D8" s="118"/>
      <c r="E8" s="118"/>
      <c r="F8" s="118"/>
      <c r="G8" s="118"/>
      <c r="H8" s="118"/>
      <c r="I8" s="118"/>
      <c r="J8" s="132"/>
      <c r="K8" s="118"/>
      <c r="L8" s="118"/>
      <c r="M8" s="118"/>
      <c r="N8" s="118"/>
      <c r="O8" s="118"/>
      <c r="P8" s="118"/>
      <c r="Q8" s="118"/>
      <c r="R8" s="118"/>
      <c r="S8" s="117"/>
      <c r="T8" s="117"/>
      <c r="U8" s="118"/>
      <c r="V8" s="118"/>
      <c r="W8" s="118"/>
      <c r="X8" s="118"/>
      <c r="Y8" s="118"/>
      <c r="Z8" s="118"/>
      <c r="AA8" s="118"/>
      <c r="AB8" s="44"/>
      <c r="AC8" s="44"/>
      <c r="AD8" s="44"/>
      <c r="AE8" s="44"/>
    </row>
    <row r="9" spans="1:31" s="2" customFormat="1" ht="47.25">
      <c r="A9" s="117">
        <v>2</v>
      </c>
      <c r="B9" s="118" t="s">
        <v>901</v>
      </c>
      <c r="C9" s="118">
        <f>COUNTA(C10:C29)</f>
        <v>5</v>
      </c>
      <c r="D9" s="118">
        <f t="shared" ref="D9:AA9" si="3">COUNTA(D10:D29)</f>
        <v>1</v>
      </c>
      <c r="E9" s="118">
        <f t="shared" si="3"/>
        <v>1</v>
      </c>
      <c r="F9" s="118">
        <f t="shared" si="3"/>
        <v>1</v>
      </c>
      <c r="G9" s="118">
        <f t="shared" si="3"/>
        <v>0</v>
      </c>
      <c r="H9" s="118">
        <f t="shared" si="3"/>
        <v>0</v>
      </c>
      <c r="I9" s="118">
        <f t="shared" si="3"/>
        <v>0</v>
      </c>
      <c r="J9" s="118"/>
      <c r="K9" s="118"/>
      <c r="L9" s="118"/>
      <c r="M9" s="118"/>
      <c r="N9" s="118">
        <f t="shared" si="3"/>
        <v>0</v>
      </c>
      <c r="O9" s="118">
        <f t="shared" si="3"/>
        <v>0</v>
      </c>
      <c r="P9" s="118">
        <f t="shared" si="3"/>
        <v>0</v>
      </c>
      <c r="Q9" s="118">
        <f t="shared" si="3"/>
        <v>5</v>
      </c>
      <c r="R9" s="118">
        <f t="shared" si="3"/>
        <v>1</v>
      </c>
      <c r="S9" s="118">
        <f t="shared" si="3"/>
        <v>0</v>
      </c>
      <c r="T9" s="118">
        <f t="shared" si="3"/>
        <v>0</v>
      </c>
      <c r="U9" s="118">
        <f t="shared" si="3"/>
        <v>0</v>
      </c>
      <c r="V9" s="118">
        <f t="shared" si="3"/>
        <v>0</v>
      </c>
      <c r="W9" s="118">
        <f t="shared" si="3"/>
        <v>5</v>
      </c>
      <c r="X9" s="118">
        <f t="shared" si="3"/>
        <v>0</v>
      </c>
      <c r="Y9" s="118">
        <f t="shared" si="3"/>
        <v>0</v>
      </c>
      <c r="Z9" s="118">
        <f t="shared" si="3"/>
        <v>0</v>
      </c>
      <c r="AA9" s="118">
        <f t="shared" si="3"/>
        <v>0</v>
      </c>
      <c r="AB9" s="44"/>
      <c r="AC9" s="44"/>
      <c r="AD9" s="44"/>
      <c r="AE9" s="44"/>
    </row>
    <row r="10" spans="1:31" s="2" customFormat="1">
      <c r="A10" s="123"/>
      <c r="B10" s="116"/>
      <c r="C10" s="116"/>
      <c r="D10" s="273"/>
      <c r="E10" s="273"/>
      <c r="F10" s="273"/>
      <c r="G10" s="116"/>
      <c r="H10" s="116"/>
      <c r="I10" s="116"/>
      <c r="J10" s="307"/>
      <c r="K10" s="311"/>
      <c r="L10" s="133"/>
      <c r="M10" s="123"/>
      <c r="N10" s="123"/>
      <c r="O10" s="123"/>
      <c r="P10" s="123"/>
      <c r="Q10" s="123"/>
      <c r="R10" s="273"/>
      <c r="S10" s="123"/>
      <c r="T10" s="123"/>
      <c r="U10" s="116"/>
      <c r="V10" s="116"/>
      <c r="W10" s="116"/>
      <c r="X10" s="116"/>
      <c r="Y10" s="116"/>
      <c r="Z10" s="116"/>
      <c r="AA10" s="116"/>
      <c r="AB10" s="44"/>
      <c r="AC10" s="44"/>
      <c r="AD10" s="44"/>
      <c r="AE10" s="44"/>
    </row>
    <row r="11" spans="1:31" s="2" customFormat="1">
      <c r="A11" s="123"/>
      <c r="B11" s="116"/>
      <c r="C11" s="116"/>
      <c r="D11" s="273"/>
      <c r="E11" s="273"/>
      <c r="F11" s="273"/>
      <c r="G11" s="116"/>
      <c r="H11" s="116"/>
      <c r="I11" s="116"/>
      <c r="J11" s="307"/>
      <c r="K11" s="311"/>
      <c r="L11" s="133"/>
      <c r="M11" s="123"/>
      <c r="N11" s="123"/>
      <c r="O11" s="123"/>
      <c r="P11" s="123"/>
      <c r="Q11" s="123"/>
      <c r="R11" s="273"/>
      <c r="S11" s="123"/>
      <c r="T11" s="123"/>
      <c r="U11" s="116"/>
      <c r="V11" s="116"/>
      <c r="W11" s="116"/>
      <c r="X11" s="116"/>
      <c r="Y11" s="116"/>
      <c r="Z11" s="116"/>
      <c r="AA11" s="116"/>
      <c r="AB11" s="44"/>
      <c r="AC11" s="44"/>
      <c r="AD11" s="44"/>
      <c r="AE11" s="44"/>
    </row>
    <row r="12" spans="1:31" s="2" customFormat="1">
      <c r="A12" s="123"/>
      <c r="B12" s="116"/>
      <c r="C12" s="116"/>
      <c r="D12" s="273"/>
      <c r="E12" s="273"/>
      <c r="F12" s="273"/>
      <c r="G12" s="116"/>
      <c r="H12" s="116"/>
      <c r="I12" s="116"/>
      <c r="J12" s="307"/>
      <c r="K12" s="311"/>
      <c r="L12" s="133"/>
      <c r="M12" s="123"/>
      <c r="N12" s="123"/>
      <c r="O12" s="123"/>
      <c r="P12" s="123"/>
      <c r="Q12" s="123"/>
      <c r="R12" s="273"/>
      <c r="S12" s="123"/>
      <c r="T12" s="123"/>
      <c r="U12" s="116"/>
      <c r="V12" s="116"/>
      <c r="W12" s="116"/>
      <c r="X12" s="116"/>
      <c r="Y12" s="116"/>
      <c r="Z12" s="116"/>
      <c r="AA12" s="116"/>
      <c r="AB12" s="44"/>
      <c r="AC12" s="44"/>
      <c r="AD12" s="44"/>
      <c r="AE12" s="44"/>
    </row>
    <row r="13" spans="1:31" s="2" customFormat="1">
      <c r="A13" s="123"/>
      <c r="B13" s="116"/>
      <c r="C13" s="116"/>
      <c r="D13" s="273"/>
      <c r="E13" s="273"/>
      <c r="F13" s="273"/>
      <c r="G13" s="116"/>
      <c r="H13" s="116"/>
      <c r="I13" s="116"/>
      <c r="J13" s="306"/>
      <c r="K13" s="273"/>
      <c r="L13" s="116"/>
      <c r="M13" s="123"/>
      <c r="N13" s="123"/>
      <c r="O13" s="123"/>
      <c r="P13" s="123"/>
      <c r="Q13" s="123"/>
      <c r="R13" s="273"/>
      <c r="S13" s="123"/>
      <c r="T13" s="123"/>
      <c r="U13" s="116"/>
      <c r="V13" s="116"/>
      <c r="W13" s="116"/>
      <c r="X13" s="116"/>
      <c r="Y13" s="116"/>
      <c r="Z13" s="116"/>
      <c r="AA13" s="116"/>
      <c r="AB13" s="44"/>
      <c r="AC13" s="44"/>
      <c r="AD13" s="44"/>
      <c r="AE13" s="44"/>
    </row>
    <row r="14" spans="1:31" s="2" customFormat="1">
      <c r="A14" s="123"/>
      <c r="B14" s="116"/>
      <c r="C14" s="116"/>
      <c r="D14" s="273"/>
      <c r="E14" s="273"/>
      <c r="F14" s="273"/>
      <c r="G14" s="116"/>
      <c r="H14" s="116"/>
      <c r="I14" s="116"/>
      <c r="J14" s="306"/>
      <c r="K14" s="273"/>
      <c r="L14" s="116"/>
      <c r="M14" s="123"/>
      <c r="N14" s="123"/>
      <c r="O14" s="123"/>
      <c r="P14" s="123"/>
      <c r="Q14" s="123"/>
      <c r="R14" s="273"/>
      <c r="S14" s="123"/>
      <c r="T14" s="123"/>
      <c r="U14" s="116"/>
      <c r="V14" s="116"/>
      <c r="W14" s="116"/>
      <c r="X14" s="116"/>
      <c r="Y14" s="116"/>
      <c r="Z14" s="116"/>
      <c r="AA14" s="116"/>
      <c r="AB14" s="44"/>
      <c r="AC14" s="44"/>
      <c r="AD14" s="44"/>
      <c r="AE14" s="44"/>
    </row>
    <row r="15" spans="1:31" s="2" customFormat="1">
      <c r="A15" s="123"/>
      <c r="B15" s="116"/>
      <c r="C15" s="116"/>
      <c r="D15" s="273"/>
      <c r="E15" s="273"/>
      <c r="F15" s="273"/>
      <c r="G15" s="116"/>
      <c r="H15" s="116"/>
      <c r="I15" s="116"/>
      <c r="J15" s="306"/>
      <c r="K15" s="273"/>
      <c r="L15" s="116"/>
      <c r="M15" s="123"/>
      <c r="N15" s="123"/>
      <c r="O15" s="123"/>
      <c r="P15" s="123"/>
      <c r="Q15" s="123"/>
      <c r="R15" s="273"/>
      <c r="S15" s="123"/>
      <c r="T15" s="123"/>
      <c r="U15" s="116"/>
      <c r="V15" s="116"/>
      <c r="W15" s="116"/>
      <c r="X15" s="116"/>
      <c r="Y15" s="116"/>
      <c r="Z15" s="116"/>
      <c r="AA15" s="116"/>
      <c r="AB15" s="44"/>
      <c r="AC15" s="44"/>
      <c r="AD15" s="44"/>
      <c r="AE15" s="44"/>
    </row>
    <row r="16" spans="1:31" s="2" customFormat="1">
      <c r="A16" s="123"/>
      <c r="B16" s="116"/>
      <c r="C16" s="116"/>
      <c r="D16" s="273"/>
      <c r="E16" s="273"/>
      <c r="F16" s="273"/>
      <c r="G16" s="116"/>
      <c r="H16" s="116"/>
      <c r="I16" s="116"/>
      <c r="J16" s="306"/>
      <c r="K16" s="273"/>
      <c r="L16" s="116"/>
      <c r="M16" s="123"/>
      <c r="N16" s="123"/>
      <c r="O16" s="123"/>
      <c r="P16" s="123"/>
      <c r="Q16" s="123"/>
      <c r="R16" s="273"/>
      <c r="S16" s="123"/>
      <c r="T16" s="123"/>
      <c r="U16" s="116"/>
      <c r="V16" s="116"/>
      <c r="W16" s="116"/>
      <c r="X16" s="116"/>
      <c r="Y16" s="116"/>
      <c r="Z16" s="116"/>
      <c r="AA16" s="116"/>
      <c r="AB16" s="44"/>
      <c r="AC16" s="44"/>
      <c r="AD16" s="44"/>
      <c r="AE16" s="44"/>
    </row>
    <row r="17" spans="1:31" s="2" customFormat="1">
      <c r="A17" s="123"/>
      <c r="B17" s="116"/>
      <c r="C17" s="116"/>
      <c r="D17" s="273"/>
      <c r="E17" s="273"/>
      <c r="F17" s="273"/>
      <c r="G17" s="116"/>
      <c r="H17" s="116"/>
      <c r="I17" s="116"/>
      <c r="J17" s="306"/>
      <c r="K17" s="273"/>
      <c r="L17" s="116"/>
      <c r="M17" s="123"/>
      <c r="N17" s="123"/>
      <c r="O17" s="123"/>
      <c r="P17" s="123"/>
      <c r="Q17" s="123"/>
      <c r="R17" s="273"/>
      <c r="S17" s="123"/>
      <c r="T17" s="123"/>
      <c r="U17" s="116"/>
      <c r="V17" s="116"/>
      <c r="W17" s="116"/>
      <c r="X17" s="116"/>
      <c r="Y17" s="116"/>
      <c r="Z17" s="116"/>
      <c r="AA17" s="116"/>
      <c r="AB17" s="44"/>
      <c r="AC17" s="44"/>
      <c r="AD17" s="44"/>
      <c r="AE17" s="44"/>
    </row>
    <row r="18" spans="1:31" s="2" customFormat="1">
      <c r="A18" s="123"/>
      <c r="B18" s="116"/>
      <c r="C18" s="116"/>
      <c r="D18" s="116"/>
      <c r="E18" s="116"/>
      <c r="F18" s="116"/>
      <c r="G18" s="116"/>
      <c r="H18" s="116"/>
      <c r="I18" s="116"/>
      <c r="J18" s="130"/>
      <c r="K18" s="116"/>
      <c r="L18" s="116"/>
      <c r="M18" s="123"/>
      <c r="N18" s="123"/>
      <c r="O18" s="123"/>
      <c r="P18" s="123"/>
      <c r="Q18" s="123"/>
      <c r="R18" s="116"/>
      <c r="S18" s="123"/>
      <c r="T18" s="123"/>
      <c r="U18" s="116"/>
      <c r="V18" s="116"/>
      <c r="W18" s="116"/>
      <c r="X18" s="116"/>
      <c r="Y18" s="116"/>
      <c r="Z18" s="116"/>
      <c r="AA18" s="116"/>
      <c r="AB18" s="44"/>
      <c r="AC18" s="44"/>
      <c r="AD18" s="44"/>
      <c r="AE18" s="44"/>
    </row>
    <row r="19" spans="1:31" s="2" customFormat="1" ht="40.5" customHeight="1">
      <c r="A19" s="123"/>
      <c r="B19" s="116"/>
      <c r="C19" s="116" t="s">
        <v>213</v>
      </c>
      <c r="D19" s="273" t="s">
        <v>191</v>
      </c>
      <c r="E19" s="273" t="s">
        <v>192</v>
      </c>
      <c r="F19" s="273" t="s">
        <v>23</v>
      </c>
      <c r="G19" s="116"/>
      <c r="H19" s="116"/>
      <c r="I19" s="116"/>
      <c r="J19" s="306" t="s">
        <v>24</v>
      </c>
      <c r="K19" s="273" t="s">
        <v>946</v>
      </c>
      <c r="L19" s="293" t="s">
        <v>1812</v>
      </c>
      <c r="M19" s="123">
        <v>70</v>
      </c>
      <c r="N19" s="123"/>
      <c r="O19" s="123"/>
      <c r="P19" s="123"/>
      <c r="Q19" s="123" t="s">
        <v>3</v>
      </c>
      <c r="R19" s="273" t="s">
        <v>966</v>
      </c>
      <c r="S19" s="123"/>
      <c r="T19" s="123"/>
      <c r="U19" s="116"/>
      <c r="V19" s="116"/>
      <c r="W19" s="116" t="s">
        <v>966</v>
      </c>
      <c r="X19" s="116"/>
      <c r="Y19" s="116"/>
      <c r="Z19" s="116"/>
      <c r="AA19" s="116"/>
      <c r="AB19" s="44"/>
      <c r="AC19" s="44"/>
      <c r="AD19" s="44"/>
      <c r="AE19" s="44"/>
    </row>
    <row r="20" spans="1:31" s="2" customFormat="1" ht="42.75" customHeight="1">
      <c r="A20" s="123"/>
      <c r="B20" s="116"/>
      <c r="C20" s="116" t="s">
        <v>187</v>
      </c>
      <c r="D20" s="273"/>
      <c r="E20" s="273"/>
      <c r="F20" s="273"/>
      <c r="G20" s="116"/>
      <c r="H20" s="116"/>
      <c r="I20" s="116"/>
      <c r="J20" s="306"/>
      <c r="K20" s="273"/>
      <c r="L20" s="295"/>
      <c r="M20" s="123">
        <v>70</v>
      </c>
      <c r="N20" s="123"/>
      <c r="O20" s="123"/>
      <c r="P20" s="123"/>
      <c r="Q20" s="123" t="s">
        <v>3</v>
      </c>
      <c r="R20" s="273"/>
      <c r="S20" s="123"/>
      <c r="T20" s="123"/>
      <c r="U20" s="116"/>
      <c r="V20" s="116"/>
      <c r="W20" s="116" t="s">
        <v>966</v>
      </c>
      <c r="X20" s="116"/>
      <c r="Y20" s="116"/>
      <c r="Z20" s="116"/>
      <c r="AA20" s="116"/>
      <c r="AB20" s="44"/>
      <c r="AC20" s="44"/>
      <c r="AD20" s="44"/>
      <c r="AE20" s="44"/>
    </row>
    <row r="21" spans="1:31" s="2" customFormat="1" ht="37.5" customHeight="1">
      <c r="A21" s="123"/>
      <c r="B21" s="116"/>
      <c r="C21" s="116" t="s">
        <v>188</v>
      </c>
      <c r="D21" s="273"/>
      <c r="E21" s="273"/>
      <c r="F21" s="273"/>
      <c r="G21" s="116"/>
      <c r="H21" s="116"/>
      <c r="I21" s="116"/>
      <c r="J21" s="306"/>
      <c r="K21" s="273"/>
      <c r="L21" s="295"/>
      <c r="M21" s="123">
        <v>69</v>
      </c>
      <c r="N21" s="123"/>
      <c r="O21" s="123"/>
      <c r="P21" s="123"/>
      <c r="Q21" s="123" t="s">
        <v>3</v>
      </c>
      <c r="R21" s="273"/>
      <c r="S21" s="123"/>
      <c r="T21" s="123"/>
      <c r="U21" s="116"/>
      <c r="V21" s="116"/>
      <c r="W21" s="116" t="s">
        <v>966</v>
      </c>
      <c r="X21" s="116"/>
      <c r="Y21" s="116"/>
      <c r="Z21" s="116"/>
      <c r="AA21" s="116"/>
      <c r="AB21" s="44"/>
      <c r="AC21" s="44"/>
      <c r="AD21" s="44"/>
      <c r="AE21" s="44"/>
    </row>
    <row r="22" spans="1:31" s="44" customFormat="1" ht="67.5" customHeight="1">
      <c r="B22" s="135"/>
      <c r="C22" s="116" t="s">
        <v>189</v>
      </c>
      <c r="D22" s="273"/>
      <c r="E22" s="273"/>
      <c r="F22" s="273"/>
      <c r="G22" s="116"/>
      <c r="H22" s="116"/>
      <c r="I22" s="116"/>
      <c r="J22" s="306"/>
      <c r="K22" s="273"/>
      <c r="L22" s="295"/>
      <c r="M22" s="123">
        <v>68</v>
      </c>
      <c r="Q22" s="44" t="s">
        <v>3</v>
      </c>
      <c r="R22" s="273"/>
      <c r="S22" s="123"/>
      <c r="T22" s="123"/>
      <c r="U22" s="116"/>
      <c r="V22" s="116"/>
      <c r="W22" s="116" t="s">
        <v>966</v>
      </c>
      <c r="X22" s="116"/>
      <c r="Y22" s="116"/>
      <c r="Z22" s="116"/>
      <c r="AA22" s="116"/>
    </row>
    <row r="23" spans="1:31" s="2" customFormat="1" ht="67.5" customHeight="1">
      <c r="A23" s="123"/>
      <c r="B23" s="116"/>
      <c r="C23" s="116" t="s">
        <v>190</v>
      </c>
      <c r="D23" s="273"/>
      <c r="E23" s="273"/>
      <c r="F23" s="273"/>
      <c r="G23" s="116"/>
      <c r="H23" s="116"/>
      <c r="I23" s="116"/>
      <c r="J23" s="306"/>
      <c r="K23" s="273"/>
      <c r="L23" s="294"/>
      <c r="M23" s="123">
        <v>69</v>
      </c>
      <c r="N23" s="123"/>
      <c r="O23" s="123"/>
      <c r="P23" s="123"/>
      <c r="Q23" s="123" t="s">
        <v>3</v>
      </c>
      <c r="R23" s="273"/>
      <c r="S23" s="123"/>
      <c r="T23" s="123"/>
      <c r="U23" s="116"/>
      <c r="V23" s="116"/>
      <c r="W23" s="116" t="s">
        <v>966</v>
      </c>
      <c r="X23" s="116"/>
      <c r="Y23" s="116"/>
      <c r="Z23" s="116"/>
      <c r="AA23" s="116"/>
      <c r="AB23" s="44"/>
      <c r="AC23" s="44"/>
      <c r="AD23" s="44"/>
      <c r="AE23" s="44"/>
    </row>
    <row r="24" spans="1:31" s="2" customFormat="1">
      <c r="A24" s="123"/>
      <c r="B24" s="116"/>
      <c r="C24" s="116"/>
      <c r="D24" s="273"/>
      <c r="E24" s="273"/>
      <c r="F24" s="273"/>
      <c r="G24" s="116"/>
      <c r="H24" s="116"/>
      <c r="I24" s="116"/>
      <c r="J24" s="306"/>
      <c r="K24" s="273"/>
      <c r="L24" s="116"/>
      <c r="M24" s="123"/>
      <c r="N24" s="123"/>
      <c r="O24" s="123"/>
      <c r="P24" s="123"/>
      <c r="Q24" s="123"/>
      <c r="R24" s="273"/>
      <c r="S24" s="123"/>
      <c r="T24" s="123"/>
      <c r="U24" s="116"/>
      <c r="V24" s="116"/>
      <c r="W24" s="116"/>
      <c r="X24" s="116"/>
      <c r="Y24" s="116"/>
      <c r="Z24" s="116"/>
      <c r="AA24" s="116"/>
      <c r="AB24" s="44"/>
      <c r="AC24" s="44"/>
      <c r="AD24" s="44"/>
      <c r="AE24" s="44"/>
    </row>
    <row r="25" spans="1:31" s="2" customFormat="1">
      <c r="A25" s="123"/>
      <c r="B25" s="116"/>
      <c r="C25" s="116"/>
      <c r="D25" s="273"/>
      <c r="E25" s="273"/>
      <c r="F25" s="273"/>
      <c r="G25" s="116"/>
      <c r="H25" s="116"/>
      <c r="I25" s="116"/>
      <c r="J25" s="306"/>
      <c r="K25" s="273"/>
      <c r="L25" s="116"/>
      <c r="M25" s="123"/>
      <c r="N25" s="123"/>
      <c r="O25" s="123"/>
      <c r="P25" s="123"/>
      <c r="Q25" s="123"/>
      <c r="R25" s="273"/>
      <c r="S25" s="123"/>
      <c r="T25" s="123"/>
      <c r="U25" s="116"/>
      <c r="V25" s="116"/>
      <c r="W25" s="116"/>
      <c r="X25" s="116"/>
      <c r="Y25" s="116"/>
      <c r="Z25" s="116"/>
      <c r="AA25" s="116"/>
      <c r="AB25" s="44"/>
      <c r="AC25" s="44"/>
      <c r="AD25" s="44"/>
      <c r="AE25" s="44"/>
    </row>
    <row r="26" spans="1:31" s="2" customFormat="1">
      <c r="A26" s="123"/>
      <c r="B26" s="116"/>
      <c r="C26" s="116"/>
      <c r="D26" s="273"/>
      <c r="E26" s="273"/>
      <c r="F26" s="273"/>
      <c r="G26" s="116"/>
      <c r="H26" s="116"/>
      <c r="I26" s="116"/>
      <c r="J26" s="306"/>
      <c r="K26" s="273"/>
      <c r="L26" s="116"/>
      <c r="M26" s="123"/>
      <c r="N26" s="123"/>
      <c r="O26" s="123"/>
      <c r="P26" s="123"/>
      <c r="Q26" s="123"/>
      <c r="R26" s="273"/>
      <c r="S26" s="123"/>
      <c r="T26" s="123"/>
      <c r="U26" s="116"/>
      <c r="V26" s="116"/>
      <c r="W26" s="116"/>
      <c r="X26" s="116"/>
      <c r="Y26" s="116"/>
      <c r="Z26" s="116"/>
      <c r="AA26" s="116"/>
      <c r="AB26" s="44"/>
      <c r="AC26" s="44"/>
      <c r="AD26" s="44"/>
      <c r="AE26" s="44"/>
    </row>
    <row r="27" spans="1:31" s="2" customFormat="1">
      <c r="A27" s="123"/>
      <c r="B27" s="116"/>
      <c r="C27" s="116"/>
      <c r="D27" s="273"/>
      <c r="E27" s="273"/>
      <c r="F27" s="273"/>
      <c r="G27" s="116"/>
      <c r="H27" s="116"/>
      <c r="I27" s="116"/>
      <c r="J27" s="306"/>
      <c r="K27" s="273"/>
      <c r="L27" s="116"/>
      <c r="M27" s="123"/>
      <c r="N27" s="123"/>
      <c r="O27" s="123"/>
      <c r="P27" s="123"/>
      <c r="Q27" s="123"/>
      <c r="R27" s="273"/>
      <c r="S27" s="123"/>
      <c r="T27" s="123"/>
      <c r="U27" s="116"/>
      <c r="V27" s="116"/>
      <c r="W27" s="116"/>
      <c r="X27" s="116"/>
      <c r="Y27" s="116"/>
      <c r="Z27" s="116"/>
      <c r="AA27" s="116"/>
      <c r="AB27" s="44"/>
      <c r="AC27" s="44"/>
      <c r="AD27" s="44"/>
      <c r="AE27" s="44"/>
    </row>
    <row r="28" spans="1:31" s="2" customFormat="1">
      <c r="A28" s="117"/>
      <c r="B28" s="118"/>
      <c r="C28" s="118"/>
      <c r="D28" s="118"/>
      <c r="E28" s="118"/>
      <c r="F28" s="118"/>
      <c r="G28" s="118"/>
      <c r="H28" s="118"/>
      <c r="I28" s="118"/>
      <c r="J28" s="132"/>
      <c r="K28" s="118"/>
      <c r="L28" s="118"/>
      <c r="M28" s="118"/>
      <c r="N28" s="118"/>
      <c r="O28" s="118"/>
      <c r="P28" s="118"/>
      <c r="Q28" s="118"/>
      <c r="R28" s="118"/>
      <c r="S28" s="117"/>
      <c r="T28" s="117"/>
      <c r="U28" s="118"/>
      <c r="V28" s="118"/>
      <c r="W28" s="118"/>
      <c r="X28" s="118"/>
      <c r="Y28" s="118"/>
      <c r="Z28" s="118"/>
      <c r="AA28" s="118"/>
      <c r="AB28" s="44"/>
      <c r="AC28" s="44"/>
      <c r="AD28" s="44"/>
      <c r="AE28" s="44"/>
    </row>
    <row r="29" spans="1:31" s="2" customFormat="1">
      <c r="A29" s="117"/>
      <c r="B29" s="118"/>
      <c r="C29" s="118"/>
      <c r="D29" s="118"/>
      <c r="E29" s="118"/>
      <c r="F29" s="118"/>
      <c r="G29" s="118"/>
      <c r="H29" s="118"/>
      <c r="I29" s="118"/>
      <c r="J29" s="132"/>
      <c r="K29" s="118"/>
      <c r="L29" s="118"/>
      <c r="M29" s="118"/>
      <c r="N29" s="118"/>
      <c r="O29" s="118"/>
      <c r="P29" s="118"/>
      <c r="Q29" s="118"/>
      <c r="R29" s="118"/>
      <c r="S29" s="117"/>
      <c r="T29" s="117"/>
      <c r="U29" s="118"/>
      <c r="V29" s="118"/>
      <c r="W29" s="118"/>
      <c r="X29" s="118"/>
      <c r="Y29" s="118"/>
      <c r="Z29" s="118"/>
      <c r="AA29" s="118"/>
      <c r="AB29" s="44"/>
      <c r="AC29" s="44"/>
      <c r="AD29" s="44"/>
      <c r="AE29" s="44"/>
    </row>
    <row r="30" spans="1:31" s="2" customFormat="1" ht="47.25">
      <c r="A30" s="117">
        <v>3</v>
      </c>
      <c r="B30" s="118" t="s">
        <v>898</v>
      </c>
      <c r="C30" s="118">
        <f>COUNTA(C31:C36)</f>
        <v>0</v>
      </c>
      <c r="D30" s="118">
        <f>COUNTA(D31:D36)</f>
        <v>0</v>
      </c>
      <c r="E30" s="118">
        <f t="shared" ref="E30:I30" si="4">COUNTA(E31:E36)</f>
        <v>0</v>
      </c>
      <c r="F30" s="118">
        <f t="shared" si="4"/>
        <v>0</v>
      </c>
      <c r="G30" s="118">
        <f t="shared" si="4"/>
        <v>0</v>
      </c>
      <c r="H30" s="118">
        <f t="shared" si="4"/>
        <v>0</v>
      </c>
      <c r="I30" s="118">
        <f t="shared" si="4"/>
        <v>0</v>
      </c>
      <c r="J30" s="118"/>
      <c r="K30" s="118"/>
      <c r="L30" s="118"/>
      <c r="M30" s="118"/>
      <c r="N30" s="118">
        <f t="shared" ref="N30:AA30" si="5">COUNTA(N31:N36)</f>
        <v>0</v>
      </c>
      <c r="O30" s="118">
        <f t="shared" si="5"/>
        <v>0</v>
      </c>
      <c r="P30" s="118">
        <f t="shared" si="5"/>
        <v>0</v>
      </c>
      <c r="Q30" s="118">
        <f t="shared" si="5"/>
        <v>0</v>
      </c>
      <c r="R30" s="118">
        <f t="shared" si="5"/>
        <v>0</v>
      </c>
      <c r="S30" s="118">
        <f t="shared" si="5"/>
        <v>0</v>
      </c>
      <c r="T30" s="118">
        <f t="shared" si="5"/>
        <v>0</v>
      </c>
      <c r="U30" s="118">
        <f t="shared" si="5"/>
        <v>0</v>
      </c>
      <c r="V30" s="118">
        <f t="shared" si="5"/>
        <v>0</v>
      </c>
      <c r="W30" s="118">
        <f t="shared" si="5"/>
        <v>0</v>
      </c>
      <c r="X30" s="118">
        <f t="shared" si="5"/>
        <v>0</v>
      </c>
      <c r="Y30" s="118">
        <f t="shared" si="5"/>
        <v>0</v>
      </c>
      <c r="Z30" s="118">
        <f t="shared" si="5"/>
        <v>0</v>
      </c>
      <c r="AA30" s="118">
        <f t="shared" si="5"/>
        <v>0</v>
      </c>
      <c r="AB30" s="44"/>
      <c r="AC30" s="44"/>
      <c r="AD30" s="44"/>
      <c r="AE30" s="44"/>
    </row>
    <row r="31" spans="1:31" s="2" customFormat="1">
      <c r="A31" s="123"/>
      <c r="B31" s="116"/>
      <c r="C31" s="116"/>
      <c r="D31" s="273"/>
      <c r="E31" s="273"/>
      <c r="F31" s="273"/>
      <c r="G31" s="116"/>
      <c r="H31" s="116"/>
      <c r="I31" s="116"/>
      <c r="J31" s="307"/>
      <c r="K31" s="273"/>
      <c r="L31" s="116"/>
      <c r="M31" s="123"/>
      <c r="N31" s="123"/>
      <c r="O31" s="123"/>
      <c r="P31" s="123"/>
      <c r="Q31" s="123"/>
      <c r="R31" s="273"/>
      <c r="S31" s="116"/>
      <c r="T31" s="123"/>
      <c r="U31" s="116"/>
      <c r="V31" s="116"/>
      <c r="W31" s="116"/>
      <c r="X31" s="116"/>
      <c r="Y31" s="116"/>
      <c r="Z31" s="116"/>
      <c r="AA31" s="116"/>
      <c r="AB31" s="44"/>
      <c r="AC31" s="44"/>
      <c r="AD31" s="44"/>
      <c r="AE31" s="44"/>
    </row>
    <row r="32" spans="1:31" s="2" customFormat="1">
      <c r="A32" s="123"/>
      <c r="B32" s="116"/>
      <c r="C32" s="116"/>
      <c r="D32" s="273"/>
      <c r="E32" s="273"/>
      <c r="F32" s="273"/>
      <c r="G32" s="116"/>
      <c r="H32" s="116"/>
      <c r="I32" s="116"/>
      <c r="J32" s="307"/>
      <c r="K32" s="273"/>
      <c r="L32" s="116"/>
      <c r="M32" s="123"/>
      <c r="N32" s="123"/>
      <c r="O32" s="123"/>
      <c r="P32" s="123"/>
      <c r="Q32" s="123"/>
      <c r="R32" s="273"/>
      <c r="S32" s="116"/>
      <c r="T32" s="123"/>
      <c r="U32" s="116"/>
      <c r="V32" s="116"/>
      <c r="W32" s="116"/>
      <c r="X32" s="116"/>
      <c r="Y32" s="116"/>
      <c r="Z32" s="116"/>
      <c r="AA32" s="116"/>
      <c r="AB32" s="44"/>
      <c r="AC32" s="44"/>
      <c r="AD32" s="44"/>
      <c r="AE32" s="44"/>
    </row>
    <row r="33" spans="1:31" s="2" customFormat="1">
      <c r="A33" s="123"/>
      <c r="B33" s="116"/>
      <c r="C33" s="116"/>
      <c r="D33" s="116"/>
      <c r="E33" s="116"/>
      <c r="F33" s="116"/>
      <c r="G33" s="116"/>
      <c r="H33" s="116"/>
      <c r="I33" s="116"/>
      <c r="J33" s="129"/>
      <c r="K33" s="116"/>
      <c r="L33" s="116"/>
      <c r="M33" s="123"/>
      <c r="N33" s="123"/>
      <c r="O33" s="123"/>
      <c r="P33" s="123"/>
      <c r="Q33" s="123"/>
      <c r="R33" s="116"/>
      <c r="S33" s="123"/>
      <c r="T33" s="123"/>
      <c r="U33" s="116"/>
      <c r="V33" s="116"/>
      <c r="W33" s="116"/>
      <c r="X33" s="116"/>
      <c r="Y33" s="116"/>
      <c r="Z33" s="116"/>
      <c r="AA33" s="116"/>
      <c r="AB33" s="44"/>
      <c r="AC33" s="44"/>
      <c r="AD33" s="44"/>
      <c r="AE33" s="44"/>
    </row>
    <row r="34" spans="1:31" s="2" customFormat="1">
      <c r="A34" s="123"/>
      <c r="B34" s="116"/>
      <c r="C34" s="116"/>
      <c r="D34" s="116"/>
      <c r="E34" s="116"/>
      <c r="F34" s="116"/>
      <c r="G34" s="116"/>
      <c r="H34" s="116"/>
      <c r="I34" s="116"/>
      <c r="J34" s="129"/>
      <c r="K34" s="116"/>
      <c r="L34" s="116"/>
      <c r="M34" s="123"/>
      <c r="N34" s="123"/>
      <c r="O34" s="123"/>
      <c r="P34" s="123"/>
      <c r="Q34" s="123"/>
      <c r="R34" s="116"/>
      <c r="S34" s="123"/>
      <c r="T34" s="123"/>
      <c r="U34" s="116"/>
      <c r="V34" s="116"/>
      <c r="W34" s="116"/>
      <c r="X34" s="116"/>
      <c r="Y34" s="116"/>
      <c r="Z34" s="116"/>
      <c r="AA34" s="116"/>
      <c r="AB34" s="44"/>
      <c r="AC34" s="44"/>
      <c r="AD34" s="44"/>
      <c r="AE34" s="44"/>
    </row>
    <row r="35" spans="1:31" s="2" customFormat="1">
      <c r="A35" s="117"/>
      <c r="B35" s="118"/>
      <c r="C35" s="118"/>
      <c r="D35" s="118"/>
      <c r="E35" s="118"/>
      <c r="F35" s="118"/>
      <c r="G35" s="118"/>
      <c r="H35" s="118"/>
      <c r="I35" s="118"/>
      <c r="J35" s="132"/>
      <c r="K35" s="118"/>
      <c r="L35" s="118"/>
      <c r="M35" s="118"/>
      <c r="N35" s="118"/>
      <c r="O35" s="118"/>
      <c r="P35" s="118"/>
      <c r="Q35" s="118"/>
      <c r="R35" s="118"/>
      <c r="S35" s="117"/>
      <c r="T35" s="117"/>
      <c r="U35" s="118"/>
      <c r="V35" s="118"/>
      <c r="W35" s="118"/>
      <c r="X35" s="118"/>
      <c r="Y35" s="118"/>
      <c r="Z35" s="118"/>
      <c r="AA35" s="118"/>
      <c r="AB35" s="44"/>
      <c r="AC35" s="44"/>
      <c r="AD35" s="44"/>
      <c r="AE35" s="44"/>
    </row>
    <row r="36" spans="1:31" s="2" customFormat="1">
      <c r="A36" s="117"/>
      <c r="B36" s="118"/>
      <c r="C36" s="118"/>
      <c r="D36" s="118"/>
      <c r="E36" s="118"/>
      <c r="F36" s="118"/>
      <c r="G36" s="118"/>
      <c r="H36" s="118"/>
      <c r="I36" s="118"/>
      <c r="J36" s="132"/>
      <c r="K36" s="118"/>
      <c r="L36" s="118"/>
      <c r="M36" s="118"/>
      <c r="N36" s="118"/>
      <c r="O36" s="118"/>
      <c r="P36" s="118"/>
      <c r="Q36" s="118"/>
      <c r="R36" s="118"/>
      <c r="S36" s="117"/>
      <c r="T36" s="117"/>
      <c r="U36" s="118"/>
      <c r="V36" s="118"/>
      <c r="W36" s="118"/>
      <c r="X36" s="118"/>
      <c r="Y36" s="118"/>
      <c r="Z36" s="118"/>
      <c r="AA36" s="118"/>
      <c r="AB36" s="44"/>
      <c r="AC36" s="44"/>
      <c r="AD36" s="44"/>
      <c r="AE36" s="44"/>
    </row>
    <row r="37" spans="1:31" s="2" customFormat="1" ht="47.25">
      <c r="A37" s="117">
        <v>4</v>
      </c>
      <c r="B37" s="118" t="s">
        <v>900</v>
      </c>
      <c r="C37" s="118">
        <f>COUNTA(C38:C51)</f>
        <v>4</v>
      </c>
      <c r="D37" s="118">
        <f>COUNTA(D38:D51)</f>
        <v>1</v>
      </c>
      <c r="E37" s="118">
        <f t="shared" ref="E37:I37" si="6">COUNTA(E38:E51)</f>
        <v>1</v>
      </c>
      <c r="F37" s="118">
        <f t="shared" si="6"/>
        <v>1</v>
      </c>
      <c r="G37" s="118">
        <f t="shared" si="6"/>
        <v>0</v>
      </c>
      <c r="H37" s="118">
        <f t="shared" si="6"/>
        <v>0</v>
      </c>
      <c r="I37" s="118">
        <f t="shared" si="6"/>
        <v>0</v>
      </c>
      <c r="J37" s="118"/>
      <c r="K37" s="118"/>
      <c r="L37" s="118"/>
      <c r="M37" s="118"/>
      <c r="N37" s="118">
        <f t="shared" ref="N37:AA37" si="7">COUNTA(N38:N51)</f>
        <v>0</v>
      </c>
      <c r="O37" s="118">
        <f t="shared" si="7"/>
        <v>0</v>
      </c>
      <c r="P37" s="118">
        <f t="shared" si="7"/>
        <v>0</v>
      </c>
      <c r="Q37" s="118">
        <f t="shared" si="7"/>
        <v>4</v>
      </c>
      <c r="R37" s="118">
        <f t="shared" si="7"/>
        <v>1</v>
      </c>
      <c r="S37" s="118">
        <f t="shared" si="7"/>
        <v>0</v>
      </c>
      <c r="T37" s="118">
        <f t="shared" si="7"/>
        <v>0</v>
      </c>
      <c r="U37" s="118">
        <f t="shared" si="7"/>
        <v>0</v>
      </c>
      <c r="V37" s="118">
        <f t="shared" si="7"/>
        <v>4</v>
      </c>
      <c r="W37" s="118">
        <f t="shared" si="7"/>
        <v>0</v>
      </c>
      <c r="X37" s="118">
        <f t="shared" si="7"/>
        <v>0</v>
      </c>
      <c r="Y37" s="118">
        <f t="shared" si="7"/>
        <v>0</v>
      </c>
      <c r="Z37" s="118">
        <f t="shared" si="7"/>
        <v>0</v>
      </c>
      <c r="AA37" s="118">
        <f t="shared" si="7"/>
        <v>0</v>
      </c>
      <c r="AB37" s="44"/>
      <c r="AC37" s="44"/>
      <c r="AD37" s="44"/>
      <c r="AE37" s="44"/>
    </row>
    <row r="38" spans="1:31" s="2" customFormat="1">
      <c r="A38" s="123"/>
      <c r="B38" s="116"/>
      <c r="C38" s="116"/>
      <c r="D38" s="273"/>
      <c r="E38" s="273"/>
      <c r="F38" s="273"/>
      <c r="G38" s="116"/>
      <c r="H38" s="116"/>
      <c r="I38" s="116"/>
      <c r="J38" s="307"/>
      <c r="K38" s="273"/>
      <c r="L38" s="116"/>
      <c r="M38" s="116"/>
      <c r="N38" s="135"/>
      <c r="O38" s="135"/>
      <c r="P38" s="135"/>
      <c r="Q38" s="123"/>
      <c r="R38" s="273"/>
      <c r="S38" s="116"/>
      <c r="T38" s="116"/>
      <c r="U38" s="116"/>
      <c r="V38" s="116"/>
      <c r="W38" s="116"/>
      <c r="X38" s="116"/>
      <c r="Y38" s="116"/>
      <c r="Z38" s="116"/>
      <c r="AA38" s="116"/>
      <c r="AB38" s="44"/>
      <c r="AC38" s="44"/>
      <c r="AD38" s="44"/>
      <c r="AE38" s="44"/>
    </row>
    <row r="39" spans="1:31" s="2" customFormat="1">
      <c r="A39" s="123"/>
      <c r="B39" s="6"/>
      <c r="C39" s="116"/>
      <c r="D39" s="273"/>
      <c r="E39" s="273"/>
      <c r="F39" s="273"/>
      <c r="G39" s="116"/>
      <c r="H39" s="116"/>
      <c r="I39" s="116"/>
      <c r="J39" s="307"/>
      <c r="K39" s="273"/>
      <c r="L39" s="116"/>
      <c r="M39" s="116"/>
      <c r="N39" s="135"/>
      <c r="O39" s="135"/>
      <c r="P39" s="135"/>
      <c r="Q39" s="123"/>
      <c r="R39" s="273"/>
      <c r="S39" s="6"/>
      <c r="T39" s="6"/>
      <c r="U39" s="6"/>
      <c r="V39" s="116"/>
      <c r="W39" s="6"/>
      <c r="X39" s="6"/>
      <c r="Y39" s="6"/>
      <c r="Z39" s="6"/>
      <c r="AA39" s="6"/>
      <c r="AB39" s="44"/>
      <c r="AC39" s="44"/>
      <c r="AD39" s="44"/>
      <c r="AE39" s="44"/>
    </row>
    <row r="40" spans="1:31" s="2" customFormat="1">
      <c r="A40" s="123"/>
      <c r="B40" s="6"/>
      <c r="C40" s="116"/>
      <c r="D40" s="273"/>
      <c r="E40" s="273"/>
      <c r="F40" s="273"/>
      <c r="G40" s="116"/>
      <c r="H40" s="116"/>
      <c r="I40" s="116"/>
      <c r="J40" s="307"/>
      <c r="K40" s="273"/>
      <c r="L40" s="116"/>
      <c r="M40" s="116"/>
      <c r="N40" s="135"/>
      <c r="O40" s="135"/>
      <c r="P40" s="135"/>
      <c r="Q40" s="123"/>
      <c r="R40" s="273"/>
      <c r="S40" s="6"/>
      <c r="T40" s="6"/>
      <c r="U40" s="6"/>
      <c r="V40" s="116"/>
      <c r="W40" s="6"/>
      <c r="X40" s="6"/>
      <c r="Y40" s="6"/>
      <c r="Z40" s="6"/>
      <c r="AA40" s="6"/>
      <c r="AB40" s="44"/>
      <c r="AC40" s="44"/>
      <c r="AD40" s="44"/>
      <c r="AE40" s="44"/>
    </row>
    <row r="41" spans="1:31" s="14" customFormat="1">
      <c r="A41" s="123"/>
      <c r="B41" s="116"/>
      <c r="C41" s="116"/>
      <c r="D41" s="273"/>
      <c r="E41" s="273"/>
      <c r="F41" s="273"/>
      <c r="G41" s="116"/>
      <c r="H41" s="116"/>
      <c r="I41" s="116"/>
      <c r="J41" s="307"/>
      <c r="K41" s="273"/>
      <c r="L41" s="116"/>
      <c r="M41" s="123"/>
      <c r="N41" s="123"/>
      <c r="O41" s="123"/>
      <c r="P41" s="123"/>
      <c r="Q41" s="123"/>
      <c r="R41" s="273"/>
      <c r="S41" s="123"/>
      <c r="T41" s="123"/>
      <c r="U41" s="116"/>
      <c r="V41" s="116"/>
      <c r="W41" s="116"/>
      <c r="X41" s="116"/>
      <c r="Y41" s="116"/>
      <c r="Z41" s="116"/>
      <c r="AA41" s="116"/>
      <c r="AB41" s="123"/>
      <c r="AC41" s="123"/>
      <c r="AD41" s="123"/>
      <c r="AE41" s="123"/>
    </row>
    <row r="42" spans="1:31" s="14" customFormat="1">
      <c r="A42" s="123"/>
      <c r="B42" s="116"/>
      <c r="C42" s="116"/>
      <c r="D42" s="273"/>
      <c r="E42" s="273"/>
      <c r="F42" s="273"/>
      <c r="G42" s="116"/>
      <c r="H42" s="116"/>
      <c r="I42" s="116"/>
      <c r="J42" s="307"/>
      <c r="K42" s="273"/>
      <c r="L42" s="116"/>
      <c r="M42" s="123"/>
      <c r="N42" s="123"/>
      <c r="O42" s="123"/>
      <c r="P42" s="123"/>
      <c r="Q42" s="123"/>
      <c r="R42" s="273"/>
      <c r="S42" s="123"/>
      <c r="T42" s="123"/>
      <c r="U42" s="116"/>
      <c r="V42" s="116"/>
      <c r="W42" s="116"/>
      <c r="X42" s="116"/>
      <c r="Y42" s="116"/>
      <c r="Z42" s="116"/>
      <c r="AA42" s="116"/>
      <c r="AB42" s="123"/>
      <c r="AC42" s="123"/>
      <c r="AD42" s="123"/>
      <c r="AE42" s="123"/>
    </row>
    <row r="43" spans="1:31" s="14" customFormat="1">
      <c r="A43" s="123"/>
      <c r="B43" s="116"/>
      <c r="C43" s="116"/>
      <c r="D43" s="273"/>
      <c r="E43" s="273"/>
      <c r="F43" s="273"/>
      <c r="G43" s="116"/>
      <c r="H43" s="116"/>
      <c r="I43" s="116"/>
      <c r="J43" s="307"/>
      <c r="K43" s="273"/>
      <c r="L43" s="116"/>
      <c r="M43" s="123"/>
      <c r="N43" s="123"/>
      <c r="O43" s="123"/>
      <c r="P43" s="123"/>
      <c r="Q43" s="123"/>
      <c r="R43" s="273"/>
      <c r="S43" s="123"/>
      <c r="T43" s="123"/>
      <c r="U43" s="116"/>
      <c r="V43" s="116"/>
      <c r="W43" s="116"/>
      <c r="X43" s="116"/>
      <c r="Y43" s="116"/>
      <c r="Z43" s="116"/>
      <c r="AA43" s="116"/>
      <c r="AB43" s="123"/>
      <c r="AC43" s="123"/>
      <c r="AD43" s="123"/>
      <c r="AE43" s="123"/>
    </row>
    <row r="44" spans="1:31" s="2" customFormat="1" ht="40.5" customHeight="1">
      <c r="A44" s="123"/>
      <c r="B44" s="116"/>
      <c r="C44" s="116" t="s">
        <v>154</v>
      </c>
      <c r="D44" s="273" t="s">
        <v>158</v>
      </c>
      <c r="E44" s="273" t="s">
        <v>159</v>
      </c>
      <c r="F44" s="273" t="s">
        <v>160</v>
      </c>
      <c r="G44" s="116"/>
      <c r="H44" s="116"/>
      <c r="I44" s="116"/>
      <c r="J44" s="307" t="s">
        <v>161</v>
      </c>
      <c r="K44" s="273" t="s">
        <v>50</v>
      </c>
      <c r="L44" s="293" t="s">
        <v>1812</v>
      </c>
      <c r="M44" s="123">
        <v>83.5</v>
      </c>
      <c r="N44" s="123"/>
      <c r="O44" s="123"/>
      <c r="P44" s="123"/>
      <c r="Q44" s="123" t="s">
        <v>3</v>
      </c>
      <c r="R44" s="273" t="s">
        <v>966</v>
      </c>
      <c r="S44" s="123"/>
      <c r="T44" s="123"/>
      <c r="U44" s="116"/>
      <c r="V44" s="116" t="s">
        <v>966</v>
      </c>
      <c r="W44" s="116"/>
      <c r="X44" s="116"/>
      <c r="Y44" s="116"/>
      <c r="Z44" s="116"/>
      <c r="AA44" s="116"/>
      <c r="AB44" s="44"/>
      <c r="AC44" s="44"/>
      <c r="AD44" s="44"/>
      <c r="AE44" s="44"/>
    </row>
    <row r="45" spans="1:31" s="2" customFormat="1" ht="40.5" customHeight="1">
      <c r="A45" s="123"/>
      <c r="B45" s="116"/>
      <c r="C45" s="116" t="s">
        <v>155</v>
      </c>
      <c r="D45" s="273"/>
      <c r="E45" s="273"/>
      <c r="F45" s="273"/>
      <c r="G45" s="116"/>
      <c r="H45" s="116"/>
      <c r="I45" s="116"/>
      <c r="J45" s="307"/>
      <c r="K45" s="273"/>
      <c r="L45" s="295"/>
      <c r="M45" s="123">
        <v>80.5</v>
      </c>
      <c r="N45" s="123"/>
      <c r="O45" s="123"/>
      <c r="P45" s="123"/>
      <c r="Q45" s="123" t="s">
        <v>3</v>
      </c>
      <c r="R45" s="273"/>
      <c r="S45" s="123"/>
      <c r="T45" s="123"/>
      <c r="U45" s="116"/>
      <c r="V45" s="116" t="s">
        <v>966</v>
      </c>
      <c r="W45" s="116"/>
      <c r="X45" s="116"/>
      <c r="Y45" s="116"/>
      <c r="Z45" s="116"/>
      <c r="AA45" s="116"/>
      <c r="AB45" s="44"/>
      <c r="AC45" s="44"/>
      <c r="AD45" s="44"/>
      <c r="AE45" s="44"/>
    </row>
    <row r="46" spans="1:31" s="2" customFormat="1" ht="40.5" customHeight="1">
      <c r="A46" s="123"/>
      <c r="B46" s="116"/>
      <c r="C46" s="116" t="s">
        <v>156</v>
      </c>
      <c r="D46" s="273"/>
      <c r="E46" s="273"/>
      <c r="F46" s="273"/>
      <c r="G46" s="116"/>
      <c r="H46" s="116"/>
      <c r="I46" s="116"/>
      <c r="J46" s="307"/>
      <c r="K46" s="273"/>
      <c r="L46" s="295"/>
      <c r="M46" s="123">
        <v>81.7</v>
      </c>
      <c r="N46" s="123"/>
      <c r="O46" s="123"/>
      <c r="P46" s="123"/>
      <c r="Q46" s="123" t="s">
        <v>3</v>
      </c>
      <c r="R46" s="273"/>
      <c r="S46" s="123"/>
      <c r="T46" s="123"/>
      <c r="U46" s="116"/>
      <c r="V46" s="116" t="s">
        <v>966</v>
      </c>
      <c r="W46" s="116"/>
      <c r="X46" s="116"/>
      <c r="Y46" s="116"/>
      <c r="Z46" s="116"/>
      <c r="AA46" s="116"/>
      <c r="AB46" s="44"/>
      <c r="AC46" s="44"/>
      <c r="AD46" s="44"/>
      <c r="AE46" s="44"/>
    </row>
    <row r="47" spans="1:31" s="2" customFormat="1" ht="40.5" customHeight="1">
      <c r="A47" s="123"/>
      <c r="B47" s="116"/>
      <c r="C47" s="116" t="s">
        <v>157</v>
      </c>
      <c r="D47" s="273"/>
      <c r="E47" s="273"/>
      <c r="F47" s="273"/>
      <c r="G47" s="116"/>
      <c r="H47" s="116"/>
      <c r="I47" s="116"/>
      <c r="J47" s="307"/>
      <c r="K47" s="273"/>
      <c r="L47" s="294"/>
      <c r="M47" s="123">
        <v>81.599999999999994</v>
      </c>
      <c r="N47" s="123"/>
      <c r="O47" s="123"/>
      <c r="P47" s="123"/>
      <c r="Q47" s="123" t="s">
        <v>3</v>
      </c>
      <c r="R47" s="273"/>
      <c r="S47" s="123"/>
      <c r="T47" s="123"/>
      <c r="U47" s="116"/>
      <c r="V47" s="116" t="s">
        <v>966</v>
      </c>
      <c r="W47" s="116"/>
      <c r="X47" s="116"/>
      <c r="Y47" s="116"/>
      <c r="Z47" s="116"/>
      <c r="AA47" s="116"/>
      <c r="AB47" s="44"/>
      <c r="AC47" s="44"/>
      <c r="AD47" s="44"/>
      <c r="AE47" s="44"/>
    </row>
    <row r="48" spans="1:31" s="14" customFormat="1">
      <c r="A48" s="123"/>
      <c r="B48" s="116"/>
      <c r="C48" s="116"/>
      <c r="D48" s="116"/>
      <c r="E48" s="116"/>
      <c r="F48" s="116"/>
      <c r="G48" s="116"/>
      <c r="H48" s="116"/>
      <c r="I48" s="116"/>
      <c r="J48" s="129"/>
      <c r="K48" s="116"/>
      <c r="L48" s="116"/>
      <c r="M48" s="123"/>
      <c r="N48" s="123"/>
      <c r="O48" s="123"/>
      <c r="P48" s="123"/>
      <c r="Q48" s="123"/>
      <c r="R48" s="123"/>
      <c r="S48" s="123"/>
      <c r="T48" s="123"/>
      <c r="U48" s="116"/>
      <c r="V48" s="116"/>
      <c r="W48" s="116"/>
      <c r="X48" s="116"/>
      <c r="Y48" s="116"/>
      <c r="Z48" s="116"/>
      <c r="AA48" s="116"/>
      <c r="AB48" s="123"/>
      <c r="AC48" s="123"/>
      <c r="AD48" s="123"/>
      <c r="AE48" s="123"/>
    </row>
    <row r="49" spans="1:31" s="2" customFormat="1">
      <c r="A49" s="117"/>
      <c r="B49" s="118"/>
      <c r="C49" s="118"/>
      <c r="D49" s="118"/>
      <c r="E49" s="118"/>
      <c r="F49" s="118"/>
      <c r="G49" s="118"/>
      <c r="H49" s="118"/>
      <c r="I49" s="118"/>
      <c r="J49" s="132"/>
      <c r="K49" s="118"/>
      <c r="L49" s="118"/>
      <c r="M49" s="118"/>
      <c r="N49" s="118"/>
      <c r="O49" s="118"/>
      <c r="P49" s="118"/>
      <c r="Q49" s="118"/>
      <c r="R49" s="118"/>
      <c r="S49" s="117"/>
      <c r="T49" s="117"/>
      <c r="U49" s="118"/>
      <c r="V49" s="118"/>
      <c r="W49" s="118"/>
      <c r="X49" s="118"/>
      <c r="Y49" s="118"/>
      <c r="Z49" s="118"/>
      <c r="AA49" s="118"/>
      <c r="AB49" s="44"/>
      <c r="AC49" s="44"/>
      <c r="AD49" s="44"/>
      <c r="AE49" s="44"/>
    </row>
    <row r="50" spans="1:31" s="2" customFormat="1">
      <c r="A50" s="117"/>
      <c r="B50" s="118"/>
      <c r="C50" s="118"/>
      <c r="D50" s="118"/>
      <c r="E50" s="118"/>
      <c r="F50" s="118"/>
      <c r="G50" s="118"/>
      <c r="H50" s="118"/>
      <c r="I50" s="118"/>
      <c r="J50" s="132"/>
      <c r="K50" s="118"/>
      <c r="L50" s="118"/>
      <c r="M50" s="118"/>
      <c r="N50" s="118"/>
      <c r="O50" s="118"/>
      <c r="P50" s="118"/>
      <c r="Q50" s="118"/>
      <c r="R50" s="118"/>
      <c r="S50" s="117"/>
      <c r="T50" s="117"/>
      <c r="U50" s="118"/>
      <c r="V50" s="118"/>
      <c r="W50" s="118"/>
      <c r="X50" s="118"/>
      <c r="Y50" s="118"/>
      <c r="Z50" s="118"/>
      <c r="AA50" s="118"/>
      <c r="AB50" s="44"/>
      <c r="AC50" s="44"/>
      <c r="AD50" s="44"/>
      <c r="AE50" s="44"/>
    </row>
    <row r="51" spans="1:31" s="2" customFormat="1">
      <c r="A51" s="117"/>
      <c r="B51" s="118"/>
      <c r="C51" s="118"/>
      <c r="D51" s="118"/>
      <c r="E51" s="118"/>
      <c r="F51" s="118"/>
      <c r="G51" s="118"/>
      <c r="H51" s="118"/>
      <c r="I51" s="118"/>
      <c r="J51" s="132"/>
      <c r="K51" s="118"/>
      <c r="L51" s="118"/>
      <c r="M51" s="118"/>
      <c r="N51" s="118"/>
      <c r="O51" s="118"/>
      <c r="P51" s="118"/>
      <c r="Q51" s="118"/>
      <c r="R51" s="118"/>
      <c r="S51" s="117"/>
      <c r="T51" s="117"/>
      <c r="U51" s="118"/>
      <c r="V51" s="118"/>
      <c r="W51" s="118"/>
      <c r="X51" s="118"/>
      <c r="Y51" s="118"/>
      <c r="Z51" s="118"/>
      <c r="AA51" s="118"/>
      <c r="AB51" s="44"/>
      <c r="AC51" s="44"/>
      <c r="AD51" s="44"/>
      <c r="AE51" s="44"/>
    </row>
    <row r="52" spans="1:31" s="2" customFormat="1" ht="47.25">
      <c r="A52" s="117">
        <v>5</v>
      </c>
      <c r="B52" s="118" t="s">
        <v>905</v>
      </c>
      <c r="C52" s="118">
        <f>COUNTA(C53:C59)</f>
        <v>2</v>
      </c>
      <c r="D52" s="118">
        <f t="shared" ref="D52:AA52" si="8">COUNTA(D53:D59)</f>
        <v>2</v>
      </c>
      <c r="E52" s="118">
        <f t="shared" si="8"/>
        <v>2</v>
      </c>
      <c r="F52" s="118">
        <f t="shared" si="8"/>
        <v>2</v>
      </c>
      <c r="G52" s="118">
        <f t="shared" si="8"/>
        <v>0</v>
      </c>
      <c r="H52" s="118">
        <f t="shared" si="8"/>
        <v>0</v>
      </c>
      <c r="I52" s="118"/>
      <c r="J52" s="118"/>
      <c r="K52" s="118"/>
      <c r="L52" s="118"/>
      <c r="M52" s="118"/>
      <c r="N52" s="118">
        <f t="shared" si="8"/>
        <v>0</v>
      </c>
      <c r="O52" s="118">
        <f t="shared" si="8"/>
        <v>0</v>
      </c>
      <c r="P52" s="118">
        <f t="shared" si="8"/>
        <v>0</v>
      </c>
      <c r="Q52" s="118">
        <f t="shared" si="8"/>
        <v>2</v>
      </c>
      <c r="R52" s="118">
        <f t="shared" si="8"/>
        <v>1</v>
      </c>
      <c r="S52" s="118">
        <f t="shared" si="8"/>
        <v>1</v>
      </c>
      <c r="T52" s="118">
        <f t="shared" si="8"/>
        <v>0</v>
      </c>
      <c r="U52" s="118">
        <f t="shared" si="8"/>
        <v>0</v>
      </c>
      <c r="V52" s="118">
        <f t="shared" si="8"/>
        <v>2</v>
      </c>
      <c r="W52" s="118">
        <f t="shared" si="8"/>
        <v>0</v>
      </c>
      <c r="X52" s="118">
        <f t="shared" si="8"/>
        <v>0</v>
      </c>
      <c r="Y52" s="118">
        <f t="shared" si="8"/>
        <v>0</v>
      </c>
      <c r="Z52" s="118">
        <f t="shared" si="8"/>
        <v>0</v>
      </c>
      <c r="AA52" s="118">
        <f t="shared" si="8"/>
        <v>0</v>
      </c>
      <c r="AB52" s="44"/>
      <c r="AC52" s="44"/>
      <c r="AD52" s="44"/>
      <c r="AE52" s="44"/>
    </row>
    <row r="53" spans="1:31" s="2" customFormat="1">
      <c r="A53" s="117"/>
      <c r="B53" s="116"/>
      <c r="C53" s="116"/>
      <c r="D53" s="273"/>
      <c r="E53" s="273"/>
      <c r="F53" s="273"/>
      <c r="G53" s="116"/>
      <c r="H53" s="116"/>
      <c r="I53" s="116"/>
      <c r="J53" s="306"/>
      <c r="K53" s="273"/>
      <c r="L53" s="116"/>
      <c r="M53" s="123"/>
      <c r="N53" s="123"/>
      <c r="O53" s="123"/>
      <c r="P53" s="123"/>
      <c r="Q53" s="123"/>
      <c r="R53" s="305"/>
      <c r="S53" s="123"/>
      <c r="T53" s="123"/>
      <c r="U53" s="123"/>
      <c r="V53" s="123"/>
      <c r="W53" s="123"/>
      <c r="X53" s="123"/>
      <c r="Y53" s="123"/>
      <c r="Z53" s="123"/>
      <c r="AA53" s="123"/>
      <c r="AB53" s="44"/>
      <c r="AC53" s="44"/>
      <c r="AD53" s="44"/>
      <c r="AE53" s="44"/>
    </row>
    <row r="54" spans="1:31" s="2" customFormat="1">
      <c r="A54" s="117"/>
      <c r="B54" s="116"/>
      <c r="C54" s="116"/>
      <c r="D54" s="273"/>
      <c r="E54" s="273"/>
      <c r="F54" s="273"/>
      <c r="G54" s="116"/>
      <c r="H54" s="116"/>
      <c r="I54" s="116"/>
      <c r="J54" s="306"/>
      <c r="K54" s="273"/>
      <c r="L54" s="116"/>
      <c r="M54" s="123"/>
      <c r="N54" s="123"/>
      <c r="O54" s="123"/>
      <c r="P54" s="123"/>
      <c r="Q54" s="123"/>
      <c r="R54" s="305"/>
      <c r="S54" s="123"/>
      <c r="T54" s="123"/>
      <c r="U54" s="123"/>
      <c r="V54" s="123"/>
      <c r="W54" s="123"/>
      <c r="X54" s="123"/>
      <c r="Y54" s="123"/>
      <c r="Z54" s="123"/>
      <c r="AA54" s="123"/>
      <c r="AB54" s="44"/>
      <c r="AC54" s="44"/>
      <c r="AD54" s="44"/>
      <c r="AE54" s="44"/>
    </row>
    <row r="55" spans="1:31" s="2" customFormat="1" ht="63">
      <c r="A55" s="117"/>
      <c r="B55" s="116"/>
      <c r="C55" s="116" t="s">
        <v>118</v>
      </c>
      <c r="D55" s="116" t="s">
        <v>119</v>
      </c>
      <c r="E55" s="116" t="s">
        <v>120</v>
      </c>
      <c r="F55" s="116" t="s">
        <v>121</v>
      </c>
      <c r="G55" s="116"/>
      <c r="H55" s="116"/>
      <c r="I55" s="116" t="s">
        <v>1685</v>
      </c>
      <c r="J55" s="129" t="s">
        <v>122</v>
      </c>
      <c r="K55" s="116" t="s">
        <v>943</v>
      </c>
      <c r="L55" s="95" t="s">
        <v>1812</v>
      </c>
      <c r="M55" s="123">
        <v>70.2</v>
      </c>
      <c r="N55" s="123"/>
      <c r="O55" s="123"/>
      <c r="P55" s="123"/>
      <c r="Q55" s="123" t="s">
        <v>227</v>
      </c>
      <c r="R55" s="123"/>
      <c r="S55" s="123" t="s">
        <v>966</v>
      </c>
      <c r="T55" s="123"/>
      <c r="U55" s="123"/>
      <c r="V55" s="123" t="s">
        <v>966</v>
      </c>
      <c r="W55" s="123"/>
      <c r="X55" s="123"/>
      <c r="Y55" s="123"/>
      <c r="Z55" s="123"/>
      <c r="AA55" s="123"/>
      <c r="AB55" s="44"/>
      <c r="AC55" s="44"/>
      <c r="AD55" s="44"/>
      <c r="AE55" s="44"/>
    </row>
    <row r="56" spans="1:31" s="123" customFormat="1" ht="47.25">
      <c r="A56" s="117"/>
      <c r="B56" s="116"/>
      <c r="C56" s="116" t="s">
        <v>7</v>
      </c>
      <c r="D56" s="116" t="s">
        <v>13</v>
      </c>
      <c r="E56" s="116" t="s">
        <v>14</v>
      </c>
      <c r="F56" s="116" t="s">
        <v>18</v>
      </c>
      <c r="G56" s="116"/>
      <c r="H56" s="116"/>
      <c r="I56" s="116" t="s">
        <v>1685</v>
      </c>
      <c r="J56" s="130" t="s">
        <v>19</v>
      </c>
      <c r="K56" s="116" t="s">
        <v>943</v>
      </c>
      <c r="L56" s="95" t="s">
        <v>1812</v>
      </c>
      <c r="M56" s="123">
        <v>63.2</v>
      </c>
      <c r="Q56" s="123" t="s">
        <v>227</v>
      </c>
      <c r="R56" s="123" t="s">
        <v>966</v>
      </c>
      <c r="V56" s="123" t="s">
        <v>966</v>
      </c>
    </row>
    <row r="57" spans="1:31" s="14" customFormat="1">
      <c r="A57" s="17"/>
      <c r="B57" s="46"/>
      <c r="C57" s="116"/>
      <c r="D57" s="116"/>
      <c r="E57" s="116"/>
      <c r="F57" s="116"/>
      <c r="G57" s="116"/>
      <c r="H57" s="116"/>
      <c r="I57" s="116"/>
      <c r="J57" s="130"/>
      <c r="K57" s="116"/>
      <c r="L57" s="116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</row>
    <row r="58" spans="1:31" s="2" customFormat="1">
      <c r="A58" s="117"/>
      <c r="B58" s="118"/>
      <c r="C58" s="118"/>
      <c r="D58" s="118"/>
      <c r="E58" s="118"/>
      <c r="F58" s="118"/>
      <c r="G58" s="118"/>
      <c r="H58" s="118"/>
      <c r="I58" s="118"/>
      <c r="J58" s="132"/>
      <c r="K58" s="118"/>
      <c r="L58" s="118"/>
      <c r="M58" s="118"/>
      <c r="N58" s="118"/>
      <c r="O58" s="118"/>
      <c r="P58" s="118"/>
      <c r="Q58" s="118"/>
      <c r="R58" s="118"/>
      <c r="S58" s="117"/>
      <c r="T58" s="117"/>
      <c r="U58" s="118"/>
      <c r="V58" s="118"/>
      <c r="W58" s="118"/>
      <c r="X58" s="118"/>
      <c r="Y58" s="118"/>
      <c r="Z58" s="118"/>
      <c r="AA58" s="118"/>
      <c r="AB58" s="44"/>
      <c r="AC58" s="44"/>
      <c r="AD58" s="44"/>
      <c r="AE58" s="44"/>
    </row>
    <row r="59" spans="1:31" s="14" customFormat="1" ht="41.25" customHeight="1">
      <c r="A59" s="123"/>
      <c r="B59" s="118"/>
      <c r="C59" s="118"/>
      <c r="D59" s="117"/>
      <c r="E59" s="117"/>
      <c r="F59" s="118"/>
      <c r="G59" s="118"/>
      <c r="H59" s="118"/>
      <c r="I59" s="118"/>
      <c r="J59" s="132"/>
      <c r="K59" s="118"/>
      <c r="L59" s="118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23"/>
      <c r="AC59" s="123"/>
      <c r="AD59" s="123"/>
      <c r="AE59" s="123"/>
    </row>
    <row r="60" spans="1:31" s="15" customFormat="1" ht="52.5" customHeight="1">
      <c r="A60" s="117">
        <v>6</v>
      </c>
      <c r="B60" s="118" t="s">
        <v>906</v>
      </c>
      <c r="C60" s="118">
        <f>COUNTA(C61:C62)</f>
        <v>0</v>
      </c>
      <c r="D60" s="117">
        <f t="shared" ref="D60:AA60" si="9">COUNTA(D61:D62)</f>
        <v>0</v>
      </c>
      <c r="E60" s="117"/>
      <c r="F60" s="117"/>
      <c r="G60" s="117"/>
      <c r="H60" s="117"/>
      <c r="I60" s="117"/>
      <c r="J60" s="118"/>
      <c r="K60" s="117"/>
      <c r="L60" s="117"/>
      <c r="M60" s="117"/>
      <c r="N60" s="117">
        <f t="shared" si="9"/>
        <v>0</v>
      </c>
      <c r="O60" s="117">
        <f t="shared" si="9"/>
        <v>0</v>
      </c>
      <c r="P60" s="117">
        <f t="shared" si="9"/>
        <v>0</v>
      </c>
      <c r="Q60" s="117">
        <f t="shared" si="9"/>
        <v>0</v>
      </c>
      <c r="R60" s="117">
        <f t="shared" si="9"/>
        <v>0</v>
      </c>
      <c r="S60" s="117">
        <f t="shared" si="9"/>
        <v>0</v>
      </c>
      <c r="T60" s="117">
        <f t="shared" si="9"/>
        <v>0</v>
      </c>
      <c r="U60" s="117">
        <f t="shared" si="9"/>
        <v>0</v>
      </c>
      <c r="V60" s="117">
        <f t="shared" si="9"/>
        <v>0</v>
      </c>
      <c r="W60" s="117">
        <f t="shared" si="9"/>
        <v>0</v>
      </c>
      <c r="X60" s="117">
        <f t="shared" si="9"/>
        <v>0</v>
      </c>
      <c r="Y60" s="117">
        <f t="shared" si="9"/>
        <v>0</v>
      </c>
      <c r="Z60" s="117">
        <f t="shared" si="9"/>
        <v>0</v>
      </c>
      <c r="AA60" s="117">
        <f t="shared" si="9"/>
        <v>0</v>
      </c>
      <c r="AB60" s="75"/>
      <c r="AC60" s="75"/>
      <c r="AD60" s="75"/>
      <c r="AE60" s="75"/>
    </row>
    <row r="61" spans="1:31" s="15" customFormat="1">
      <c r="A61" s="117"/>
      <c r="B61" s="118"/>
      <c r="C61" s="118"/>
      <c r="D61" s="118"/>
      <c r="E61" s="118"/>
      <c r="F61" s="118"/>
      <c r="G61" s="118"/>
      <c r="H61" s="118"/>
      <c r="I61" s="118"/>
      <c r="J61" s="132"/>
      <c r="K61" s="118"/>
      <c r="L61" s="118"/>
      <c r="M61" s="118"/>
      <c r="N61" s="118"/>
      <c r="O61" s="118"/>
      <c r="P61" s="118"/>
      <c r="Q61" s="118"/>
      <c r="R61" s="118"/>
      <c r="S61" s="117"/>
      <c r="T61" s="117"/>
      <c r="U61" s="118"/>
      <c r="V61" s="118"/>
      <c r="W61" s="118"/>
      <c r="X61" s="118"/>
      <c r="Y61" s="118"/>
      <c r="Z61" s="118"/>
      <c r="AA61" s="118"/>
      <c r="AB61" s="75"/>
      <c r="AC61" s="75"/>
      <c r="AD61" s="75"/>
      <c r="AE61" s="75"/>
    </row>
    <row r="62" spans="1:31" s="15" customFormat="1">
      <c r="A62" s="117"/>
      <c r="B62" s="118"/>
      <c r="C62" s="118"/>
      <c r="D62" s="118"/>
      <c r="E62" s="118"/>
      <c r="F62" s="118"/>
      <c r="G62" s="118"/>
      <c r="H62" s="118"/>
      <c r="I62" s="118"/>
      <c r="J62" s="132"/>
      <c r="K62" s="118"/>
      <c r="L62" s="118"/>
      <c r="M62" s="118"/>
      <c r="N62" s="118"/>
      <c r="O62" s="118"/>
      <c r="P62" s="118"/>
      <c r="Q62" s="118"/>
      <c r="R62" s="118"/>
      <c r="S62" s="117"/>
      <c r="T62" s="117"/>
      <c r="U62" s="118"/>
      <c r="V62" s="118"/>
      <c r="W62" s="118"/>
      <c r="X62" s="118"/>
      <c r="Y62" s="118"/>
      <c r="Z62" s="118"/>
      <c r="AA62" s="118"/>
      <c r="AB62" s="75"/>
      <c r="AC62" s="75"/>
      <c r="AD62" s="75"/>
      <c r="AE62" s="75"/>
    </row>
    <row r="63" spans="1:31" s="15" customFormat="1" ht="59.25" customHeight="1">
      <c r="A63" s="117">
        <v>7</v>
      </c>
      <c r="B63" s="118" t="s">
        <v>221</v>
      </c>
      <c r="C63" s="118">
        <f>COUNTA(C64:C65)</f>
        <v>0</v>
      </c>
      <c r="D63" s="118">
        <f t="shared" ref="D63:AA63" si="10">COUNTA(D64:D65)</f>
        <v>0</v>
      </c>
      <c r="E63" s="118"/>
      <c r="F63" s="118"/>
      <c r="G63" s="118"/>
      <c r="H63" s="118"/>
      <c r="I63" s="118"/>
      <c r="J63" s="118"/>
      <c r="K63" s="118"/>
      <c r="L63" s="118"/>
      <c r="M63" s="118"/>
      <c r="N63" s="118">
        <f t="shared" si="10"/>
        <v>0</v>
      </c>
      <c r="O63" s="118">
        <f t="shared" si="10"/>
        <v>0</v>
      </c>
      <c r="P63" s="118">
        <f t="shared" si="10"/>
        <v>0</v>
      </c>
      <c r="Q63" s="118">
        <f t="shared" si="10"/>
        <v>0</v>
      </c>
      <c r="R63" s="118">
        <f t="shared" si="10"/>
        <v>0</v>
      </c>
      <c r="S63" s="118">
        <f t="shared" si="10"/>
        <v>0</v>
      </c>
      <c r="T63" s="118">
        <f t="shared" si="10"/>
        <v>0</v>
      </c>
      <c r="U63" s="118">
        <f t="shared" si="10"/>
        <v>0</v>
      </c>
      <c r="V63" s="118">
        <f t="shared" si="10"/>
        <v>0</v>
      </c>
      <c r="W63" s="118">
        <f t="shared" si="10"/>
        <v>0</v>
      </c>
      <c r="X63" s="118">
        <f t="shared" si="10"/>
        <v>0</v>
      </c>
      <c r="Y63" s="118">
        <f t="shared" si="10"/>
        <v>0</v>
      </c>
      <c r="Z63" s="118">
        <f t="shared" si="10"/>
        <v>0</v>
      </c>
      <c r="AA63" s="118">
        <f t="shared" si="10"/>
        <v>0</v>
      </c>
      <c r="AB63" s="75"/>
      <c r="AC63" s="75"/>
      <c r="AD63" s="75"/>
      <c r="AE63" s="75"/>
    </row>
    <row r="64" spans="1:31" s="2" customFormat="1">
      <c r="A64" s="123"/>
      <c r="B64" s="6"/>
      <c r="C64" s="6"/>
      <c r="D64" s="6"/>
      <c r="E64" s="6"/>
      <c r="F64" s="6"/>
      <c r="G64" s="6"/>
      <c r="H64" s="6"/>
      <c r="I64" s="6"/>
      <c r="J64" s="16"/>
      <c r="K64" s="6"/>
      <c r="L64" s="6"/>
      <c r="M64" s="6"/>
      <c r="N64" s="5"/>
      <c r="O64" s="5"/>
      <c r="P64" s="5"/>
      <c r="Q64" s="5"/>
      <c r="R64" s="6"/>
      <c r="S64" s="6"/>
      <c r="T64" s="6"/>
      <c r="U64" s="6"/>
      <c r="V64" s="6"/>
      <c r="W64" s="6"/>
      <c r="X64" s="6"/>
      <c r="Y64" s="6"/>
      <c r="Z64" s="6"/>
      <c r="AA64" s="6"/>
      <c r="AB64" s="44"/>
      <c r="AC64" s="44"/>
      <c r="AD64" s="44"/>
      <c r="AE64" s="44"/>
    </row>
    <row r="65" spans="1:31" s="2" customFormat="1">
      <c r="A65" s="123"/>
      <c r="B65" s="135"/>
      <c r="C65" s="116"/>
      <c r="D65" s="123"/>
      <c r="E65" s="123"/>
      <c r="F65" s="116"/>
      <c r="G65" s="116"/>
      <c r="H65" s="116"/>
      <c r="I65" s="116"/>
      <c r="J65" s="130"/>
      <c r="K65" s="116"/>
      <c r="L65" s="116"/>
      <c r="M65" s="123"/>
      <c r="N65" s="44"/>
      <c r="O65" s="44"/>
      <c r="P65" s="44"/>
      <c r="Q65" s="44"/>
      <c r="R65" s="116"/>
      <c r="S65" s="123"/>
      <c r="T65" s="123"/>
      <c r="U65" s="116"/>
      <c r="V65" s="116"/>
      <c r="W65" s="116"/>
      <c r="X65" s="116"/>
      <c r="Y65" s="116"/>
      <c r="Z65" s="116"/>
      <c r="AA65" s="116"/>
      <c r="AB65" s="44"/>
      <c r="AC65" s="44"/>
      <c r="AD65" s="44"/>
      <c r="AE65" s="44"/>
    </row>
    <row r="66" spans="1:31" s="17" customFormat="1" ht="31.5">
      <c r="A66" s="117">
        <v>8</v>
      </c>
      <c r="B66" s="118" t="s">
        <v>220</v>
      </c>
      <c r="C66" s="118">
        <f>COUNTA(C67:C69)</f>
        <v>1</v>
      </c>
      <c r="D66" s="117">
        <f t="shared" ref="D66:AA66" si="11">COUNTA(D67:D69)</f>
        <v>1</v>
      </c>
      <c r="E66" s="117">
        <f t="shared" si="11"/>
        <v>1</v>
      </c>
      <c r="F66" s="117">
        <f t="shared" si="11"/>
        <v>1</v>
      </c>
      <c r="G66" s="117">
        <f t="shared" si="11"/>
        <v>0</v>
      </c>
      <c r="H66" s="117">
        <f t="shared" si="11"/>
        <v>0</v>
      </c>
      <c r="I66" s="117">
        <f t="shared" si="11"/>
        <v>0</v>
      </c>
      <c r="J66" s="118"/>
      <c r="K66" s="117"/>
      <c r="L66" s="117"/>
      <c r="M66" s="117"/>
      <c r="N66" s="117">
        <f t="shared" si="11"/>
        <v>0</v>
      </c>
      <c r="O66" s="117">
        <f t="shared" si="11"/>
        <v>0</v>
      </c>
      <c r="P66" s="117">
        <f t="shared" si="11"/>
        <v>0</v>
      </c>
      <c r="Q66" s="117">
        <f t="shared" si="11"/>
        <v>1</v>
      </c>
      <c r="R66" s="117">
        <f t="shared" si="11"/>
        <v>0</v>
      </c>
      <c r="S66" s="117">
        <f t="shared" si="11"/>
        <v>1</v>
      </c>
      <c r="T66" s="117">
        <f t="shared" si="11"/>
        <v>0</v>
      </c>
      <c r="U66" s="117">
        <f t="shared" si="11"/>
        <v>0</v>
      </c>
      <c r="V66" s="117">
        <f t="shared" si="11"/>
        <v>1</v>
      </c>
      <c r="W66" s="117">
        <f t="shared" si="11"/>
        <v>0</v>
      </c>
      <c r="X66" s="117">
        <f t="shared" si="11"/>
        <v>0</v>
      </c>
      <c r="Y66" s="117">
        <f t="shared" si="11"/>
        <v>0</v>
      </c>
      <c r="Z66" s="117">
        <f t="shared" si="11"/>
        <v>0</v>
      </c>
      <c r="AA66" s="117">
        <f t="shared" si="11"/>
        <v>0</v>
      </c>
      <c r="AB66" s="117"/>
      <c r="AC66" s="117"/>
      <c r="AD66" s="117"/>
      <c r="AE66" s="117"/>
    </row>
    <row r="67" spans="1:31" s="2" customFormat="1" ht="47.25">
      <c r="A67" s="117"/>
      <c r="B67" s="116"/>
      <c r="C67" s="116" t="s">
        <v>123</v>
      </c>
      <c r="D67" s="116" t="s">
        <v>124</v>
      </c>
      <c r="E67" s="116" t="s">
        <v>125</v>
      </c>
      <c r="F67" s="116" t="s">
        <v>126</v>
      </c>
      <c r="G67" s="116"/>
      <c r="H67" s="116"/>
      <c r="I67" s="116"/>
      <c r="J67" s="129" t="s">
        <v>127</v>
      </c>
      <c r="K67" s="116" t="s">
        <v>943</v>
      </c>
      <c r="L67" s="95" t="s">
        <v>1812</v>
      </c>
      <c r="M67" s="123">
        <v>67.900000000000006</v>
      </c>
      <c r="N67" s="123"/>
      <c r="O67" s="123"/>
      <c r="P67" s="123"/>
      <c r="Q67" s="123" t="s">
        <v>3</v>
      </c>
      <c r="R67" s="123"/>
      <c r="S67" s="123" t="s">
        <v>966</v>
      </c>
      <c r="T67" s="123"/>
      <c r="U67" s="123"/>
      <c r="V67" s="123" t="s">
        <v>966</v>
      </c>
      <c r="W67" s="123"/>
      <c r="X67" s="123"/>
      <c r="Y67" s="123"/>
      <c r="Z67" s="123"/>
      <c r="AA67" s="123"/>
      <c r="AB67" s="44"/>
      <c r="AC67" s="44"/>
      <c r="AD67" s="44"/>
      <c r="AE67" s="44"/>
    </row>
    <row r="68" spans="1:31" s="2" customFormat="1">
      <c r="A68" s="123"/>
      <c r="B68" s="135"/>
      <c r="C68" s="116"/>
      <c r="D68" s="123"/>
      <c r="E68" s="123"/>
      <c r="F68" s="116"/>
      <c r="G68" s="116"/>
      <c r="H68" s="116"/>
      <c r="I68" s="116"/>
      <c r="J68" s="130"/>
      <c r="K68" s="116"/>
      <c r="L68" s="116"/>
      <c r="M68" s="123"/>
      <c r="N68" s="44"/>
      <c r="O68" s="44"/>
      <c r="P68" s="44"/>
      <c r="Q68" s="44"/>
      <c r="R68" s="116"/>
      <c r="S68" s="123"/>
      <c r="T68" s="123"/>
      <c r="U68" s="116"/>
      <c r="V68" s="116"/>
      <c r="W68" s="116"/>
      <c r="X68" s="116"/>
      <c r="Y68" s="116"/>
      <c r="Z68" s="116"/>
      <c r="AA68" s="116"/>
      <c r="AB68" s="44"/>
      <c r="AC68" s="44"/>
      <c r="AD68" s="44"/>
      <c r="AE68" s="44"/>
    </row>
    <row r="69" spans="1:31" s="2" customFormat="1">
      <c r="A69" s="123"/>
      <c r="B69" s="135"/>
      <c r="C69" s="116"/>
      <c r="D69" s="123"/>
      <c r="E69" s="123"/>
      <c r="F69" s="116"/>
      <c r="G69" s="116"/>
      <c r="H69" s="116"/>
      <c r="I69" s="116"/>
      <c r="J69" s="130"/>
      <c r="K69" s="116"/>
      <c r="L69" s="116"/>
      <c r="M69" s="123"/>
      <c r="N69" s="44"/>
      <c r="O69" s="44"/>
      <c r="P69" s="44"/>
      <c r="Q69" s="44"/>
      <c r="R69" s="116"/>
      <c r="S69" s="123"/>
      <c r="T69" s="123"/>
      <c r="U69" s="116"/>
      <c r="V69" s="116"/>
      <c r="W69" s="116"/>
      <c r="X69" s="116"/>
      <c r="Y69" s="116"/>
      <c r="Z69" s="116"/>
      <c r="AA69" s="116"/>
      <c r="AB69" s="44"/>
      <c r="AC69" s="44"/>
      <c r="AD69" s="44"/>
      <c r="AE69" s="44"/>
    </row>
    <row r="70" spans="1:31" s="17" customFormat="1" ht="48" customHeight="1">
      <c r="A70" s="117">
        <v>9</v>
      </c>
      <c r="B70" s="118" t="s">
        <v>907</v>
      </c>
      <c r="C70" s="118">
        <f>COUNTA(C71:C77)</f>
        <v>1</v>
      </c>
      <c r="D70" s="117">
        <f t="shared" ref="D70:AA70" si="12">COUNTA(D71:D77)</f>
        <v>1</v>
      </c>
      <c r="E70" s="117">
        <f t="shared" si="12"/>
        <v>1</v>
      </c>
      <c r="F70" s="117">
        <f t="shared" si="12"/>
        <v>1</v>
      </c>
      <c r="G70" s="117">
        <f t="shared" si="12"/>
        <v>1</v>
      </c>
      <c r="H70" s="117">
        <f t="shared" si="12"/>
        <v>0</v>
      </c>
      <c r="I70" s="117">
        <f t="shared" si="12"/>
        <v>1</v>
      </c>
      <c r="J70" s="118"/>
      <c r="K70" s="117"/>
      <c r="L70" s="117"/>
      <c r="M70" s="117"/>
      <c r="N70" s="117">
        <f t="shared" si="12"/>
        <v>0</v>
      </c>
      <c r="O70" s="117">
        <f t="shared" si="12"/>
        <v>0</v>
      </c>
      <c r="P70" s="117">
        <f t="shared" si="12"/>
        <v>0</v>
      </c>
      <c r="Q70" s="117">
        <f t="shared" si="12"/>
        <v>1</v>
      </c>
      <c r="R70" s="117">
        <f t="shared" si="12"/>
        <v>1</v>
      </c>
      <c r="S70" s="117">
        <f t="shared" si="12"/>
        <v>0</v>
      </c>
      <c r="T70" s="117">
        <f t="shared" si="12"/>
        <v>0</v>
      </c>
      <c r="U70" s="117">
        <f t="shared" si="12"/>
        <v>0</v>
      </c>
      <c r="V70" s="117">
        <f t="shared" si="12"/>
        <v>1</v>
      </c>
      <c r="W70" s="117">
        <f t="shared" si="12"/>
        <v>0</v>
      </c>
      <c r="X70" s="117">
        <f t="shared" si="12"/>
        <v>0</v>
      </c>
      <c r="Y70" s="117">
        <f t="shared" si="12"/>
        <v>0</v>
      </c>
      <c r="Z70" s="117">
        <f t="shared" si="12"/>
        <v>0</v>
      </c>
      <c r="AA70" s="117">
        <f t="shared" si="12"/>
        <v>0</v>
      </c>
      <c r="AB70" s="117"/>
      <c r="AC70" s="117"/>
      <c r="AD70" s="117"/>
      <c r="AE70" s="117"/>
    </row>
    <row r="71" spans="1:31" s="2" customFormat="1" ht="63">
      <c r="A71" s="117"/>
      <c r="B71" s="116"/>
      <c r="C71" s="116" t="s">
        <v>174</v>
      </c>
      <c r="D71" s="116" t="s">
        <v>175</v>
      </c>
      <c r="E71" s="116" t="s">
        <v>176</v>
      </c>
      <c r="F71" s="116" t="s">
        <v>177</v>
      </c>
      <c r="G71" s="116" t="s">
        <v>966</v>
      </c>
      <c r="H71" s="116"/>
      <c r="I71" s="116" t="s">
        <v>1685</v>
      </c>
      <c r="J71" s="129" t="s">
        <v>178</v>
      </c>
      <c r="K71" s="116" t="s">
        <v>943</v>
      </c>
      <c r="L71" s="95" t="s">
        <v>1812</v>
      </c>
      <c r="M71" s="123">
        <v>73.900000000000006</v>
      </c>
      <c r="N71" s="123"/>
      <c r="O71" s="123"/>
      <c r="P71" s="123"/>
      <c r="Q71" s="123" t="s">
        <v>3</v>
      </c>
      <c r="R71" s="123" t="s">
        <v>966</v>
      </c>
      <c r="S71" s="123"/>
      <c r="T71" s="123"/>
      <c r="U71" s="123"/>
      <c r="V71" s="123" t="s">
        <v>966</v>
      </c>
      <c r="W71" s="123"/>
      <c r="X71" s="123"/>
      <c r="Y71" s="123"/>
      <c r="Z71" s="123"/>
      <c r="AA71" s="123"/>
      <c r="AB71" s="44"/>
      <c r="AC71" s="44"/>
      <c r="AD71" s="44"/>
      <c r="AE71" s="44"/>
    </row>
    <row r="72" spans="1:31" s="14" customFormat="1">
      <c r="A72" s="117"/>
      <c r="B72" s="116"/>
      <c r="C72" s="116"/>
      <c r="D72" s="116"/>
      <c r="E72" s="116"/>
      <c r="F72" s="116"/>
      <c r="G72" s="116"/>
      <c r="H72" s="116"/>
      <c r="I72" s="116"/>
      <c r="J72" s="129"/>
      <c r="K72" s="116"/>
      <c r="L72" s="116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</row>
    <row r="73" spans="1:31" s="2" customFormat="1">
      <c r="A73" s="117"/>
      <c r="B73" s="116"/>
      <c r="C73" s="116"/>
      <c r="D73" s="116"/>
      <c r="E73" s="116"/>
      <c r="F73" s="116"/>
      <c r="G73" s="116"/>
      <c r="H73" s="116"/>
      <c r="I73" s="116"/>
      <c r="J73" s="130"/>
      <c r="K73" s="116"/>
      <c r="L73" s="116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44"/>
      <c r="AC73" s="44"/>
      <c r="AD73" s="44"/>
      <c r="AE73" s="44"/>
    </row>
    <row r="74" spans="1:31" s="14" customFormat="1">
      <c r="A74" s="117"/>
      <c r="B74" s="116"/>
      <c r="C74" s="116"/>
      <c r="D74" s="116"/>
      <c r="E74" s="116"/>
      <c r="F74" s="116"/>
      <c r="G74" s="116"/>
      <c r="H74" s="116"/>
      <c r="I74" s="116"/>
      <c r="J74" s="129"/>
      <c r="K74" s="116"/>
      <c r="L74" s="116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</row>
    <row r="75" spans="1:31" s="14" customFormat="1">
      <c r="A75" s="117"/>
      <c r="B75" s="116"/>
      <c r="C75" s="116"/>
      <c r="D75" s="116"/>
      <c r="E75" s="116"/>
      <c r="F75" s="116"/>
      <c r="G75" s="116"/>
      <c r="H75" s="116"/>
      <c r="I75" s="116"/>
      <c r="J75" s="129"/>
      <c r="K75" s="116"/>
      <c r="L75" s="116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</row>
    <row r="76" spans="1:31" s="14" customFormat="1" ht="21.75" customHeight="1">
      <c r="A76" s="117"/>
      <c r="B76" s="116"/>
      <c r="C76" s="116"/>
      <c r="D76" s="116"/>
      <c r="E76" s="116"/>
      <c r="F76" s="116"/>
      <c r="G76" s="116"/>
      <c r="H76" s="116"/>
      <c r="I76" s="116"/>
      <c r="J76" s="129"/>
      <c r="K76" s="116"/>
      <c r="L76" s="116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</row>
    <row r="77" spans="1:31" s="2" customFormat="1">
      <c r="A77" s="123"/>
      <c r="B77" s="135"/>
      <c r="C77" s="116"/>
      <c r="D77" s="123"/>
      <c r="E77" s="123"/>
      <c r="F77" s="116"/>
      <c r="G77" s="116"/>
      <c r="H77" s="116"/>
      <c r="I77" s="116"/>
      <c r="J77" s="130"/>
      <c r="K77" s="116"/>
      <c r="L77" s="116"/>
      <c r="M77" s="123"/>
      <c r="N77" s="44"/>
      <c r="O77" s="44"/>
      <c r="P77" s="44"/>
      <c r="Q77" s="44"/>
      <c r="R77" s="116"/>
      <c r="S77" s="123"/>
      <c r="T77" s="123"/>
      <c r="U77" s="116"/>
      <c r="V77" s="116"/>
      <c r="W77" s="116"/>
      <c r="X77" s="116"/>
      <c r="Y77" s="116"/>
      <c r="Z77" s="116"/>
      <c r="AA77" s="116"/>
      <c r="AB77" s="44"/>
      <c r="AC77" s="44"/>
      <c r="AD77" s="44"/>
      <c r="AE77" s="44"/>
    </row>
    <row r="78" spans="1:31" s="17" customFormat="1" ht="64.5" customHeight="1">
      <c r="A78" s="117">
        <v>10</v>
      </c>
      <c r="B78" s="118" t="s">
        <v>908</v>
      </c>
      <c r="C78" s="118">
        <f>COUNTA(C79:C98)</f>
        <v>3</v>
      </c>
      <c r="D78" s="117">
        <f t="shared" ref="D78:AA78" si="13">COUNTA(D79:D98)</f>
        <v>2</v>
      </c>
      <c r="E78" s="117">
        <f t="shared" si="13"/>
        <v>2</v>
      </c>
      <c r="F78" s="117">
        <f t="shared" si="13"/>
        <v>2</v>
      </c>
      <c r="G78" s="117">
        <f t="shared" si="13"/>
        <v>0</v>
      </c>
      <c r="H78" s="117">
        <f t="shared" si="13"/>
        <v>0</v>
      </c>
      <c r="I78" s="117">
        <f t="shared" si="13"/>
        <v>0</v>
      </c>
      <c r="J78" s="118"/>
      <c r="K78" s="117"/>
      <c r="L78" s="117"/>
      <c r="M78" s="117"/>
      <c r="N78" s="117">
        <f t="shared" si="13"/>
        <v>0</v>
      </c>
      <c r="O78" s="117">
        <f t="shared" si="13"/>
        <v>0</v>
      </c>
      <c r="P78" s="117">
        <f t="shared" si="13"/>
        <v>3</v>
      </c>
      <c r="Q78" s="117">
        <f t="shared" si="13"/>
        <v>0</v>
      </c>
      <c r="R78" s="117">
        <f t="shared" si="13"/>
        <v>1</v>
      </c>
      <c r="S78" s="117">
        <f t="shared" si="13"/>
        <v>1</v>
      </c>
      <c r="T78" s="117">
        <f t="shared" si="13"/>
        <v>0</v>
      </c>
      <c r="U78" s="117">
        <f t="shared" si="13"/>
        <v>0</v>
      </c>
      <c r="V78" s="117">
        <f t="shared" si="13"/>
        <v>3</v>
      </c>
      <c r="W78" s="117">
        <f t="shared" si="13"/>
        <v>0</v>
      </c>
      <c r="X78" s="117">
        <f t="shared" si="13"/>
        <v>0</v>
      </c>
      <c r="Y78" s="117">
        <f t="shared" si="13"/>
        <v>0</v>
      </c>
      <c r="Z78" s="117">
        <f t="shared" si="13"/>
        <v>0</v>
      </c>
      <c r="AA78" s="117">
        <f t="shared" si="13"/>
        <v>0</v>
      </c>
      <c r="AB78" s="117"/>
      <c r="AC78" s="117"/>
      <c r="AD78" s="117"/>
      <c r="AE78" s="117"/>
    </row>
    <row r="79" spans="1:31" s="2" customFormat="1" ht="130.5" customHeight="1">
      <c r="A79" s="117"/>
      <c r="B79" s="116"/>
      <c r="C79" s="116" t="s">
        <v>45</v>
      </c>
      <c r="D79" s="116" t="s">
        <v>46</v>
      </c>
      <c r="E79" s="116" t="s">
        <v>47</v>
      </c>
      <c r="F79" s="123" t="s">
        <v>48</v>
      </c>
      <c r="G79" s="123"/>
      <c r="H79" s="123"/>
      <c r="I79" s="123"/>
      <c r="J79" s="129" t="s">
        <v>49</v>
      </c>
      <c r="K79" s="116" t="s">
        <v>943</v>
      </c>
      <c r="L79" s="95" t="s">
        <v>1812</v>
      </c>
      <c r="M79" s="123">
        <v>76.8</v>
      </c>
      <c r="N79" s="123"/>
      <c r="O79" s="123"/>
      <c r="P79" s="123" t="s">
        <v>2</v>
      </c>
      <c r="Q79" s="123"/>
      <c r="R79" s="123"/>
      <c r="S79" s="123" t="s">
        <v>966</v>
      </c>
      <c r="T79" s="123"/>
      <c r="U79" s="123"/>
      <c r="V79" s="123" t="s">
        <v>966</v>
      </c>
      <c r="W79" s="123"/>
      <c r="X79" s="123"/>
      <c r="Y79" s="123"/>
      <c r="Z79" s="123"/>
      <c r="AA79" s="123"/>
      <c r="AB79" s="44"/>
      <c r="AC79" s="44"/>
      <c r="AD79" s="44"/>
      <c r="AE79" s="44"/>
    </row>
    <row r="80" spans="1:31" s="2" customFormat="1">
      <c r="A80" s="117"/>
      <c r="B80" s="116"/>
      <c r="C80" s="116"/>
      <c r="D80" s="116"/>
      <c r="E80" s="116"/>
      <c r="F80" s="123"/>
      <c r="G80" s="123"/>
      <c r="H80" s="123"/>
      <c r="I80" s="123"/>
      <c r="J80" s="129"/>
      <c r="K80" s="116"/>
      <c r="L80" s="116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44"/>
      <c r="AC80" s="44"/>
      <c r="AD80" s="44"/>
      <c r="AE80" s="44"/>
    </row>
    <row r="81" spans="1:31" s="2" customFormat="1" ht="105" customHeight="1">
      <c r="A81" s="117"/>
      <c r="B81" s="116"/>
      <c r="C81" s="116" t="s">
        <v>51</v>
      </c>
      <c r="D81" s="54" t="s">
        <v>53</v>
      </c>
      <c r="E81" s="54" t="s">
        <v>54</v>
      </c>
      <c r="F81" s="63" t="s">
        <v>55</v>
      </c>
      <c r="G81" s="123"/>
      <c r="H81" s="123"/>
      <c r="I81" s="123"/>
      <c r="J81" s="56" t="s">
        <v>56</v>
      </c>
      <c r="K81" s="268" t="s">
        <v>50</v>
      </c>
      <c r="L81" s="293" t="s">
        <v>1812</v>
      </c>
      <c r="M81" s="123">
        <v>75.099999999999994</v>
      </c>
      <c r="N81" s="123"/>
      <c r="O81" s="123"/>
      <c r="P81" s="123" t="s">
        <v>2</v>
      </c>
      <c r="Q81" s="123"/>
      <c r="R81" s="63" t="s">
        <v>966</v>
      </c>
      <c r="S81" s="123"/>
      <c r="T81" s="123"/>
      <c r="U81" s="123"/>
      <c r="V81" s="123" t="s">
        <v>966</v>
      </c>
      <c r="W81" s="123"/>
      <c r="X81" s="123"/>
      <c r="Y81" s="123"/>
      <c r="Z81" s="123"/>
      <c r="AA81" s="123"/>
      <c r="AB81" s="44"/>
      <c r="AC81" s="44"/>
      <c r="AD81" s="44"/>
      <c r="AE81" s="44"/>
    </row>
    <row r="82" spans="1:31" s="2" customFormat="1" ht="15.75" customHeight="1">
      <c r="A82" s="117"/>
      <c r="B82" s="116"/>
      <c r="C82" s="116" t="s">
        <v>52</v>
      </c>
      <c r="D82" s="68"/>
      <c r="E82" s="68"/>
      <c r="F82" s="70"/>
      <c r="G82" s="123"/>
      <c r="H82" s="123"/>
      <c r="I82" s="123"/>
      <c r="J82" s="71"/>
      <c r="K82" s="269"/>
      <c r="L82" s="294"/>
      <c r="M82" s="123">
        <v>75.2</v>
      </c>
      <c r="N82" s="123"/>
      <c r="O82" s="123"/>
      <c r="P82" s="123" t="s">
        <v>2</v>
      </c>
      <c r="Q82" s="123"/>
      <c r="R82" s="70"/>
      <c r="S82" s="123"/>
      <c r="T82" s="123"/>
      <c r="U82" s="123"/>
      <c r="V82" s="123" t="s">
        <v>966</v>
      </c>
      <c r="W82" s="123"/>
      <c r="X82" s="123"/>
      <c r="Y82" s="123"/>
      <c r="Z82" s="123"/>
      <c r="AA82" s="123"/>
      <c r="AB82" s="44"/>
      <c r="AC82" s="44"/>
      <c r="AD82" s="44"/>
      <c r="AE82" s="44"/>
    </row>
    <row r="83" spans="1:31" s="2" customFormat="1" ht="15" customHeight="1">
      <c r="A83" s="117"/>
      <c r="B83" s="116"/>
      <c r="C83" s="116"/>
      <c r="D83" s="54"/>
      <c r="E83" s="54"/>
      <c r="F83" s="63"/>
      <c r="G83" s="123"/>
      <c r="H83" s="123"/>
      <c r="I83" s="123"/>
      <c r="J83" s="56"/>
      <c r="K83" s="273"/>
      <c r="L83" s="116"/>
      <c r="M83" s="123"/>
      <c r="N83" s="123"/>
      <c r="O83" s="123"/>
      <c r="P83" s="123"/>
      <c r="Q83" s="123"/>
      <c r="R83" s="63"/>
      <c r="S83" s="123"/>
      <c r="T83" s="123"/>
      <c r="U83" s="123"/>
      <c r="V83" s="123"/>
      <c r="W83" s="123"/>
      <c r="X83" s="123"/>
      <c r="Y83" s="123"/>
      <c r="Z83" s="123"/>
      <c r="AA83" s="123"/>
      <c r="AB83" s="44"/>
      <c r="AC83" s="44"/>
      <c r="AD83" s="44"/>
      <c r="AE83" s="44"/>
    </row>
    <row r="84" spans="1:31" s="2" customFormat="1">
      <c r="A84" s="117"/>
      <c r="B84" s="116"/>
      <c r="C84" s="116"/>
      <c r="D84" s="68"/>
      <c r="E84" s="68"/>
      <c r="F84" s="70"/>
      <c r="G84" s="123"/>
      <c r="H84" s="123"/>
      <c r="I84" s="123"/>
      <c r="J84" s="71"/>
      <c r="K84" s="273"/>
      <c r="L84" s="116"/>
      <c r="M84" s="123"/>
      <c r="N84" s="123"/>
      <c r="O84" s="123"/>
      <c r="P84" s="123"/>
      <c r="Q84" s="123"/>
      <c r="R84" s="70"/>
      <c r="S84" s="123"/>
      <c r="T84" s="123"/>
      <c r="U84" s="123"/>
      <c r="V84" s="123"/>
      <c r="W84" s="123"/>
      <c r="X84" s="123"/>
      <c r="Y84" s="123"/>
      <c r="Z84" s="123"/>
      <c r="AA84" s="123"/>
      <c r="AB84" s="44"/>
      <c r="AC84" s="44"/>
      <c r="AD84" s="44"/>
      <c r="AE84" s="44"/>
    </row>
    <row r="85" spans="1:31" s="2" customFormat="1">
      <c r="A85" s="117"/>
      <c r="B85" s="116"/>
      <c r="C85" s="116"/>
      <c r="D85" s="68"/>
      <c r="E85" s="68"/>
      <c r="F85" s="70"/>
      <c r="G85" s="123"/>
      <c r="H85" s="123"/>
      <c r="I85" s="123"/>
      <c r="J85" s="71"/>
      <c r="K85" s="273"/>
      <c r="L85" s="116"/>
      <c r="M85" s="123"/>
      <c r="N85" s="123"/>
      <c r="O85" s="123"/>
      <c r="P85" s="123"/>
      <c r="Q85" s="123"/>
      <c r="R85" s="70"/>
      <c r="S85" s="123"/>
      <c r="T85" s="123"/>
      <c r="U85" s="123"/>
      <c r="V85" s="123"/>
      <c r="W85" s="123"/>
      <c r="X85" s="123"/>
      <c r="Y85" s="123"/>
      <c r="Z85" s="123"/>
      <c r="AA85" s="123"/>
      <c r="AB85" s="44"/>
      <c r="AC85" s="44"/>
      <c r="AD85" s="44"/>
      <c r="AE85" s="44"/>
    </row>
    <row r="86" spans="1:31" s="2" customFormat="1">
      <c r="A86" s="117"/>
      <c r="B86" s="116"/>
      <c r="C86" s="116"/>
      <c r="D86" s="68"/>
      <c r="E86" s="68"/>
      <c r="F86" s="70"/>
      <c r="G86" s="123"/>
      <c r="H86" s="123"/>
      <c r="I86" s="123"/>
      <c r="J86" s="71"/>
      <c r="K86" s="273"/>
      <c r="L86" s="116"/>
      <c r="M86" s="123"/>
      <c r="N86" s="123"/>
      <c r="O86" s="123"/>
      <c r="P86" s="123"/>
      <c r="Q86" s="123"/>
      <c r="R86" s="70"/>
      <c r="S86" s="123"/>
      <c r="T86" s="123"/>
      <c r="U86" s="123"/>
      <c r="V86" s="123"/>
      <c r="W86" s="123"/>
      <c r="X86" s="123"/>
      <c r="Y86" s="123"/>
      <c r="Z86" s="123"/>
      <c r="AA86" s="123"/>
      <c r="AB86" s="44"/>
      <c r="AC86" s="44"/>
      <c r="AD86" s="44"/>
      <c r="AE86" s="44"/>
    </row>
    <row r="87" spans="1:31" s="2" customFormat="1">
      <c r="A87" s="117"/>
      <c r="B87" s="116"/>
      <c r="C87" s="116"/>
      <c r="D87" s="68"/>
      <c r="E87" s="68"/>
      <c r="F87" s="70"/>
      <c r="G87" s="123"/>
      <c r="H87" s="123"/>
      <c r="I87" s="123"/>
      <c r="J87" s="71"/>
      <c r="K87" s="273"/>
      <c r="L87" s="116"/>
      <c r="M87" s="123"/>
      <c r="N87" s="123"/>
      <c r="O87" s="123"/>
      <c r="P87" s="123"/>
      <c r="Q87" s="123"/>
      <c r="R87" s="70"/>
      <c r="S87" s="123"/>
      <c r="T87" s="123"/>
      <c r="U87" s="123"/>
      <c r="V87" s="123"/>
      <c r="W87" s="123"/>
      <c r="X87" s="123"/>
      <c r="Y87" s="123"/>
      <c r="Z87" s="123"/>
      <c r="AA87" s="123"/>
      <c r="AB87" s="44"/>
      <c r="AC87" s="44"/>
      <c r="AD87" s="44"/>
      <c r="AE87" s="44"/>
    </row>
    <row r="88" spans="1:31" s="2" customFormat="1">
      <c r="A88" s="117"/>
      <c r="B88" s="116"/>
      <c r="C88" s="116"/>
      <c r="D88" s="68"/>
      <c r="E88" s="68"/>
      <c r="F88" s="70"/>
      <c r="G88" s="123"/>
      <c r="H88" s="123"/>
      <c r="I88" s="123"/>
      <c r="J88" s="71"/>
      <c r="K88" s="273"/>
      <c r="L88" s="116"/>
      <c r="M88" s="123"/>
      <c r="N88" s="123"/>
      <c r="O88" s="123"/>
      <c r="P88" s="123"/>
      <c r="Q88" s="123"/>
      <c r="R88" s="70"/>
      <c r="S88" s="123"/>
      <c r="T88" s="123"/>
      <c r="U88" s="123"/>
      <c r="V88" s="123"/>
      <c r="W88" s="123"/>
      <c r="X88" s="123"/>
      <c r="Y88" s="123"/>
      <c r="Z88" s="123"/>
      <c r="AA88" s="123"/>
      <c r="AB88" s="44"/>
      <c r="AC88" s="44"/>
      <c r="AD88" s="44"/>
      <c r="AE88" s="44"/>
    </row>
    <row r="89" spans="1:31" s="2" customFormat="1">
      <c r="A89" s="117"/>
      <c r="B89" s="116"/>
      <c r="C89" s="116"/>
      <c r="D89" s="68"/>
      <c r="E89" s="68"/>
      <c r="F89" s="70"/>
      <c r="G89" s="123"/>
      <c r="H89" s="123"/>
      <c r="I89" s="123"/>
      <c r="J89" s="71"/>
      <c r="K89" s="273"/>
      <c r="L89" s="116"/>
      <c r="M89" s="123"/>
      <c r="N89" s="123"/>
      <c r="O89" s="123"/>
      <c r="P89" s="123"/>
      <c r="Q89" s="123"/>
      <c r="R89" s="70"/>
      <c r="S89" s="123"/>
      <c r="T89" s="123"/>
      <c r="U89" s="123"/>
      <c r="V89" s="123"/>
      <c r="W89" s="123"/>
      <c r="X89" s="123"/>
      <c r="Y89" s="123"/>
      <c r="Z89" s="123"/>
      <c r="AA89" s="123"/>
      <c r="AB89" s="44"/>
      <c r="AC89" s="44"/>
      <c r="AD89" s="44"/>
      <c r="AE89" s="44"/>
    </row>
    <row r="90" spans="1:31" s="2" customFormat="1">
      <c r="A90" s="117"/>
      <c r="B90" s="116"/>
      <c r="C90" s="116"/>
      <c r="D90" s="68"/>
      <c r="E90" s="68"/>
      <c r="F90" s="70"/>
      <c r="G90" s="123"/>
      <c r="H90" s="123"/>
      <c r="I90" s="123"/>
      <c r="J90" s="71"/>
      <c r="K90" s="273"/>
      <c r="L90" s="116"/>
      <c r="M90" s="123"/>
      <c r="N90" s="123"/>
      <c r="O90" s="123"/>
      <c r="P90" s="123"/>
      <c r="Q90" s="123"/>
      <c r="R90" s="70"/>
      <c r="S90" s="123"/>
      <c r="T90" s="123"/>
      <c r="U90" s="123"/>
      <c r="V90" s="123"/>
      <c r="W90" s="123"/>
      <c r="X90" s="123"/>
      <c r="Y90" s="123"/>
      <c r="Z90" s="123"/>
      <c r="AA90" s="123"/>
      <c r="AB90" s="44"/>
      <c r="AC90" s="44"/>
      <c r="AD90" s="44"/>
      <c r="AE90" s="44"/>
    </row>
    <row r="91" spans="1:31" s="2" customFormat="1">
      <c r="A91" s="117"/>
      <c r="B91" s="116"/>
      <c r="C91" s="116"/>
      <c r="D91" s="68"/>
      <c r="E91" s="68"/>
      <c r="F91" s="70"/>
      <c r="G91" s="123"/>
      <c r="H91" s="123"/>
      <c r="I91" s="123"/>
      <c r="J91" s="71"/>
      <c r="K91" s="273"/>
      <c r="L91" s="116"/>
      <c r="M91" s="123"/>
      <c r="N91" s="123"/>
      <c r="O91" s="123"/>
      <c r="P91" s="123"/>
      <c r="Q91" s="123"/>
      <c r="R91" s="70"/>
      <c r="S91" s="123"/>
      <c r="T91" s="123"/>
      <c r="U91" s="123"/>
      <c r="V91" s="123"/>
      <c r="W91" s="123"/>
      <c r="X91" s="123"/>
      <c r="Y91" s="123"/>
      <c r="Z91" s="123"/>
      <c r="AA91" s="123"/>
      <c r="AB91" s="44"/>
      <c r="AC91" s="44"/>
      <c r="AD91" s="44"/>
      <c r="AE91" s="44"/>
    </row>
    <row r="92" spans="1:31" s="2" customFormat="1">
      <c r="A92" s="117"/>
      <c r="B92" s="116"/>
      <c r="C92" s="116"/>
      <c r="D92" s="68"/>
      <c r="E92" s="68"/>
      <c r="F92" s="70"/>
      <c r="G92" s="123"/>
      <c r="H92" s="123"/>
      <c r="I92" s="123"/>
      <c r="J92" s="71"/>
      <c r="K92" s="273"/>
      <c r="L92" s="116"/>
      <c r="M92" s="123"/>
      <c r="N92" s="123"/>
      <c r="O92" s="123"/>
      <c r="P92" s="123"/>
      <c r="Q92" s="123"/>
      <c r="R92" s="70"/>
      <c r="S92" s="123"/>
      <c r="T92" s="123"/>
      <c r="U92" s="123"/>
      <c r="V92" s="123"/>
      <c r="W92" s="123"/>
      <c r="X92" s="123"/>
      <c r="Y92" s="123"/>
      <c r="Z92" s="123"/>
      <c r="AA92" s="123"/>
      <c r="AB92" s="44"/>
      <c r="AC92" s="44"/>
      <c r="AD92" s="44"/>
      <c r="AE92" s="44"/>
    </row>
    <row r="93" spans="1:31" s="2" customFormat="1">
      <c r="A93" s="117"/>
      <c r="B93" s="116"/>
      <c r="C93" s="116"/>
      <c r="D93" s="68"/>
      <c r="E93" s="68"/>
      <c r="F93" s="70"/>
      <c r="G93" s="123"/>
      <c r="H93" s="123"/>
      <c r="I93" s="123"/>
      <c r="J93" s="71"/>
      <c r="K93" s="273"/>
      <c r="L93" s="116"/>
      <c r="M93" s="123"/>
      <c r="N93" s="123"/>
      <c r="O93" s="123"/>
      <c r="P93" s="123"/>
      <c r="Q93" s="123"/>
      <c r="R93" s="70"/>
      <c r="S93" s="123"/>
      <c r="T93" s="123"/>
      <c r="U93" s="123"/>
      <c r="V93" s="123"/>
      <c r="W93" s="123"/>
      <c r="X93" s="123"/>
      <c r="Y93" s="123"/>
      <c r="Z93" s="123"/>
      <c r="AA93" s="123"/>
      <c r="AB93" s="44"/>
      <c r="AC93" s="44"/>
      <c r="AD93" s="44"/>
      <c r="AE93" s="44"/>
    </row>
    <row r="94" spans="1:31" s="2" customFormat="1">
      <c r="A94" s="117"/>
      <c r="B94" s="116"/>
      <c r="C94" s="116"/>
      <c r="D94" s="69"/>
      <c r="E94" s="69"/>
      <c r="F94" s="96"/>
      <c r="G94" s="123"/>
      <c r="H94" s="123"/>
      <c r="I94" s="123"/>
      <c r="J94" s="102"/>
      <c r="K94" s="273"/>
      <c r="L94" s="116"/>
      <c r="M94" s="123"/>
      <c r="N94" s="123"/>
      <c r="O94" s="123"/>
      <c r="P94" s="123"/>
      <c r="Q94" s="123"/>
      <c r="R94" s="96"/>
      <c r="S94" s="123"/>
      <c r="T94" s="123"/>
      <c r="U94" s="123"/>
      <c r="V94" s="123"/>
      <c r="W94" s="123"/>
      <c r="X94" s="123"/>
      <c r="Y94" s="123"/>
      <c r="Z94" s="123"/>
      <c r="AA94" s="123"/>
      <c r="AB94" s="44"/>
      <c r="AC94" s="44"/>
      <c r="AD94" s="44"/>
      <c r="AE94" s="44"/>
    </row>
    <row r="95" spans="1:31" s="2" customFormat="1">
      <c r="A95" s="117"/>
      <c r="B95" s="116"/>
      <c r="C95" s="116"/>
      <c r="D95" s="116"/>
      <c r="E95" s="116"/>
      <c r="F95" s="123"/>
      <c r="G95" s="123"/>
      <c r="H95" s="123"/>
      <c r="I95" s="123"/>
      <c r="J95" s="130"/>
      <c r="K95" s="116"/>
      <c r="L95" s="116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44"/>
      <c r="AC95" s="44"/>
      <c r="AD95" s="44"/>
      <c r="AE95" s="44"/>
    </row>
    <row r="96" spans="1:31" s="2" customFormat="1">
      <c r="A96" s="117"/>
      <c r="B96" s="116"/>
      <c r="C96" s="116"/>
      <c r="D96" s="116"/>
      <c r="E96" s="116"/>
      <c r="F96" s="123"/>
      <c r="G96" s="123"/>
      <c r="H96" s="123"/>
      <c r="I96" s="123"/>
      <c r="J96" s="129"/>
      <c r="K96" s="116"/>
      <c r="L96" s="116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44"/>
      <c r="AC96" s="44"/>
      <c r="AD96" s="44"/>
      <c r="AE96" s="44"/>
    </row>
    <row r="97" spans="1:31" s="2" customFormat="1">
      <c r="A97" s="123"/>
      <c r="B97" s="135"/>
      <c r="C97" s="116"/>
      <c r="D97" s="123"/>
      <c r="E97" s="123"/>
      <c r="F97" s="116"/>
      <c r="G97" s="116"/>
      <c r="H97" s="116"/>
      <c r="I97" s="116"/>
      <c r="J97" s="130"/>
      <c r="K97" s="116"/>
      <c r="L97" s="116"/>
      <c r="M97" s="123"/>
      <c r="N97" s="44"/>
      <c r="O97" s="44"/>
      <c r="P97" s="44"/>
      <c r="Q97" s="44"/>
      <c r="R97" s="116"/>
      <c r="S97" s="123"/>
      <c r="T97" s="123"/>
      <c r="U97" s="116"/>
      <c r="V97" s="116"/>
      <c r="W97" s="116"/>
      <c r="X97" s="116"/>
      <c r="Y97" s="116"/>
      <c r="Z97" s="116"/>
      <c r="AA97" s="116"/>
      <c r="AB97" s="44"/>
      <c r="AC97" s="44"/>
      <c r="AD97" s="44"/>
      <c r="AE97" s="44"/>
    </row>
    <row r="98" spans="1:31" s="2" customFormat="1">
      <c r="A98" s="123"/>
      <c r="B98" s="135"/>
      <c r="C98" s="116"/>
      <c r="D98" s="123"/>
      <c r="E98" s="123"/>
      <c r="F98" s="116"/>
      <c r="G98" s="116"/>
      <c r="H98" s="116"/>
      <c r="I98" s="116"/>
      <c r="J98" s="130"/>
      <c r="K98" s="116"/>
      <c r="L98" s="116"/>
      <c r="M98" s="123"/>
      <c r="N98" s="44"/>
      <c r="O98" s="44"/>
      <c r="P98" s="44"/>
      <c r="Q98" s="44"/>
      <c r="R98" s="116"/>
      <c r="S98" s="123"/>
      <c r="T98" s="123"/>
      <c r="U98" s="116"/>
      <c r="V98" s="116"/>
      <c r="W98" s="116"/>
      <c r="X98" s="116"/>
      <c r="Y98" s="116"/>
      <c r="Z98" s="116"/>
      <c r="AA98" s="116"/>
      <c r="AB98" s="44"/>
      <c r="AC98" s="44"/>
      <c r="AD98" s="44"/>
      <c r="AE98" s="44"/>
    </row>
    <row r="99" spans="1:31" s="17" customFormat="1" ht="31.5">
      <c r="A99" s="117">
        <v>11</v>
      </c>
      <c r="B99" s="118" t="s">
        <v>909</v>
      </c>
      <c r="C99" s="118">
        <f>COUNTA(C100:C115)</f>
        <v>1</v>
      </c>
      <c r="D99" s="117">
        <f t="shared" ref="D99:AA99" si="14">COUNTA(D100:D115)</f>
        <v>1</v>
      </c>
      <c r="E99" s="117">
        <f t="shared" si="14"/>
        <v>1</v>
      </c>
      <c r="F99" s="117">
        <f t="shared" si="14"/>
        <v>1</v>
      </c>
      <c r="G99" s="117">
        <f t="shared" si="14"/>
        <v>0</v>
      </c>
      <c r="H99" s="117">
        <f t="shared" si="14"/>
        <v>0</v>
      </c>
      <c r="I99" s="117"/>
      <c r="J99" s="118"/>
      <c r="K99" s="117"/>
      <c r="L99" s="117"/>
      <c r="M99" s="117"/>
      <c r="N99" s="117">
        <f t="shared" si="14"/>
        <v>0</v>
      </c>
      <c r="O99" s="117">
        <f t="shared" si="14"/>
        <v>0</v>
      </c>
      <c r="P99" s="117">
        <f t="shared" si="14"/>
        <v>0</v>
      </c>
      <c r="Q99" s="117">
        <f t="shared" si="14"/>
        <v>1</v>
      </c>
      <c r="R99" s="117">
        <f t="shared" si="14"/>
        <v>1</v>
      </c>
      <c r="S99" s="117">
        <f t="shared" si="14"/>
        <v>0</v>
      </c>
      <c r="T99" s="117">
        <f t="shared" si="14"/>
        <v>0</v>
      </c>
      <c r="U99" s="117">
        <f t="shared" si="14"/>
        <v>0</v>
      </c>
      <c r="V99" s="117">
        <f t="shared" si="14"/>
        <v>0</v>
      </c>
      <c r="W99" s="117">
        <f t="shared" si="14"/>
        <v>0</v>
      </c>
      <c r="X99" s="117">
        <f t="shared" si="14"/>
        <v>0</v>
      </c>
      <c r="Y99" s="117">
        <f t="shared" si="14"/>
        <v>1</v>
      </c>
      <c r="Z99" s="117">
        <f t="shared" si="14"/>
        <v>0</v>
      </c>
      <c r="AA99" s="117">
        <f t="shared" si="14"/>
        <v>0</v>
      </c>
      <c r="AB99" s="117"/>
      <c r="AC99" s="117"/>
      <c r="AD99" s="117"/>
      <c r="AE99" s="117"/>
    </row>
    <row r="100" spans="1:31" s="2" customFormat="1">
      <c r="A100" s="117"/>
      <c r="B100" s="116"/>
      <c r="C100" s="116"/>
      <c r="D100" s="273"/>
      <c r="E100" s="273"/>
      <c r="F100" s="305"/>
      <c r="G100" s="123"/>
      <c r="H100" s="123"/>
      <c r="I100" s="123"/>
      <c r="J100" s="307"/>
      <c r="K100" s="116"/>
      <c r="L100" s="116"/>
      <c r="M100" s="123"/>
      <c r="N100" s="123"/>
      <c r="O100" s="123"/>
      <c r="P100" s="123"/>
      <c r="Q100" s="123"/>
      <c r="R100" s="123"/>
      <c r="S100" s="305"/>
      <c r="T100" s="123"/>
      <c r="U100" s="123"/>
      <c r="V100" s="123"/>
      <c r="W100" s="123"/>
      <c r="X100" s="123"/>
      <c r="Y100" s="123"/>
      <c r="Z100" s="123"/>
      <c r="AA100" s="123"/>
      <c r="AB100" s="44"/>
      <c r="AC100" s="44"/>
      <c r="AD100" s="44"/>
      <c r="AE100" s="44"/>
    </row>
    <row r="101" spans="1:31" s="2" customFormat="1">
      <c r="A101" s="117"/>
      <c r="B101" s="7"/>
      <c r="C101" s="116"/>
      <c r="D101" s="273"/>
      <c r="E101" s="273"/>
      <c r="F101" s="305"/>
      <c r="G101" s="123"/>
      <c r="H101" s="123"/>
      <c r="I101" s="123"/>
      <c r="J101" s="307"/>
      <c r="K101" s="116"/>
      <c r="L101" s="116"/>
      <c r="M101" s="123"/>
      <c r="N101" s="123"/>
      <c r="O101" s="123"/>
      <c r="P101" s="123"/>
      <c r="Q101" s="123"/>
      <c r="R101" s="123"/>
      <c r="S101" s="305"/>
      <c r="T101" s="123"/>
      <c r="U101" s="123"/>
      <c r="V101" s="123"/>
      <c r="W101" s="123"/>
      <c r="X101" s="123"/>
      <c r="Y101" s="123"/>
      <c r="Z101" s="123"/>
      <c r="AA101" s="123"/>
      <c r="AB101" s="44"/>
      <c r="AC101" s="44"/>
      <c r="AD101" s="44"/>
      <c r="AE101" s="44"/>
    </row>
    <row r="102" spans="1:31" s="2" customFormat="1">
      <c r="A102" s="117"/>
      <c r="B102" s="118"/>
      <c r="C102" s="116"/>
      <c r="D102" s="116"/>
      <c r="E102" s="116"/>
      <c r="F102" s="116"/>
      <c r="G102" s="116"/>
      <c r="H102" s="116"/>
      <c r="I102" s="116"/>
      <c r="J102" s="130"/>
      <c r="K102" s="116"/>
      <c r="L102" s="116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44"/>
      <c r="AC102" s="44"/>
      <c r="AD102" s="44"/>
      <c r="AE102" s="44"/>
    </row>
    <row r="103" spans="1:31" s="2" customFormat="1" ht="121.5" customHeight="1">
      <c r="A103" s="117"/>
      <c r="B103" s="116"/>
      <c r="C103" s="116" t="s">
        <v>203</v>
      </c>
      <c r="D103" s="54" t="s">
        <v>204</v>
      </c>
      <c r="E103" s="54" t="s">
        <v>205</v>
      </c>
      <c r="F103" s="54" t="s">
        <v>206</v>
      </c>
      <c r="G103" s="116"/>
      <c r="H103" s="116"/>
      <c r="I103" s="116"/>
      <c r="J103" s="56" t="s">
        <v>207</v>
      </c>
      <c r="K103" s="116" t="s">
        <v>943</v>
      </c>
      <c r="L103" s="95" t="s">
        <v>1812</v>
      </c>
      <c r="M103" s="123">
        <v>74.400000000000006</v>
      </c>
      <c r="N103" s="123"/>
      <c r="O103" s="123"/>
      <c r="P103" s="123"/>
      <c r="Q103" s="123" t="s">
        <v>3</v>
      </c>
      <c r="R103" s="63" t="s">
        <v>966</v>
      </c>
      <c r="S103" s="123"/>
      <c r="T103" s="123"/>
      <c r="U103" s="123"/>
      <c r="V103" s="123"/>
      <c r="W103" s="123"/>
      <c r="X103" s="123"/>
      <c r="Y103" s="123" t="s">
        <v>966</v>
      </c>
      <c r="Z103" s="123"/>
      <c r="AA103" s="123"/>
      <c r="AB103" s="44"/>
      <c r="AC103" s="44"/>
      <c r="AD103" s="44"/>
      <c r="AE103" s="44"/>
    </row>
    <row r="104" spans="1:31" s="2" customFormat="1">
      <c r="A104" s="117"/>
      <c r="B104" s="116"/>
      <c r="C104" s="116"/>
      <c r="D104" s="54"/>
      <c r="E104" s="54"/>
      <c r="F104" s="54"/>
      <c r="G104" s="116"/>
      <c r="H104" s="116"/>
      <c r="I104" s="116"/>
      <c r="J104" s="56"/>
      <c r="K104" s="116"/>
      <c r="L104" s="116"/>
      <c r="M104" s="123"/>
      <c r="N104" s="123"/>
      <c r="O104" s="123"/>
      <c r="P104" s="123"/>
      <c r="Q104" s="123"/>
      <c r="R104" s="6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44"/>
      <c r="AC104" s="44"/>
      <c r="AD104" s="44"/>
      <c r="AE104" s="44"/>
    </row>
    <row r="105" spans="1:31" s="2" customFormat="1">
      <c r="A105" s="117"/>
      <c r="B105" s="116"/>
      <c r="C105" s="116"/>
      <c r="D105" s="68"/>
      <c r="E105" s="68"/>
      <c r="F105" s="68"/>
      <c r="G105" s="116"/>
      <c r="H105" s="116"/>
      <c r="I105" s="116"/>
      <c r="J105" s="71"/>
      <c r="K105" s="116"/>
      <c r="L105" s="116"/>
      <c r="M105" s="123"/>
      <c r="N105" s="123"/>
      <c r="O105" s="123"/>
      <c r="P105" s="123"/>
      <c r="Q105" s="123"/>
      <c r="R105" s="70"/>
      <c r="S105" s="123"/>
      <c r="T105" s="123"/>
      <c r="U105" s="123"/>
      <c r="V105" s="123"/>
      <c r="W105" s="123"/>
      <c r="X105" s="123"/>
      <c r="Y105" s="123"/>
      <c r="Z105" s="123"/>
      <c r="AA105" s="123"/>
      <c r="AB105" s="44"/>
      <c r="AC105" s="44"/>
      <c r="AD105" s="44"/>
      <c r="AE105" s="44"/>
    </row>
    <row r="106" spans="1:31" s="2" customFormat="1">
      <c r="A106" s="117"/>
      <c r="B106" s="116"/>
      <c r="C106" s="116"/>
      <c r="D106" s="68"/>
      <c r="E106" s="68"/>
      <c r="F106" s="68"/>
      <c r="G106" s="116"/>
      <c r="H106" s="116"/>
      <c r="I106" s="116"/>
      <c r="J106" s="71"/>
      <c r="K106" s="273"/>
      <c r="L106" s="116"/>
      <c r="M106" s="123"/>
      <c r="N106" s="123"/>
      <c r="O106" s="123"/>
      <c r="P106" s="123"/>
      <c r="Q106" s="123"/>
      <c r="R106" s="70"/>
      <c r="S106" s="123"/>
      <c r="T106" s="123"/>
      <c r="U106" s="123"/>
      <c r="V106" s="123"/>
      <c r="W106" s="123"/>
      <c r="X106" s="123"/>
      <c r="Y106" s="123"/>
      <c r="Z106" s="123"/>
      <c r="AA106" s="123"/>
      <c r="AB106" s="44"/>
      <c r="AC106" s="44"/>
      <c r="AD106" s="44"/>
      <c r="AE106" s="44"/>
    </row>
    <row r="107" spans="1:31" s="2" customFormat="1">
      <c r="A107" s="117"/>
      <c r="B107" s="116"/>
      <c r="C107" s="116"/>
      <c r="D107" s="69"/>
      <c r="E107" s="69"/>
      <c r="F107" s="69"/>
      <c r="G107" s="116"/>
      <c r="H107" s="116"/>
      <c r="I107" s="116"/>
      <c r="J107" s="102"/>
      <c r="K107" s="273"/>
      <c r="L107" s="116"/>
      <c r="M107" s="123"/>
      <c r="N107" s="123"/>
      <c r="O107" s="123"/>
      <c r="P107" s="123"/>
      <c r="Q107" s="123"/>
      <c r="R107" s="96"/>
      <c r="S107" s="123"/>
      <c r="T107" s="123"/>
      <c r="U107" s="123"/>
      <c r="V107" s="123"/>
      <c r="W107" s="123"/>
      <c r="X107" s="123"/>
      <c r="Y107" s="123"/>
      <c r="Z107" s="123"/>
      <c r="AA107" s="123"/>
      <c r="AB107" s="44"/>
      <c r="AC107" s="44"/>
      <c r="AD107" s="44"/>
      <c r="AE107" s="44"/>
    </row>
    <row r="108" spans="1:31" s="2" customFormat="1">
      <c r="A108" s="123"/>
      <c r="B108" s="116"/>
      <c r="C108" s="116"/>
      <c r="D108" s="273"/>
      <c r="E108" s="273"/>
      <c r="F108" s="305"/>
      <c r="G108" s="123"/>
      <c r="H108" s="123"/>
      <c r="I108" s="123"/>
      <c r="J108" s="307"/>
      <c r="K108" s="273"/>
      <c r="L108" s="116"/>
      <c r="M108" s="123"/>
      <c r="N108" s="123"/>
      <c r="O108" s="123"/>
      <c r="P108" s="123"/>
      <c r="Q108" s="123"/>
      <c r="R108" s="123"/>
      <c r="S108" s="123"/>
      <c r="T108" s="123"/>
      <c r="U108" s="305"/>
      <c r="V108" s="123"/>
      <c r="W108" s="123"/>
      <c r="X108" s="123"/>
      <c r="Y108" s="123"/>
      <c r="Z108" s="123"/>
      <c r="AA108" s="123"/>
      <c r="AB108" s="44"/>
      <c r="AC108" s="44"/>
      <c r="AD108" s="44"/>
      <c r="AE108" s="44"/>
    </row>
    <row r="109" spans="1:31" s="2" customFormat="1">
      <c r="A109" s="123"/>
      <c r="B109" s="116"/>
      <c r="C109" s="116"/>
      <c r="D109" s="273"/>
      <c r="E109" s="273"/>
      <c r="F109" s="305"/>
      <c r="G109" s="123"/>
      <c r="H109" s="123"/>
      <c r="I109" s="123"/>
      <c r="J109" s="307"/>
      <c r="K109" s="273"/>
      <c r="L109" s="116"/>
      <c r="M109" s="123"/>
      <c r="N109" s="123"/>
      <c r="O109" s="123"/>
      <c r="P109" s="123"/>
      <c r="Q109" s="123"/>
      <c r="R109" s="123"/>
      <c r="S109" s="123"/>
      <c r="T109" s="123"/>
      <c r="U109" s="305"/>
      <c r="V109" s="123"/>
      <c r="W109" s="123"/>
      <c r="X109" s="123"/>
      <c r="Y109" s="123"/>
      <c r="Z109" s="123"/>
      <c r="AA109" s="123"/>
      <c r="AB109" s="44"/>
      <c r="AC109" s="44"/>
      <c r="AD109" s="44"/>
      <c r="AE109" s="44"/>
    </row>
    <row r="110" spans="1:31" s="2" customFormat="1">
      <c r="A110" s="117"/>
      <c r="B110" s="116"/>
      <c r="C110" s="116"/>
      <c r="D110" s="273"/>
      <c r="E110" s="273"/>
      <c r="F110" s="305"/>
      <c r="G110" s="123"/>
      <c r="H110" s="123"/>
      <c r="I110" s="123"/>
      <c r="J110" s="306"/>
      <c r="K110" s="116"/>
      <c r="L110" s="116"/>
      <c r="M110" s="123"/>
      <c r="N110" s="123"/>
      <c r="O110" s="123"/>
      <c r="P110" s="123"/>
      <c r="Q110" s="123"/>
      <c r="R110" s="123"/>
      <c r="S110" s="305"/>
      <c r="T110" s="123"/>
      <c r="U110" s="123"/>
      <c r="V110" s="123"/>
      <c r="W110" s="123"/>
      <c r="X110" s="123"/>
      <c r="Y110" s="123"/>
      <c r="Z110" s="123"/>
      <c r="AA110" s="123"/>
      <c r="AB110" s="44"/>
      <c r="AC110" s="44"/>
      <c r="AD110" s="44"/>
      <c r="AE110" s="44"/>
    </row>
    <row r="111" spans="1:31" s="2" customFormat="1">
      <c r="A111" s="117"/>
      <c r="B111" s="116"/>
      <c r="C111" s="116"/>
      <c r="D111" s="273"/>
      <c r="E111" s="273"/>
      <c r="F111" s="305"/>
      <c r="G111" s="123"/>
      <c r="H111" s="123"/>
      <c r="I111" s="123"/>
      <c r="J111" s="306"/>
      <c r="K111" s="273"/>
      <c r="L111" s="116"/>
      <c r="M111" s="123"/>
      <c r="N111" s="123"/>
      <c r="O111" s="123"/>
      <c r="P111" s="123"/>
      <c r="Q111" s="123"/>
      <c r="R111" s="123"/>
      <c r="S111" s="305"/>
      <c r="T111" s="123"/>
      <c r="U111" s="123"/>
      <c r="V111" s="123"/>
      <c r="W111" s="123"/>
      <c r="X111" s="123"/>
      <c r="Y111" s="123"/>
      <c r="Z111" s="123"/>
      <c r="AA111" s="123"/>
      <c r="AB111" s="44"/>
      <c r="AC111" s="44"/>
      <c r="AD111" s="44"/>
      <c r="AE111" s="44"/>
    </row>
    <row r="112" spans="1:31" s="2" customFormat="1">
      <c r="A112" s="117"/>
      <c r="B112" s="116"/>
      <c r="C112" s="116"/>
      <c r="D112" s="273"/>
      <c r="E112" s="273"/>
      <c r="F112" s="305"/>
      <c r="G112" s="123"/>
      <c r="H112" s="123"/>
      <c r="I112" s="123"/>
      <c r="J112" s="306"/>
      <c r="K112" s="273"/>
      <c r="L112" s="116"/>
      <c r="M112" s="123"/>
      <c r="N112" s="123"/>
      <c r="O112" s="123"/>
      <c r="P112" s="123"/>
      <c r="Q112" s="123"/>
      <c r="R112" s="123"/>
      <c r="S112" s="305"/>
      <c r="T112" s="123"/>
      <c r="U112" s="123"/>
      <c r="V112" s="123"/>
      <c r="W112" s="123"/>
      <c r="X112" s="123"/>
      <c r="Y112" s="123"/>
      <c r="Z112" s="123"/>
      <c r="AA112" s="123"/>
      <c r="AB112" s="44"/>
      <c r="AC112" s="44"/>
      <c r="AD112" s="44"/>
      <c r="AE112" s="44"/>
    </row>
    <row r="113" spans="1:31" s="2" customFormat="1">
      <c r="A113" s="117"/>
      <c r="B113" s="116"/>
      <c r="C113" s="116"/>
      <c r="D113" s="116"/>
      <c r="E113" s="116"/>
      <c r="F113" s="123"/>
      <c r="G113" s="123"/>
      <c r="H113" s="123"/>
      <c r="I113" s="123"/>
      <c r="J113" s="129"/>
      <c r="K113" s="116"/>
      <c r="L113" s="116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44"/>
      <c r="AC113" s="44"/>
      <c r="AD113" s="44"/>
      <c r="AE113" s="44"/>
    </row>
    <row r="114" spans="1:31" s="2" customFormat="1">
      <c r="A114" s="123"/>
      <c r="B114" s="135"/>
      <c r="C114" s="116"/>
      <c r="D114" s="123"/>
      <c r="E114" s="123"/>
      <c r="F114" s="116"/>
      <c r="G114" s="116"/>
      <c r="H114" s="116"/>
      <c r="I114" s="116"/>
      <c r="J114" s="130"/>
      <c r="K114" s="116"/>
      <c r="L114" s="116"/>
      <c r="M114" s="123"/>
      <c r="N114" s="44"/>
      <c r="O114" s="44"/>
      <c r="P114" s="44"/>
      <c r="Q114" s="44"/>
      <c r="R114" s="116"/>
      <c r="S114" s="123"/>
      <c r="T114" s="123"/>
      <c r="U114" s="116"/>
      <c r="V114" s="116"/>
      <c r="W114" s="116"/>
      <c r="X114" s="116"/>
      <c r="Y114" s="116"/>
      <c r="Z114" s="116"/>
      <c r="AA114" s="116"/>
      <c r="AB114" s="44"/>
      <c r="AC114" s="44"/>
      <c r="AD114" s="44"/>
      <c r="AE114" s="44"/>
    </row>
    <row r="115" spans="1:31" s="2" customFormat="1">
      <c r="A115" s="123"/>
      <c r="B115" s="135"/>
      <c r="C115" s="116"/>
      <c r="D115" s="123"/>
      <c r="E115" s="123"/>
      <c r="F115" s="116"/>
      <c r="G115" s="116"/>
      <c r="H115" s="116"/>
      <c r="I115" s="116"/>
      <c r="J115" s="130"/>
      <c r="K115" s="116"/>
      <c r="L115" s="116"/>
      <c r="M115" s="123"/>
      <c r="N115" s="44"/>
      <c r="O115" s="44"/>
      <c r="P115" s="44"/>
      <c r="Q115" s="44"/>
      <c r="R115" s="116"/>
      <c r="S115" s="123"/>
      <c r="T115" s="123"/>
      <c r="U115" s="116"/>
      <c r="V115" s="116"/>
      <c r="W115" s="116"/>
      <c r="X115" s="116"/>
      <c r="Y115" s="116"/>
      <c r="Z115" s="116"/>
      <c r="AA115" s="116"/>
      <c r="AB115" s="44"/>
      <c r="AC115" s="44"/>
      <c r="AD115" s="44"/>
      <c r="AE115" s="44"/>
    </row>
    <row r="116" spans="1:31" s="17" customFormat="1" ht="31.5">
      <c r="A116" s="117">
        <v>12</v>
      </c>
      <c r="B116" s="118" t="s">
        <v>910</v>
      </c>
      <c r="C116" s="118">
        <f>COUNTA(C117:C122)</f>
        <v>0</v>
      </c>
      <c r="D116" s="117">
        <f t="shared" ref="D116:AA116" si="15">COUNTA(D117:D122)</f>
        <v>0</v>
      </c>
      <c r="E116" s="117">
        <f t="shared" si="15"/>
        <v>0</v>
      </c>
      <c r="F116" s="117">
        <f t="shared" si="15"/>
        <v>0</v>
      </c>
      <c r="G116" s="117">
        <f t="shared" si="15"/>
        <v>0</v>
      </c>
      <c r="H116" s="117">
        <f t="shared" si="15"/>
        <v>0</v>
      </c>
      <c r="I116" s="117">
        <f t="shared" si="15"/>
        <v>0</v>
      </c>
      <c r="J116" s="118"/>
      <c r="K116" s="117"/>
      <c r="L116" s="117"/>
      <c r="M116" s="117"/>
      <c r="N116" s="117">
        <f t="shared" si="15"/>
        <v>0</v>
      </c>
      <c r="O116" s="117">
        <f t="shared" si="15"/>
        <v>0</v>
      </c>
      <c r="P116" s="117">
        <f t="shared" si="15"/>
        <v>0</v>
      </c>
      <c r="Q116" s="117">
        <f t="shared" si="15"/>
        <v>0</v>
      </c>
      <c r="R116" s="117">
        <f t="shared" si="15"/>
        <v>0</v>
      </c>
      <c r="S116" s="117">
        <f t="shared" si="15"/>
        <v>0</v>
      </c>
      <c r="T116" s="117">
        <f t="shared" si="15"/>
        <v>0</v>
      </c>
      <c r="U116" s="117">
        <f t="shared" si="15"/>
        <v>0</v>
      </c>
      <c r="V116" s="117">
        <f t="shared" si="15"/>
        <v>0</v>
      </c>
      <c r="W116" s="117">
        <f t="shared" si="15"/>
        <v>0</v>
      </c>
      <c r="X116" s="117">
        <f t="shared" si="15"/>
        <v>0</v>
      </c>
      <c r="Y116" s="117">
        <f t="shared" si="15"/>
        <v>0</v>
      </c>
      <c r="Z116" s="117">
        <f t="shared" si="15"/>
        <v>0</v>
      </c>
      <c r="AA116" s="117">
        <f t="shared" si="15"/>
        <v>0</v>
      </c>
      <c r="AB116" s="117"/>
      <c r="AC116" s="117"/>
      <c r="AD116" s="117"/>
      <c r="AE116" s="117"/>
    </row>
    <row r="117" spans="1:31" s="2" customFormat="1">
      <c r="A117" s="117"/>
      <c r="B117" s="116"/>
      <c r="C117" s="116"/>
      <c r="D117" s="116"/>
      <c r="E117" s="116"/>
      <c r="F117" s="123"/>
      <c r="G117" s="123"/>
      <c r="H117" s="123"/>
      <c r="I117" s="123"/>
      <c r="J117" s="129"/>
      <c r="K117" s="116"/>
      <c r="L117" s="116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44"/>
      <c r="AC117" s="44"/>
      <c r="AD117" s="44"/>
      <c r="AE117" s="44"/>
    </row>
    <row r="118" spans="1:31" s="2" customFormat="1">
      <c r="A118" s="117"/>
      <c r="B118" s="116"/>
      <c r="C118" s="116"/>
      <c r="D118" s="273"/>
      <c r="E118" s="273"/>
      <c r="F118" s="305"/>
      <c r="G118" s="123"/>
      <c r="H118" s="123"/>
      <c r="I118" s="123"/>
      <c r="J118" s="306"/>
      <c r="K118" s="273"/>
      <c r="L118" s="116"/>
      <c r="M118" s="123"/>
      <c r="N118" s="123"/>
      <c r="O118" s="123"/>
      <c r="P118" s="123"/>
      <c r="Q118" s="123"/>
      <c r="R118" s="305"/>
      <c r="S118" s="123"/>
      <c r="T118" s="123"/>
      <c r="U118" s="123"/>
      <c r="V118" s="123"/>
      <c r="W118" s="123"/>
      <c r="X118" s="123"/>
      <c r="Y118" s="123"/>
      <c r="Z118" s="123"/>
      <c r="AA118" s="123"/>
      <c r="AB118" s="44"/>
      <c r="AC118" s="44"/>
      <c r="AD118" s="44"/>
      <c r="AE118" s="44"/>
    </row>
    <row r="119" spans="1:31" s="2" customFormat="1">
      <c r="A119" s="117"/>
      <c r="B119" s="116"/>
      <c r="C119" s="116"/>
      <c r="D119" s="273"/>
      <c r="E119" s="273"/>
      <c r="F119" s="305"/>
      <c r="G119" s="123"/>
      <c r="H119" s="123"/>
      <c r="I119" s="123"/>
      <c r="J119" s="306"/>
      <c r="K119" s="273"/>
      <c r="L119" s="116"/>
      <c r="M119" s="123"/>
      <c r="N119" s="123"/>
      <c r="O119" s="123"/>
      <c r="P119" s="123"/>
      <c r="Q119" s="123"/>
      <c r="R119" s="305"/>
      <c r="S119" s="123"/>
      <c r="T119" s="123"/>
      <c r="U119" s="123"/>
      <c r="V119" s="123"/>
      <c r="W119" s="123"/>
      <c r="X119" s="123"/>
      <c r="Y119" s="123"/>
      <c r="Z119" s="123"/>
      <c r="AA119" s="123"/>
      <c r="AB119" s="44"/>
      <c r="AC119" s="44"/>
      <c r="AD119" s="44"/>
      <c r="AE119" s="44"/>
    </row>
    <row r="120" spans="1:31" s="2" customFormat="1">
      <c r="A120" s="117"/>
      <c r="B120" s="116"/>
      <c r="C120" s="116"/>
      <c r="D120" s="273"/>
      <c r="E120" s="273"/>
      <c r="F120" s="305"/>
      <c r="G120" s="123"/>
      <c r="H120" s="123"/>
      <c r="I120" s="123"/>
      <c r="J120" s="306"/>
      <c r="K120" s="273"/>
      <c r="L120" s="116"/>
      <c r="M120" s="123"/>
      <c r="N120" s="123"/>
      <c r="O120" s="123"/>
      <c r="P120" s="123"/>
      <c r="Q120" s="123"/>
      <c r="R120" s="305"/>
      <c r="S120" s="123"/>
      <c r="T120" s="123"/>
      <c r="U120" s="123"/>
      <c r="V120" s="123"/>
      <c r="W120" s="123"/>
      <c r="X120" s="123"/>
      <c r="Y120" s="123"/>
      <c r="Z120" s="123"/>
      <c r="AA120" s="123"/>
      <c r="AB120" s="44"/>
      <c r="AC120" s="44"/>
      <c r="AD120" s="44"/>
      <c r="AE120" s="44"/>
    </row>
    <row r="121" spans="1:31" s="2" customFormat="1">
      <c r="A121" s="123"/>
      <c r="B121" s="135"/>
      <c r="C121" s="116"/>
      <c r="D121" s="123"/>
      <c r="E121" s="123"/>
      <c r="F121" s="116"/>
      <c r="G121" s="116"/>
      <c r="H121" s="116"/>
      <c r="I121" s="116"/>
      <c r="J121" s="130"/>
      <c r="K121" s="116"/>
      <c r="L121" s="116"/>
      <c r="M121" s="123"/>
      <c r="N121" s="44"/>
      <c r="O121" s="44"/>
      <c r="P121" s="44"/>
      <c r="Q121" s="44"/>
      <c r="R121" s="116"/>
      <c r="S121" s="123"/>
      <c r="T121" s="123"/>
      <c r="U121" s="116"/>
      <c r="V121" s="116"/>
      <c r="W121" s="116"/>
      <c r="X121" s="116"/>
      <c r="Y121" s="116"/>
      <c r="Z121" s="116"/>
      <c r="AA121" s="116"/>
      <c r="AB121" s="44"/>
      <c r="AC121" s="44"/>
      <c r="AD121" s="44"/>
      <c r="AE121" s="44"/>
    </row>
    <row r="122" spans="1:31" s="2" customFormat="1">
      <c r="A122" s="123"/>
      <c r="B122" s="135"/>
      <c r="C122" s="116"/>
      <c r="D122" s="123"/>
      <c r="E122" s="123"/>
      <c r="F122" s="116"/>
      <c r="G122" s="116"/>
      <c r="H122" s="116"/>
      <c r="I122" s="116"/>
      <c r="J122" s="130"/>
      <c r="K122" s="116"/>
      <c r="L122" s="116"/>
      <c r="M122" s="123"/>
      <c r="N122" s="44"/>
      <c r="O122" s="44"/>
      <c r="P122" s="44"/>
      <c r="Q122" s="44"/>
      <c r="R122" s="116"/>
      <c r="S122" s="123"/>
      <c r="T122" s="123"/>
      <c r="U122" s="116"/>
      <c r="V122" s="116"/>
      <c r="W122" s="116"/>
      <c r="X122" s="116"/>
      <c r="Y122" s="116"/>
      <c r="Z122" s="116"/>
      <c r="AA122" s="116"/>
      <c r="AB122" s="44"/>
      <c r="AC122" s="44"/>
      <c r="AD122" s="44"/>
      <c r="AE122" s="44"/>
    </row>
    <row r="123" spans="1:31" s="17" customFormat="1" ht="81" customHeight="1">
      <c r="A123" s="117">
        <v>13</v>
      </c>
      <c r="B123" s="118" t="s">
        <v>911</v>
      </c>
      <c r="C123" s="118">
        <f>COUNTA(C124:C134)</f>
        <v>0</v>
      </c>
      <c r="D123" s="117">
        <f t="shared" ref="D123:AA123" si="16">COUNTA(D124:D134)</f>
        <v>0</v>
      </c>
      <c r="E123" s="117">
        <f t="shared" si="16"/>
        <v>0</v>
      </c>
      <c r="F123" s="117">
        <f t="shared" si="16"/>
        <v>0</v>
      </c>
      <c r="G123" s="117">
        <f t="shared" si="16"/>
        <v>0</v>
      </c>
      <c r="H123" s="117">
        <f t="shared" si="16"/>
        <v>0</v>
      </c>
      <c r="I123" s="117">
        <f t="shared" si="16"/>
        <v>0</v>
      </c>
      <c r="J123" s="118"/>
      <c r="K123" s="117"/>
      <c r="L123" s="117"/>
      <c r="M123" s="117"/>
      <c r="N123" s="117">
        <f t="shared" si="16"/>
        <v>0</v>
      </c>
      <c r="O123" s="117">
        <f t="shared" si="16"/>
        <v>0</v>
      </c>
      <c r="P123" s="117">
        <f t="shared" si="16"/>
        <v>0</v>
      </c>
      <c r="Q123" s="117">
        <f t="shared" si="16"/>
        <v>0</v>
      </c>
      <c r="R123" s="117">
        <f t="shared" si="16"/>
        <v>0</v>
      </c>
      <c r="S123" s="117">
        <f t="shared" si="16"/>
        <v>0</v>
      </c>
      <c r="T123" s="117">
        <f t="shared" si="16"/>
        <v>0</v>
      </c>
      <c r="U123" s="117">
        <f t="shared" si="16"/>
        <v>0</v>
      </c>
      <c r="V123" s="117">
        <f t="shared" si="16"/>
        <v>0</v>
      </c>
      <c r="W123" s="117">
        <f t="shared" si="16"/>
        <v>0</v>
      </c>
      <c r="X123" s="117">
        <f t="shared" si="16"/>
        <v>0</v>
      </c>
      <c r="Y123" s="117">
        <f t="shared" si="16"/>
        <v>0</v>
      </c>
      <c r="Z123" s="117">
        <f t="shared" si="16"/>
        <v>0</v>
      </c>
      <c r="AA123" s="117">
        <f t="shared" si="16"/>
        <v>0</v>
      </c>
      <c r="AB123" s="117"/>
      <c r="AC123" s="117"/>
      <c r="AD123" s="117"/>
      <c r="AE123" s="117"/>
    </row>
    <row r="124" spans="1:31" s="14" customFormat="1">
      <c r="A124" s="117"/>
      <c r="B124" s="116"/>
      <c r="C124" s="116"/>
      <c r="D124" s="273"/>
      <c r="E124" s="273"/>
      <c r="F124" s="305"/>
      <c r="G124" s="123"/>
      <c r="H124" s="123"/>
      <c r="I124" s="123"/>
      <c r="J124" s="307"/>
      <c r="K124" s="116"/>
      <c r="L124" s="116"/>
      <c r="M124" s="123"/>
      <c r="N124" s="123"/>
      <c r="O124" s="123"/>
      <c r="P124" s="123"/>
      <c r="Q124" s="123"/>
      <c r="R124" s="305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</row>
    <row r="125" spans="1:31" s="14" customFormat="1">
      <c r="A125" s="117"/>
      <c r="B125" s="116"/>
      <c r="C125" s="116"/>
      <c r="D125" s="273"/>
      <c r="E125" s="273"/>
      <c r="F125" s="305"/>
      <c r="G125" s="123"/>
      <c r="H125" s="123"/>
      <c r="I125" s="123"/>
      <c r="J125" s="307"/>
      <c r="K125" s="116"/>
      <c r="L125" s="116"/>
      <c r="M125" s="123"/>
      <c r="N125" s="123"/>
      <c r="O125" s="123"/>
      <c r="P125" s="123"/>
      <c r="Q125" s="123"/>
      <c r="R125" s="305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</row>
    <row r="126" spans="1:31" s="14" customFormat="1">
      <c r="A126" s="117"/>
      <c r="B126" s="116"/>
      <c r="C126" s="116"/>
      <c r="D126" s="273"/>
      <c r="E126" s="273"/>
      <c r="F126" s="305"/>
      <c r="G126" s="123"/>
      <c r="H126" s="123"/>
      <c r="I126" s="123"/>
      <c r="J126" s="307"/>
      <c r="K126" s="273"/>
      <c r="L126" s="116"/>
      <c r="M126" s="123"/>
      <c r="N126" s="123"/>
      <c r="O126" s="123"/>
      <c r="P126" s="123"/>
      <c r="Q126" s="123"/>
      <c r="R126" s="305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</row>
    <row r="127" spans="1:31" s="14" customFormat="1">
      <c r="A127" s="117"/>
      <c r="B127" s="116"/>
      <c r="C127" s="116"/>
      <c r="D127" s="273"/>
      <c r="E127" s="273"/>
      <c r="F127" s="305"/>
      <c r="G127" s="123"/>
      <c r="H127" s="123"/>
      <c r="I127" s="123"/>
      <c r="J127" s="307"/>
      <c r="K127" s="273"/>
      <c r="L127" s="116"/>
      <c r="M127" s="123"/>
      <c r="N127" s="123"/>
      <c r="O127" s="123"/>
      <c r="P127" s="123"/>
      <c r="Q127" s="123"/>
      <c r="R127" s="305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</row>
    <row r="128" spans="1:31" s="14" customFormat="1">
      <c r="A128" s="117"/>
      <c r="B128" s="116"/>
      <c r="C128" s="116"/>
      <c r="D128" s="273"/>
      <c r="E128" s="273"/>
      <c r="F128" s="273"/>
      <c r="G128" s="116"/>
      <c r="H128" s="116"/>
      <c r="I128" s="116"/>
      <c r="J128" s="307"/>
      <c r="K128" s="273"/>
      <c r="L128" s="116"/>
      <c r="M128" s="123"/>
      <c r="N128" s="123"/>
      <c r="O128" s="123"/>
      <c r="P128" s="123"/>
      <c r="Q128" s="123"/>
      <c r="R128" s="305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</row>
    <row r="129" spans="1:31" s="14" customFormat="1">
      <c r="A129" s="117"/>
      <c r="B129" s="116"/>
      <c r="C129" s="116"/>
      <c r="D129" s="273"/>
      <c r="E129" s="273"/>
      <c r="F129" s="273"/>
      <c r="G129" s="116"/>
      <c r="H129" s="116"/>
      <c r="I129" s="116"/>
      <c r="J129" s="307"/>
      <c r="K129" s="273"/>
      <c r="L129" s="116"/>
      <c r="M129" s="123"/>
      <c r="N129" s="123"/>
      <c r="O129" s="123"/>
      <c r="P129" s="123"/>
      <c r="Q129" s="123"/>
      <c r="R129" s="305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</row>
    <row r="130" spans="1:31" s="14" customFormat="1">
      <c r="A130" s="117"/>
      <c r="B130" s="116"/>
      <c r="C130" s="116"/>
      <c r="D130" s="273"/>
      <c r="E130" s="273"/>
      <c r="F130" s="273"/>
      <c r="G130" s="116"/>
      <c r="H130" s="116"/>
      <c r="I130" s="116"/>
      <c r="J130" s="307"/>
      <c r="K130" s="273"/>
      <c r="L130" s="116"/>
      <c r="M130" s="123"/>
      <c r="N130" s="123"/>
      <c r="O130" s="123"/>
      <c r="P130" s="123"/>
      <c r="Q130" s="123"/>
      <c r="R130" s="305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123"/>
    </row>
    <row r="131" spans="1:31" s="14" customFormat="1">
      <c r="A131" s="117"/>
      <c r="B131" s="116"/>
      <c r="C131" s="116"/>
      <c r="D131" s="273"/>
      <c r="E131" s="273"/>
      <c r="F131" s="273"/>
      <c r="G131" s="116"/>
      <c r="H131" s="116"/>
      <c r="I131" s="116"/>
      <c r="J131" s="307"/>
      <c r="K131" s="273"/>
      <c r="L131" s="116"/>
      <c r="M131" s="123"/>
      <c r="N131" s="123"/>
      <c r="O131" s="123"/>
      <c r="P131" s="123"/>
      <c r="Q131" s="123"/>
      <c r="R131" s="305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</row>
    <row r="132" spans="1:31" s="14" customFormat="1">
      <c r="A132" s="117"/>
      <c r="B132" s="116"/>
      <c r="C132" s="116"/>
      <c r="D132" s="273"/>
      <c r="E132" s="273"/>
      <c r="F132" s="273"/>
      <c r="G132" s="116"/>
      <c r="H132" s="116"/>
      <c r="I132" s="116"/>
      <c r="J132" s="307"/>
      <c r="K132" s="273"/>
      <c r="L132" s="116"/>
      <c r="M132" s="123"/>
      <c r="N132" s="123"/>
      <c r="O132" s="123"/>
      <c r="P132" s="123"/>
      <c r="Q132" s="123"/>
      <c r="R132" s="305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</row>
    <row r="133" spans="1:31" s="2" customFormat="1">
      <c r="A133" s="123"/>
      <c r="B133" s="135"/>
      <c r="C133" s="116"/>
      <c r="D133" s="123"/>
      <c r="E133" s="123"/>
      <c r="F133" s="116"/>
      <c r="G133" s="116"/>
      <c r="H133" s="116"/>
      <c r="I133" s="116"/>
      <c r="J133" s="130"/>
      <c r="K133" s="116"/>
      <c r="L133" s="116"/>
      <c r="M133" s="123"/>
      <c r="N133" s="44"/>
      <c r="O133" s="44"/>
      <c r="P133" s="44"/>
      <c r="Q133" s="44"/>
      <c r="R133" s="116"/>
      <c r="S133" s="123"/>
      <c r="T133" s="123"/>
      <c r="U133" s="116"/>
      <c r="V133" s="116"/>
      <c r="W133" s="116"/>
      <c r="X133" s="116"/>
      <c r="Y133" s="116"/>
      <c r="Z133" s="116"/>
      <c r="AA133" s="116"/>
      <c r="AB133" s="44"/>
      <c r="AC133" s="44"/>
      <c r="AD133" s="44"/>
      <c r="AE133" s="44"/>
    </row>
    <row r="134" spans="1:31" s="2" customFormat="1">
      <c r="A134" s="123"/>
      <c r="B134" s="135"/>
      <c r="C134" s="116"/>
      <c r="D134" s="123"/>
      <c r="E134" s="123"/>
      <c r="F134" s="116"/>
      <c r="G134" s="116"/>
      <c r="H134" s="116"/>
      <c r="I134" s="116"/>
      <c r="J134" s="130"/>
      <c r="K134" s="116"/>
      <c r="L134" s="116"/>
      <c r="M134" s="123"/>
      <c r="N134" s="44"/>
      <c r="O134" s="44"/>
      <c r="P134" s="44"/>
      <c r="Q134" s="44"/>
      <c r="R134" s="116"/>
      <c r="S134" s="123"/>
      <c r="T134" s="123"/>
      <c r="U134" s="116"/>
      <c r="V134" s="116"/>
      <c r="W134" s="116"/>
      <c r="X134" s="116"/>
      <c r="Y134" s="116"/>
      <c r="Z134" s="116"/>
      <c r="AA134" s="116"/>
      <c r="AB134" s="44"/>
      <c r="AC134" s="44"/>
      <c r="AD134" s="44"/>
      <c r="AE134" s="44"/>
    </row>
    <row r="135" spans="1:31" s="17" customFormat="1" ht="50.25" customHeight="1">
      <c r="A135" s="117">
        <v>14</v>
      </c>
      <c r="B135" s="118" t="s">
        <v>912</v>
      </c>
      <c r="C135" s="118">
        <f>COUNTA(C136:C154)</f>
        <v>0</v>
      </c>
      <c r="D135" s="117">
        <f t="shared" ref="D135:AA135" si="17">COUNTA(D136:D154)</f>
        <v>0</v>
      </c>
      <c r="E135" s="117">
        <f t="shared" si="17"/>
        <v>0</v>
      </c>
      <c r="F135" s="117">
        <f t="shared" si="17"/>
        <v>0</v>
      </c>
      <c r="G135" s="117">
        <f t="shared" si="17"/>
        <v>0</v>
      </c>
      <c r="H135" s="117">
        <f t="shared" si="17"/>
        <v>0</v>
      </c>
      <c r="I135" s="117">
        <f t="shared" si="17"/>
        <v>0</v>
      </c>
      <c r="J135" s="118"/>
      <c r="K135" s="117"/>
      <c r="L135" s="117"/>
      <c r="M135" s="117"/>
      <c r="N135" s="117">
        <f t="shared" si="17"/>
        <v>0</v>
      </c>
      <c r="O135" s="117">
        <f t="shared" si="17"/>
        <v>0</v>
      </c>
      <c r="P135" s="117">
        <f t="shared" si="17"/>
        <v>0</v>
      </c>
      <c r="Q135" s="117">
        <f t="shared" si="17"/>
        <v>0</v>
      </c>
      <c r="R135" s="117">
        <f t="shared" si="17"/>
        <v>0</v>
      </c>
      <c r="S135" s="117">
        <f t="shared" si="17"/>
        <v>0</v>
      </c>
      <c r="T135" s="117">
        <f t="shared" si="17"/>
        <v>0</v>
      </c>
      <c r="U135" s="117">
        <f t="shared" si="17"/>
        <v>0</v>
      </c>
      <c r="V135" s="117">
        <f t="shared" si="17"/>
        <v>0</v>
      </c>
      <c r="W135" s="117">
        <f t="shared" si="17"/>
        <v>0</v>
      </c>
      <c r="X135" s="117">
        <f t="shared" si="17"/>
        <v>0</v>
      </c>
      <c r="Y135" s="117">
        <f t="shared" si="17"/>
        <v>0</v>
      </c>
      <c r="Z135" s="117">
        <f t="shared" si="17"/>
        <v>0</v>
      </c>
      <c r="AA135" s="117">
        <f t="shared" si="17"/>
        <v>0</v>
      </c>
      <c r="AB135" s="117"/>
      <c r="AC135" s="117"/>
      <c r="AD135" s="117"/>
      <c r="AE135" s="117"/>
    </row>
    <row r="136" spans="1:31" s="2" customFormat="1">
      <c r="A136" s="117"/>
      <c r="B136" s="116"/>
      <c r="C136" s="116"/>
      <c r="D136" s="273"/>
      <c r="E136" s="273"/>
      <c r="F136" s="305"/>
      <c r="G136" s="123"/>
      <c r="H136" s="123"/>
      <c r="I136" s="123"/>
      <c r="J136" s="306"/>
      <c r="K136" s="116"/>
      <c r="L136" s="116"/>
      <c r="M136" s="123"/>
      <c r="N136" s="123"/>
      <c r="O136" s="123"/>
      <c r="P136" s="123"/>
      <c r="Q136" s="123"/>
      <c r="R136" s="123"/>
      <c r="S136" s="123"/>
      <c r="T136" s="123"/>
      <c r="U136" s="305"/>
      <c r="V136" s="123"/>
      <c r="W136" s="123"/>
      <c r="X136" s="123"/>
      <c r="Y136" s="123"/>
      <c r="Z136" s="123"/>
      <c r="AA136" s="123"/>
      <c r="AB136" s="44"/>
      <c r="AC136" s="44"/>
      <c r="AD136" s="44"/>
      <c r="AE136" s="44"/>
    </row>
    <row r="137" spans="1:31" s="2" customFormat="1">
      <c r="A137" s="117"/>
      <c r="B137" s="116"/>
      <c r="C137" s="116"/>
      <c r="D137" s="273"/>
      <c r="E137" s="273"/>
      <c r="F137" s="305"/>
      <c r="G137" s="123"/>
      <c r="H137" s="123"/>
      <c r="I137" s="123"/>
      <c r="J137" s="306"/>
      <c r="K137" s="116"/>
      <c r="L137" s="116"/>
      <c r="M137" s="123"/>
      <c r="N137" s="123"/>
      <c r="O137" s="123"/>
      <c r="P137" s="123"/>
      <c r="Q137" s="123"/>
      <c r="R137" s="123"/>
      <c r="S137" s="123"/>
      <c r="T137" s="123"/>
      <c r="U137" s="305"/>
      <c r="V137" s="123"/>
      <c r="W137" s="123"/>
      <c r="X137" s="123"/>
      <c r="Y137" s="123"/>
      <c r="Z137" s="123"/>
      <c r="AA137" s="123"/>
      <c r="AB137" s="44"/>
      <c r="AC137" s="44"/>
      <c r="AD137" s="44"/>
      <c r="AE137" s="44"/>
    </row>
    <row r="138" spans="1:31" s="2" customFormat="1">
      <c r="A138" s="117"/>
      <c r="B138" s="116"/>
      <c r="C138" s="116"/>
      <c r="D138" s="273"/>
      <c r="E138" s="273"/>
      <c r="F138" s="305"/>
      <c r="G138" s="123"/>
      <c r="H138" s="123"/>
      <c r="I138" s="123"/>
      <c r="J138" s="306"/>
      <c r="K138" s="116"/>
      <c r="L138" s="116"/>
      <c r="M138" s="123"/>
      <c r="N138" s="123"/>
      <c r="O138" s="123"/>
      <c r="P138" s="123"/>
      <c r="Q138" s="123"/>
      <c r="R138" s="123"/>
      <c r="S138" s="123"/>
      <c r="T138" s="123"/>
      <c r="U138" s="305"/>
      <c r="V138" s="123"/>
      <c r="W138" s="123"/>
      <c r="X138" s="123"/>
      <c r="Y138" s="123"/>
      <c r="Z138" s="123"/>
      <c r="AA138" s="123"/>
      <c r="AB138" s="44"/>
      <c r="AC138" s="44"/>
      <c r="AD138" s="44"/>
      <c r="AE138" s="44"/>
    </row>
    <row r="139" spans="1:31" s="2" customFormat="1">
      <c r="A139" s="117"/>
      <c r="B139" s="116"/>
      <c r="C139" s="116"/>
      <c r="D139" s="273"/>
      <c r="E139" s="273"/>
      <c r="F139" s="305"/>
      <c r="G139" s="123"/>
      <c r="H139" s="123"/>
      <c r="I139" s="123"/>
      <c r="J139" s="306"/>
      <c r="K139" s="116"/>
      <c r="L139" s="116"/>
      <c r="M139" s="123"/>
      <c r="N139" s="123"/>
      <c r="O139" s="123"/>
      <c r="P139" s="123"/>
      <c r="Q139" s="123"/>
      <c r="R139" s="123"/>
      <c r="S139" s="123"/>
      <c r="T139" s="123"/>
      <c r="U139" s="305"/>
      <c r="V139" s="123"/>
      <c r="W139" s="123"/>
      <c r="X139" s="123"/>
      <c r="Y139" s="123"/>
      <c r="Z139" s="123"/>
      <c r="AA139" s="123"/>
      <c r="AB139" s="44"/>
      <c r="AC139" s="44"/>
      <c r="AD139" s="44"/>
      <c r="AE139" s="44"/>
    </row>
    <row r="140" spans="1:31" s="2" customFormat="1">
      <c r="A140" s="117"/>
      <c r="B140" s="116"/>
      <c r="C140" s="116"/>
      <c r="D140" s="273"/>
      <c r="E140" s="273"/>
      <c r="F140" s="305"/>
      <c r="G140" s="123"/>
      <c r="H140" s="123"/>
      <c r="I140" s="123"/>
      <c r="J140" s="306"/>
      <c r="K140" s="116"/>
      <c r="L140" s="116"/>
      <c r="M140" s="123"/>
      <c r="N140" s="123"/>
      <c r="O140" s="123"/>
      <c r="P140" s="123"/>
      <c r="Q140" s="123"/>
      <c r="R140" s="123"/>
      <c r="S140" s="123"/>
      <c r="T140" s="123"/>
      <c r="U140" s="305"/>
      <c r="V140" s="123"/>
      <c r="W140" s="123"/>
      <c r="X140" s="123"/>
      <c r="Y140" s="123"/>
      <c r="Z140" s="123"/>
      <c r="AA140" s="123"/>
      <c r="AB140" s="44"/>
      <c r="AC140" s="44"/>
      <c r="AD140" s="44"/>
      <c r="AE140" s="44"/>
    </row>
    <row r="141" spans="1:31" s="2" customFormat="1">
      <c r="A141" s="117"/>
      <c r="B141" s="116"/>
      <c r="C141" s="116"/>
      <c r="D141" s="273"/>
      <c r="E141" s="273"/>
      <c r="F141" s="305"/>
      <c r="G141" s="123"/>
      <c r="H141" s="123"/>
      <c r="I141" s="123"/>
      <c r="J141" s="307"/>
      <c r="K141" s="273"/>
      <c r="L141" s="116"/>
      <c r="M141" s="123"/>
      <c r="N141" s="123"/>
      <c r="O141" s="123"/>
      <c r="P141" s="123"/>
      <c r="Q141" s="44"/>
      <c r="R141" s="305"/>
      <c r="S141" s="123"/>
      <c r="T141" s="123"/>
      <c r="U141" s="123"/>
      <c r="V141" s="123"/>
      <c r="W141" s="123"/>
      <c r="X141" s="123"/>
      <c r="Y141" s="123"/>
      <c r="Z141" s="123"/>
      <c r="AA141" s="123"/>
      <c r="AB141" s="44"/>
      <c r="AC141" s="44"/>
      <c r="AD141" s="44"/>
      <c r="AE141" s="44"/>
    </row>
    <row r="142" spans="1:31" s="2" customFormat="1">
      <c r="A142" s="117"/>
      <c r="B142" s="116"/>
      <c r="C142" s="116"/>
      <c r="D142" s="273"/>
      <c r="E142" s="273"/>
      <c r="F142" s="305"/>
      <c r="G142" s="123"/>
      <c r="H142" s="123"/>
      <c r="I142" s="123"/>
      <c r="J142" s="307"/>
      <c r="K142" s="273"/>
      <c r="L142" s="116"/>
      <c r="M142" s="123"/>
      <c r="N142" s="123"/>
      <c r="O142" s="123"/>
      <c r="P142" s="123"/>
      <c r="Q142" s="44"/>
      <c r="R142" s="305"/>
      <c r="S142" s="123"/>
      <c r="T142" s="123"/>
      <c r="U142" s="123"/>
      <c r="V142" s="123"/>
      <c r="W142" s="123"/>
      <c r="X142" s="123"/>
      <c r="Y142" s="123"/>
      <c r="Z142" s="123"/>
      <c r="AA142" s="123"/>
      <c r="AB142" s="44"/>
      <c r="AC142" s="44"/>
      <c r="AD142" s="44"/>
      <c r="AE142" s="44"/>
    </row>
    <row r="143" spans="1:31" s="2" customFormat="1">
      <c r="A143" s="117"/>
      <c r="B143" s="116"/>
      <c r="C143" s="116"/>
      <c r="D143" s="273"/>
      <c r="E143" s="273"/>
      <c r="F143" s="305"/>
      <c r="G143" s="123"/>
      <c r="H143" s="123"/>
      <c r="I143" s="123"/>
      <c r="J143" s="307"/>
      <c r="K143" s="273"/>
      <c r="L143" s="116"/>
      <c r="M143" s="123"/>
      <c r="N143" s="123"/>
      <c r="O143" s="123"/>
      <c r="P143" s="123"/>
      <c r="Q143" s="44"/>
      <c r="R143" s="305"/>
      <c r="S143" s="123"/>
      <c r="T143" s="123"/>
      <c r="U143" s="123"/>
      <c r="V143" s="123"/>
      <c r="W143" s="123"/>
      <c r="X143" s="123"/>
      <c r="Y143" s="123"/>
      <c r="Z143" s="123"/>
      <c r="AA143" s="123"/>
      <c r="AB143" s="44"/>
      <c r="AC143" s="44"/>
      <c r="AD143" s="44"/>
      <c r="AE143" s="44"/>
    </row>
    <row r="144" spans="1:31" s="2" customFormat="1">
      <c r="A144" s="117"/>
      <c r="B144" s="116"/>
      <c r="C144" s="116"/>
      <c r="D144" s="273"/>
      <c r="E144" s="273"/>
      <c r="F144" s="305"/>
      <c r="G144" s="123"/>
      <c r="H144" s="123"/>
      <c r="I144" s="123"/>
      <c r="J144" s="307"/>
      <c r="K144" s="273"/>
      <c r="L144" s="116"/>
      <c r="M144" s="123"/>
      <c r="N144" s="123"/>
      <c r="O144" s="123"/>
      <c r="P144" s="123"/>
      <c r="Q144" s="123"/>
      <c r="R144" s="305"/>
      <c r="S144" s="123"/>
      <c r="T144" s="123"/>
      <c r="U144" s="123"/>
      <c r="V144" s="123"/>
      <c r="W144" s="123"/>
      <c r="X144" s="123"/>
      <c r="Y144" s="123"/>
      <c r="Z144" s="123"/>
      <c r="AA144" s="123"/>
      <c r="AB144" s="44"/>
      <c r="AC144" s="44"/>
      <c r="AD144" s="44"/>
      <c r="AE144" s="44"/>
    </row>
    <row r="145" spans="1:31" s="2" customFormat="1">
      <c r="A145" s="117"/>
      <c r="B145" s="116"/>
      <c r="C145" s="116"/>
      <c r="D145" s="273"/>
      <c r="E145" s="273"/>
      <c r="F145" s="305"/>
      <c r="G145" s="123"/>
      <c r="H145" s="123"/>
      <c r="I145" s="123"/>
      <c r="J145" s="307"/>
      <c r="K145" s="273"/>
      <c r="L145" s="116"/>
      <c r="M145" s="123"/>
      <c r="N145" s="123"/>
      <c r="O145" s="123"/>
      <c r="P145" s="123"/>
      <c r="Q145" s="123"/>
      <c r="R145" s="305"/>
      <c r="S145" s="123"/>
      <c r="T145" s="123"/>
      <c r="U145" s="123"/>
      <c r="V145" s="123"/>
      <c r="W145" s="123"/>
      <c r="X145" s="123"/>
      <c r="Y145" s="123"/>
      <c r="Z145" s="123"/>
      <c r="AA145" s="123"/>
      <c r="AB145" s="44"/>
      <c r="AC145" s="44"/>
      <c r="AD145" s="44"/>
      <c r="AE145" s="44"/>
    </row>
    <row r="146" spans="1:31" s="2" customFormat="1">
      <c r="A146" s="117"/>
      <c r="B146" s="116"/>
      <c r="C146" s="116"/>
      <c r="D146" s="273"/>
      <c r="E146" s="273"/>
      <c r="F146" s="305"/>
      <c r="G146" s="123"/>
      <c r="H146" s="123"/>
      <c r="I146" s="123"/>
      <c r="J146" s="306"/>
      <c r="K146" s="116"/>
      <c r="L146" s="116"/>
      <c r="M146" s="123"/>
      <c r="N146" s="123"/>
      <c r="O146" s="123"/>
      <c r="P146" s="123"/>
      <c r="Q146" s="123"/>
      <c r="R146" s="305"/>
      <c r="S146" s="123"/>
      <c r="T146" s="123"/>
      <c r="U146" s="123"/>
      <c r="V146" s="123"/>
      <c r="W146" s="123"/>
      <c r="X146" s="123"/>
      <c r="Y146" s="123"/>
      <c r="Z146" s="123"/>
      <c r="AA146" s="123"/>
      <c r="AB146" s="44"/>
      <c r="AC146" s="44"/>
      <c r="AD146" s="44"/>
      <c r="AE146" s="44"/>
    </row>
    <row r="147" spans="1:31" s="2" customFormat="1">
      <c r="A147" s="117"/>
      <c r="B147" s="116"/>
      <c r="C147" s="116"/>
      <c r="D147" s="273"/>
      <c r="E147" s="273"/>
      <c r="F147" s="305"/>
      <c r="G147" s="123"/>
      <c r="H147" s="123"/>
      <c r="I147" s="123"/>
      <c r="J147" s="306"/>
      <c r="K147" s="116"/>
      <c r="L147" s="116"/>
      <c r="M147" s="123"/>
      <c r="N147" s="123"/>
      <c r="O147" s="123"/>
      <c r="P147" s="123"/>
      <c r="Q147" s="123"/>
      <c r="R147" s="305"/>
      <c r="S147" s="123"/>
      <c r="T147" s="123"/>
      <c r="U147" s="123"/>
      <c r="V147" s="123"/>
      <c r="W147" s="123"/>
      <c r="X147" s="123"/>
      <c r="Y147" s="123"/>
      <c r="Z147" s="123"/>
      <c r="AA147" s="123"/>
      <c r="AB147" s="44"/>
      <c r="AC147" s="44"/>
      <c r="AD147" s="44"/>
      <c r="AE147" s="44"/>
    </row>
    <row r="148" spans="1:31" s="2" customFormat="1">
      <c r="A148" s="117"/>
      <c r="B148" s="116"/>
      <c r="C148" s="116"/>
      <c r="D148" s="273"/>
      <c r="E148" s="273"/>
      <c r="F148" s="305"/>
      <c r="G148" s="123"/>
      <c r="H148" s="123"/>
      <c r="I148" s="123"/>
      <c r="J148" s="306"/>
      <c r="K148" s="116"/>
      <c r="L148" s="116"/>
      <c r="M148" s="123"/>
      <c r="N148" s="123"/>
      <c r="O148" s="123"/>
      <c r="P148" s="123"/>
      <c r="Q148" s="123"/>
      <c r="R148" s="305"/>
      <c r="S148" s="123"/>
      <c r="T148" s="123"/>
      <c r="U148" s="123"/>
      <c r="V148" s="123"/>
      <c r="W148" s="123"/>
      <c r="X148" s="123"/>
      <c r="Y148" s="123"/>
      <c r="Z148" s="123"/>
      <c r="AA148" s="123"/>
      <c r="AB148" s="44"/>
      <c r="AC148" s="44"/>
      <c r="AD148" s="44"/>
      <c r="AE148" s="44"/>
    </row>
    <row r="149" spans="1:31" s="2" customFormat="1">
      <c r="A149" s="117"/>
      <c r="B149" s="116"/>
      <c r="C149" s="116"/>
      <c r="D149" s="273"/>
      <c r="E149" s="273"/>
      <c r="F149" s="305"/>
      <c r="G149" s="123"/>
      <c r="H149" s="123"/>
      <c r="I149" s="123"/>
      <c r="J149" s="306"/>
      <c r="K149" s="116"/>
      <c r="L149" s="116"/>
      <c r="M149" s="123"/>
      <c r="N149" s="123"/>
      <c r="O149" s="123"/>
      <c r="P149" s="123"/>
      <c r="Q149" s="123"/>
      <c r="R149" s="305"/>
      <c r="S149" s="123"/>
      <c r="T149" s="123"/>
      <c r="U149" s="123"/>
      <c r="V149" s="123"/>
      <c r="W149" s="123"/>
      <c r="X149" s="123"/>
      <c r="Y149" s="123"/>
      <c r="Z149" s="123"/>
      <c r="AA149" s="123"/>
      <c r="AB149" s="44"/>
      <c r="AC149" s="44"/>
      <c r="AD149" s="44"/>
      <c r="AE149" s="44"/>
    </row>
    <row r="150" spans="1:31" s="2" customFormat="1">
      <c r="A150" s="117"/>
      <c r="B150" s="116"/>
      <c r="C150" s="116"/>
      <c r="D150" s="273"/>
      <c r="E150" s="273"/>
      <c r="F150" s="305"/>
      <c r="G150" s="123"/>
      <c r="H150" s="123"/>
      <c r="I150" s="123"/>
      <c r="J150" s="306"/>
      <c r="K150" s="116"/>
      <c r="L150" s="116"/>
      <c r="M150" s="123"/>
      <c r="N150" s="123"/>
      <c r="O150" s="123"/>
      <c r="P150" s="123"/>
      <c r="Q150" s="123"/>
      <c r="R150" s="305"/>
      <c r="S150" s="123"/>
      <c r="T150" s="123"/>
      <c r="U150" s="123"/>
      <c r="V150" s="123"/>
      <c r="W150" s="123"/>
      <c r="X150" s="123"/>
      <c r="Y150" s="123"/>
      <c r="Z150" s="123"/>
      <c r="AA150" s="123"/>
      <c r="AB150" s="44"/>
      <c r="AC150" s="44"/>
      <c r="AD150" s="44"/>
      <c r="AE150" s="44"/>
    </row>
    <row r="151" spans="1:31" s="2" customFormat="1">
      <c r="A151" s="117"/>
      <c r="B151" s="116"/>
      <c r="C151" s="116"/>
      <c r="D151" s="273"/>
      <c r="E151" s="273"/>
      <c r="F151" s="305"/>
      <c r="G151" s="123"/>
      <c r="H151" s="123"/>
      <c r="I151" s="123"/>
      <c r="J151" s="306"/>
      <c r="K151" s="116"/>
      <c r="L151" s="116"/>
      <c r="M151" s="123"/>
      <c r="N151" s="123"/>
      <c r="O151" s="123"/>
      <c r="P151" s="123"/>
      <c r="Q151" s="123"/>
      <c r="R151" s="305"/>
      <c r="S151" s="123"/>
      <c r="T151" s="123"/>
      <c r="U151" s="123"/>
      <c r="V151" s="123"/>
      <c r="W151" s="123"/>
      <c r="X151" s="123"/>
      <c r="Y151" s="123"/>
      <c r="Z151" s="123"/>
      <c r="AA151" s="123"/>
      <c r="AB151" s="44"/>
      <c r="AC151" s="44"/>
      <c r="AD151" s="44"/>
      <c r="AE151" s="44"/>
    </row>
    <row r="152" spans="1:31" s="2" customFormat="1">
      <c r="A152" s="117"/>
      <c r="B152" s="116"/>
      <c r="C152" s="116"/>
      <c r="D152" s="116"/>
      <c r="E152" s="116"/>
      <c r="F152" s="123"/>
      <c r="G152" s="123"/>
      <c r="H152" s="123"/>
      <c r="I152" s="123"/>
      <c r="J152" s="129"/>
      <c r="K152" s="116"/>
      <c r="L152" s="116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44"/>
      <c r="AC152" s="44"/>
      <c r="AD152" s="44"/>
      <c r="AE152" s="44"/>
    </row>
    <row r="153" spans="1:31" s="2" customFormat="1">
      <c r="A153" s="123"/>
      <c r="B153" s="135"/>
      <c r="C153" s="116"/>
      <c r="D153" s="123"/>
      <c r="E153" s="123"/>
      <c r="F153" s="116"/>
      <c r="G153" s="116"/>
      <c r="H153" s="116"/>
      <c r="I153" s="116"/>
      <c r="J153" s="130"/>
      <c r="K153" s="116"/>
      <c r="L153" s="116"/>
      <c r="M153" s="123"/>
      <c r="N153" s="44"/>
      <c r="O153" s="44"/>
      <c r="P153" s="44"/>
      <c r="Q153" s="44"/>
      <c r="R153" s="116"/>
      <c r="S153" s="123"/>
      <c r="T153" s="123"/>
      <c r="U153" s="116"/>
      <c r="V153" s="116"/>
      <c r="W153" s="116"/>
      <c r="X153" s="116"/>
      <c r="Y153" s="116"/>
      <c r="Z153" s="116"/>
      <c r="AA153" s="116"/>
      <c r="AB153" s="44"/>
      <c r="AC153" s="44"/>
      <c r="AD153" s="44"/>
      <c r="AE153" s="44"/>
    </row>
    <row r="154" spans="1:31" s="2" customFormat="1">
      <c r="A154" s="123"/>
      <c r="B154" s="135"/>
      <c r="C154" s="116"/>
      <c r="D154" s="123"/>
      <c r="E154" s="123"/>
      <c r="F154" s="116"/>
      <c r="G154" s="116"/>
      <c r="H154" s="116"/>
      <c r="I154" s="116"/>
      <c r="J154" s="130"/>
      <c r="K154" s="116"/>
      <c r="L154" s="116"/>
      <c r="M154" s="123"/>
      <c r="N154" s="44"/>
      <c r="O154" s="44"/>
      <c r="P154" s="44"/>
      <c r="Q154" s="44"/>
      <c r="R154" s="116"/>
      <c r="S154" s="123"/>
      <c r="T154" s="123"/>
      <c r="U154" s="116"/>
      <c r="V154" s="116"/>
      <c r="W154" s="116"/>
      <c r="X154" s="116"/>
      <c r="Y154" s="116"/>
      <c r="Z154" s="116"/>
      <c r="AA154" s="116"/>
      <c r="AB154" s="44"/>
      <c r="AC154" s="44"/>
      <c r="AD154" s="44"/>
      <c r="AE154" s="44"/>
    </row>
    <row r="155" spans="1:31" s="17" customFormat="1" ht="50.25" customHeight="1">
      <c r="A155" s="117">
        <v>15</v>
      </c>
      <c r="B155" s="118" t="s">
        <v>913</v>
      </c>
      <c r="C155" s="118">
        <f>COUNTA(C156:C179)</f>
        <v>9</v>
      </c>
      <c r="D155" s="117">
        <f>COUNTA(D156:D179)</f>
        <v>1</v>
      </c>
      <c r="E155" s="117">
        <f t="shared" ref="E155:I155" si="18">COUNTA(E156:E179)</f>
        <v>1</v>
      </c>
      <c r="F155" s="117">
        <f t="shared" si="18"/>
        <v>1</v>
      </c>
      <c r="G155" s="117">
        <f t="shared" si="18"/>
        <v>0</v>
      </c>
      <c r="H155" s="117">
        <f t="shared" si="18"/>
        <v>0</v>
      </c>
      <c r="I155" s="117">
        <f t="shared" si="18"/>
        <v>0</v>
      </c>
      <c r="J155" s="118"/>
      <c r="K155" s="117"/>
      <c r="L155" s="117"/>
      <c r="M155" s="117"/>
      <c r="N155" s="117">
        <f t="shared" ref="N155:AA155" si="19">COUNTA(N156:N179)</f>
        <v>0</v>
      </c>
      <c r="O155" s="117">
        <f t="shared" si="19"/>
        <v>0</v>
      </c>
      <c r="P155" s="117">
        <f t="shared" si="19"/>
        <v>9</v>
      </c>
      <c r="Q155" s="117">
        <f t="shared" si="19"/>
        <v>0</v>
      </c>
      <c r="R155" s="117">
        <f t="shared" si="19"/>
        <v>1</v>
      </c>
      <c r="S155" s="117">
        <f t="shared" si="19"/>
        <v>0</v>
      </c>
      <c r="T155" s="117">
        <f t="shared" si="19"/>
        <v>0</v>
      </c>
      <c r="U155" s="117">
        <f t="shared" si="19"/>
        <v>0</v>
      </c>
      <c r="V155" s="117">
        <f t="shared" si="19"/>
        <v>3</v>
      </c>
      <c r="W155" s="117">
        <f t="shared" si="19"/>
        <v>6</v>
      </c>
      <c r="X155" s="117">
        <f t="shared" si="19"/>
        <v>0</v>
      </c>
      <c r="Y155" s="117">
        <f t="shared" si="19"/>
        <v>0</v>
      </c>
      <c r="Z155" s="117">
        <f t="shared" si="19"/>
        <v>0</v>
      </c>
      <c r="AA155" s="117">
        <f t="shared" si="19"/>
        <v>0</v>
      </c>
      <c r="AB155" s="117"/>
      <c r="AC155" s="117"/>
      <c r="AD155" s="117"/>
      <c r="AE155" s="117"/>
    </row>
    <row r="156" spans="1:31" s="2" customFormat="1">
      <c r="A156" s="117"/>
      <c r="B156" s="116"/>
      <c r="C156" s="116"/>
      <c r="D156" s="273"/>
      <c r="E156" s="273"/>
      <c r="F156" s="273"/>
      <c r="G156" s="116"/>
      <c r="H156" s="116"/>
      <c r="I156" s="116"/>
      <c r="J156" s="306"/>
      <c r="K156" s="273"/>
      <c r="L156" s="116"/>
      <c r="M156" s="123"/>
      <c r="N156" s="123"/>
      <c r="O156" s="123"/>
      <c r="P156" s="123"/>
      <c r="Q156" s="123"/>
      <c r="R156" s="123"/>
      <c r="S156" s="305"/>
      <c r="T156" s="123"/>
      <c r="U156" s="123"/>
      <c r="V156" s="123"/>
      <c r="W156" s="123"/>
      <c r="X156" s="123"/>
      <c r="Y156" s="123"/>
      <c r="Z156" s="123"/>
      <c r="AA156" s="123"/>
      <c r="AB156" s="44"/>
      <c r="AC156" s="44"/>
      <c r="AD156" s="44"/>
      <c r="AE156" s="44"/>
    </row>
    <row r="157" spans="1:31" s="2" customFormat="1">
      <c r="A157" s="117"/>
      <c r="B157" s="116"/>
      <c r="C157" s="116"/>
      <c r="D157" s="273"/>
      <c r="E157" s="273"/>
      <c r="F157" s="273"/>
      <c r="G157" s="116"/>
      <c r="H157" s="116"/>
      <c r="I157" s="116"/>
      <c r="J157" s="306"/>
      <c r="K157" s="273"/>
      <c r="L157" s="116"/>
      <c r="M157" s="123"/>
      <c r="N157" s="123"/>
      <c r="O157" s="123"/>
      <c r="P157" s="123"/>
      <c r="Q157" s="123"/>
      <c r="R157" s="123"/>
      <c r="S157" s="305"/>
      <c r="T157" s="123"/>
      <c r="U157" s="123"/>
      <c r="V157" s="123"/>
      <c r="W157" s="123"/>
      <c r="X157" s="123"/>
      <c r="Y157" s="123"/>
      <c r="Z157" s="123"/>
      <c r="AA157" s="123"/>
      <c r="AB157" s="44"/>
      <c r="AC157" s="44"/>
      <c r="AD157" s="44"/>
      <c r="AE157" s="44"/>
    </row>
    <row r="158" spans="1:31" s="2" customFormat="1">
      <c r="A158" s="117"/>
      <c r="B158" s="116"/>
      <c r="C158" s="116"/>
      <c r="D158" s="273"/>
      <c r="E158" s="273"/>
      <c r="F158" s="273"/>
      <c r="G158" s="116"/>
      <c r="H158" s="116"/>
      <c r="I158" s="116"/>
      <c r="J158" s="307"/>
      <c r="K158" s="273"/>
      <c r="L158" s="116"/>
      <c r="M158" s="123"/>
      <c r="N158" s="123"/>
      <c r="O158" s="123"/>
      <c r="P158" s="123"/>
      <c r="Q158" s="123"/>
      <c r="R158" s="123"/>
      <c r="S158" s="305"/>
      <c r="T158" s="123"/>
      <c r="U158" s="123"/>
      <c r="V158" s="123"/>
      <c r="W158" s="123"/>
      <c r="X158" s="123"/>
      <c r="Y158" s="123"/>
      <c r="Z158" s="123"/>
      <c r="AA158" s="123"/>
      <c r="AB158" s="44"/>
      <c r="AC158" s="44"/>
      <c r="AD158" s="44"/>
      <c r="AE158" s="44"/>
    </row>
    <row r="159" spans="1:31" s="2" customFormat="1">
      <c r="A159" s="117"/>
      <c r="B159" s="116"/>
      <c r="C159" s="116"/>
      <c r="D159" s="273"/>
      <c r="E159" s="273"/>
      <c r="F159" s="273"/>
      <c r="G159" s="116"/>
      <c r="H159" s="116"/>
      <c r="I159" s="116"/>
      <c r="J159" s="307"/>
      <c r="K159" s="273"/>
      <c r="L159" s="116"/>
      <c r="M159" s="123"/>
      <c r="N159" s="123"/>
      <c r="O159" s="123"/>
      <c r="P159" s="123"/>
      <c r="Q159" s="123"/>
      <c r="R159" s="123"/>
      <c r="S159" s="305"/>
      <c r="T159" s="123"/>
      <c r="U159" s="123"/>
      <c r="V159" s="123"/>
      <c r="W159" s="123"/>
      <c r="X159" s="123"/>
      <c r="Y159" s="123"/>
      <c r="Z159" s="123"/>
      <c r="AA159" s="123"/>
      <c r="AB159" s="44"/>
      <c r="AC159" s="44"/>
      <c r="AD159" s="44"/>
      <c r="AE159" s="44"/>
    </row>
    <row r="160" spans="1:31" s="2" customFormat="1">
      <c r="A160" s="117"/>
      <c r="B160" s="116"/>
      <c r="C160" s="116"/>
      <c r="D160" s="273"/>
      <c r="E160" s="273"/>
      <c r="F160" s="273"/>
      <c r="G160" s="116"/>
      <c r="H160" s="116"/>
      <c r="I160" s="116"/>
      <c r="J160" s="307"/>
      <c r="K160" s="273"/>
      <c r="L160" s="116"/>
      <c r="M160" s="123"/>
      <c r="N160" s="123"/>
      <c r="O160" s="123"/>
      <c r="P160" s="123"/>
      <c r="Q160" s="123"/>
      <c r="R160" s="123"/>
      <c r="S160" s="305"/>
      <c r="T160" s="123"/>
      <c r="U160" s="123"/>
      <c r="V160" s="123"/>
      <c r="W160" s="123"/>
      <c r="X160" s="123"/>
      <c r="Y160" s="123"/>
      <c r="Z160" s="123"/>
      <c r="AA160" s="123"/>
      <c r="AB160" s="44"/>
      <c r="AC160" s="44"/>
      <c r="AD160" s="44"/>
      <c r="AE160" s="44"/>
    </row>
    <row r="161" spans="1:31" s="2" customFormat="1">
      <c r="A161" s="117"/>
      <c r="B161" s="116"/>
      <c r="C161" s="116"/>
      <c r="D161" s="116"/>
      <c r="E161" s="116"/>
      <c r="F161" s="116"/>
      <c r="G161" s="116"/>
      <c r="H161" s="116"/>
      <c r="I161" s="116"/>
      <c r="J161" s="129"/>
      <c r="K161" s="116"/>
      <c r="L161" s="116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44"/>
      <c r="AC161" s="44"/>
      <c r="AD161" s="44"/>
      <c r="AE161" s="44"/>
    </row>
    <row r="162" spans="1:31" s="2" customFormat="1" ht="90" customHeight="1">
      <c r="A162" s="117"/>
      <c r="B162" s="116"/>
      <c r="C162" s="116" t="s">
        <v>57</v>
      </c>
      <c r="D162" s="54" t="s">
        <v>60</v>
      </c>
      <c r="E162" s="54" t="s">
        <v>61</v>
      </c>
      <c r="F162" s="63" t="s">
        <v>62</v>
      </c>
      <c r="G162" s="123"/>
      <c r="H162" s="123"/>
      <c r="I162" s="123"/>
      <c r="J162" s="56" t="s">
        <v>63</v>
      </c>
      <c r="K162" s="273" t="s">
        <v>955</v>
      </c>
      <c r="L162" s="293" t="s">
        <v>1812</v>
      </c>
      <c r="M162" s="123">
        <v>79.8</v>
      </c>
      <c r="N162" s="123"/>
      <c r="O162" s="123"/>
      <c r="P162" s="123" t="s">
        <v>2</v>
      </c>
      <c r="Q162" s="123"/>
      <c r="R162" s="63" t="s">
        <v>966</v>
      </c>
      <c r="S162" s="123"/>
      <c r="T162" s="123"/>
      <c r="U162" s="123"/>
      <c r="V162" s="123" t="s">
        <v>966</v>
      </c>
      <c r="W162" s="123"/>
      <c r="X162" s="123"/>
      <c r="Y162" s="123"/>
      <c r="Z162" s="123"/>
      <c r="AA162" s="123"/>
      <c r="AB162" s="44"/>
      <c r="AC162" s="44"/>
      <c r="AD162" s="44"/>
      <c r="AE162" s="44"/>
    </row>
    <row r="163" spans="1:31" s="2" customFormat="1" ht="47.25">
      <c r="A163" s="117"/>
      <c r="B163" s="116"/>
      <c r="C163" s="116" t="s">
        <v>58</v>
      </c>
      <c r="D163" s="68"/>
      <c r="E163" s="68"/>
      <c r="F163" s="70"/>
      <c r="G163" s="123"/>
      <c r="H163" s="123"/>
      <c r="I163" s="123"/>
      <c r="J163" s="71"/>
      <c r="K163" s="273"/>
      <c r="L163" s="295"/>
      <c r="M163" s="123">
        <v>81</v>
      </c>
      <c r="N163" s="123"/>
      <c r="O163" s="123"/>
      <c r="P163" s="123" t="s">
        <v>64</v>
      </c>
      <c r="Q163" s="123"/>
      <c r="R163" s="70"/>
      <c r="S163" s="123"/>
      <c r="T163" s="123"/>
      <c r="U163" s="123"/>
      <c r="V163" s="123" t="s">
        <v>966</v>
      </c>
      <c r="W163" s="123"/>
      <c r="X163" s="123"/>
      <c r="Y163" s="123"/>
      <c r="Z163" s="123"/>
      <c r="AA163" s="123"/>
      <c r="AB163" s="44"/>
      <c r="AC163" s="44"/>
      <c r="AD163" s="44"/>
      <c r="AE163" s="44"/>
    </row>
    <row r="164" spans="1:31" s="2" customFormat="1" ht="47.25">
      <c r="A164" s="117"/>
      <c r="B164" s="116"/>
      <c r="C164" s="116" t="s">
        <v>59</v>
      </c>
      <c r="D164" s="68"/>
      <c r="E164" s="68"/>
      <c r="F164" s="70"/>
      <c r="G164" s="123"/>
      <c r="H164" s="123"/>
      <c r="I164" s="123"/>
      <c r="J164" s="71"/>
      <c r="K164" s="273"/>
      <c r="L164" s="295"/>
      <c r="M164" s="123">
        <v>81.900000000000006</v>
      </c>
      <c r="N164" s="123"/>
      <c r="O164" s="123"/>
      <c r="P164" s="123" t="s">
        <v>2</v>
      </c>
      <c r="Q164" s="123"/>
      <c r="R164" s="70"/>
      <c r="S164" s="123"/>
      <c r="T164" s="123"/>
      <c r="U164" s="123"/>
      <c r="V164" s="123" t="s">
        <v>966</v>
      </c>
      <c r="W164" s="123"/>
      <c r="X164" s="123"/>
      <c r="Y164" s="123"/>
      <c r="Z164" s="123"/>
      <c r="AA164" s="123"/>
      <c r="AB164" s="44"/>
      <c r="AC164" s="44"/>
      <c r="AD164" s="44"/>
      <c r="AE164" s="44"/>
    </row>
    <row r="165" spans="1:31" s="2" customFormat="1" ht="62.25" customHeight="1">
      <c r="A165" s="117"/>
      <c r="B165" s="116"/>
      <c r="C165" s="116" t="s">
        <v>65</v>
      </c>
      <c r="D165" s="68"/>
      <c r="E165" s="68"/>
      <c r="F165" s="70"/>
      <c r="G165" s="123"/>
      <c r="H165" s="123"/>
      <c r="I165" s="123"/>
      <c r="J165" s="71"/>
      <c r="K165" s="273"/>
      <c r="L165" s="295"/>
      <c r="M165" s="123">
        <v>75.7</v>
      </c>
      <c r="N165" s="123"/>
      <c r="O165" s="123"/>
      <c r="P165" s="123" t="s">
        <v>2</v>
      </c>
      <c r="Q165" s="123"/>
      <c r="R165" s="70"/>
      <c r="S165" s="123"/>
      <c r="T165" s="123"/>
      <c r="U165" s="123"/>
      <c r="V165" s="123"/>
      <c r="W165" s="123" t="s">
        <v>966</v>
      </c>
      <c r="X165" s="123"/>
      <c r="Y165" s="123"/>
      <c r="Z165" s="123"/>
      <c r="AA165" s="123"/>
      <c r="AB165" s="44"/>
      <c r="AC165" s="44"/>
      <c r="AD165" s="44"/>
      <c r="AE165" s="44"/>
    </row>
    <row r="166" spans="1:31" s="2" customFormat="1" ht="62.25" customHeight="1">
      <c r="A166" s="117"/>
      <c r="B166" s="116"/>
      <c r="C166" s="116" t="s">
        <v>68</v>
      </c>
      <c r="D166" s="68"/>
      <c r="E166" s="68"/>
      <c r="F166" s="70"/>
      <c r="G166" s="123"/>
      <c r="H166" s="123"/>
      <c r="I166" s="123"/>
      <c r="J166" s="71"/>
      <c r="K166" s="273"/>
      <c r="L166" s="295"/>
      <c r="M166" s="123">
        <v>80</v>
      </c>
      <c r="N166" s="123"/>
      <c r="O166" s="123"/>
      <c r="P166" s="123" t="s">
        <v>2</v>
      </c>
      <c r="Q166" s="123"/>
      <c r="R166" s="70"/>
      <c r="S166" s="123"/>
      <c r="T166" s="123"/>
      <c r="U166" s="123"/>
      <c r="V166" s="123"/>
      <c r="W166" s="123" t="s">
        <v>966</v>
      </c>
      <c r="X166" s="123"/>
      <c r="Y166" s="123"/>
      <c r="Z166" s="123"/>
      <c r="AA166" s="123"/>
      <c r="AB166" s="44"/>
      <c r="AC166" s="44"/>
      <c r="AD166" s="44"/>
      <c r="AE166" s="44"/>
    </row>
    <row r="167" spans="1:31" s="2" customFormat="1" ht="62.25" customHeight="1">
      <c r="A167" s="117"/>
      <c r="B167" s="116"/>
      <c r="C167" s="116" t="s">
        <v>69</v>
      </c>
      <c r="D167" s="68"/>
      <c r="E167" s="68"/>
      <c r="F167" s="70"/>
      <c r="G167" s="123"/>
      <c r="H167" s="123"/>
      <c r="I167" s="123"/>
      <c r="J167" s="71"/>
      <c r="K167" s="273"/>
      <c r="L167" s="295"/>
      <c r="M167" s="123">
        <v>81.5</v>
      </c>
      <c r="N167" s="123"/>
      <c r="O167" s="123"/>
      <c r="P167" s="123" t="s">
        <v>2</v>
      </c>
      <c r="Q167" s="123"/>
      <c r="R167" s="70"/>
      <c r="S167" s="123"/>
      <c r="T167" s="123"/>
      <c r="U167" s="123"/>
      <c r="V167" s="123"/>
      <c r="W167" s="123" t="s">
        <v>966</v>
      </c>
      <c r="X167" s="123"/>
      <c r="Y167" s="123"/>
      <c r="Z167" s="123"/>
      <c r="AA167" s="123"/>
      <c r="AB167" s="44"/>
      <c r="AC167" s="44"/>
      <c r="AD167" s="44"/>
      <c r="AE167" s="44"/>
    </row>
    <row r="168" spans="1:31" s="2" customFormat="1" ht="60" customHeight="1">
      <c r="A168" s="117"/>
      <c r="B168" s="116"/>
      <c r="C168" s="116" t="s">
        <v>70</v>
      </c>
      <c r="D168" s="68"/>
      <c r="E168" s="68"/>
      <c r="F168" s="70"/>
      <c r="G168" s="123"/>
      <c r="H168" s="123"/>
      <c r="I168" s="123"/>
      <c r="J168" s="71"/>
      <c r="K168" s="273"/>
      <c r="L168" s="295"/>
      <c r="M168" s="123">
        <v>82.3</v>
      </c>
      <c r="N168" s="123"/>
      <c r="O168" s="123"/>
      <c r="P168" s="123" t="s">
        <v>2</v>
      </c>
      <c r="Q168" s="123"/>
      <c r="R168" s="70"/>
      <c r="S168" s="123"/>
      <c r="T168" s="123"/>
      <c r="U168" s="123"/>
      <c r="V168" s="123"/>
      <c r="W168" s="123" t="s">
        <v>966</v>
      </c>
      <c r="X168" s="123"/>
      <c r="Y168" s="123"/>
      <c r="Z168" s="123"/>
      <c r="AA168" s="123"/>
      <c r="AB168" s="44"/>
      <c r="AC168" s="44"/>
      <c r="AD168" s="44"/>
      <c r="AE168" s="44"/>
    </row>
    <row r="169" spans="1:31" s="2" customFormat="1" ht="60" customHeight="1">
      <c r="A169" s="117"/>
      <c r="B169" s="116"/>
      <c r="C169" s="116" t="s">
        <v>66</v>
      </c>
      <c r="D169" s="68"/>
      <c r="E169" s="68"/>
      <c r="F169" s="70"/>
      <c r="G169" s="123"/>
      <c r="H169" s="123"/>
      <c r="I169" s="123"/>
      <c r="J169" s="71"/>
      <c r="K169" s="273"/>
      <c r="L169" s="295"/>
      <c r="M169" s="123">
        <v>81.7</v>
      </c>
      <c r="N169" s="123"/>
      <c r="O169" s="123"/>
      <c r="P169" s="123" t="s">
        <v>2</v>
      </c>
      <c r="Q169" s="123"/>
      <c r="R169" s="70"/>
      <c r="S169" s="123"/>
      <c r="T169" s="123"/>
      <c r="U169" s="123"/>
      <c r="V169" s="123"/>
      <c r="W169" s="123" t="s">
        <v>966</v>
      </c>
      <c r="X169" s="123"/>
      <c r="Y169" s="123"/>
      <c r="Z169" s="123"/>
      <c r="AA169" s="123"/>
      <c r="AB169" s="44"/>
      <c r="AC169" s="44"/>
      <c r="AD169" s="44"/>
      <c r="AE169" s="44"/>
    </row>
    <row r="170" spans="1:31" s="2" customFormat="1" ht="49.5" customHeight="1">
      <c r="A170" s="117"/>
      <c r="B170" s="116"/>
      <c r="C170" s="116" t="s">
        <v>67</v>
      </c>
      <c r="D170" s="68"/>
      <c r="E170" s="68"/>
      <c r="F170" s="70"/>
      <c r="G170" s="123"/>
      <c r="H170" s="123"/>
      <c r="I170" s="123"/>
      <c r="J170" s="71"/>
      <c r="K170" s="273"/>
      <c r="L170" s="294"/>
      <c r="M170" s="123">
        <v>81.8</v>
      </c>
      <c r="N170" s="123"/>
      <c r="O170" s="123"/>
      <c r="P170" s="123" t="s">
        <v>2</v>
      </c>
      <c r="Q170" s="123"/>
      <c r="R170" s="70"/>
      <c r="S170" s="123"/>
      <c r="T170" s="123"/>
      <c r="U170" s="123"/>
      <c r="V170" s="123"/>
      <c r="W170" s="123" t="s">
        <v>966</v>
      </c>
      <c r="X170" s="123"/>
      <c r="Y170" s="123"/>
      <c r="Z170" s="123"/>
      <c r="AA170" s="123"/>
      <c r="AB170" s="44"/>
      <c r="AC170" s="44"/>
      <c r="AD170" s="44"/>
      <c r="AE170" s="44"/>
    </row>
    <row r="171" spans="1:31" s="2" customFormat="1">
      <c r="A171" s="117"/>
      <c r="B171" s="116"/>
      <c r="C171" s="116"/>
      <c r="D171" s="68"/>
      <c r="E171" s="68"/>
      <c r="F171" s="70"/>
      <c r="G171" s="123"/>
      <c r="H171" s="123"/>
      <c r="I171" s="123"/>
      <c r="J171" s="71"/>
      <c r="K171" s="273"/>
      <c r="L171" s="116"/>
      <c r="M171" s="123"/>
      <c r="N171" s="123"/>
      <c r="O171" s="123"/>
      <c r="P171" s="44"/>
      <c r="Q171" s="123"/>
      <c r="R171" s="70"/>
      <c r="S171" s="123"/>
      <c r="T171" s="123"/>
      <c r="U171" s="123"/>
      <c r="V171" s="123"/>
      <c r="W171" s="123"/>
      <c r="X171" s="123"/>
      <c r="Y171" s="123"/>
      <c r="Z171" s="123"/>
      <c r="AA171" s="123"/>
      <c r="AB171" s="44"/>
      <c r="AC171" s="44"/>
      <c r="AD171" s="44"/>
      <c r="AE171" s="44"/>
    </row>
    <row r="172" spans="1:31" s="2" customFormat="1">
      <c r="A172" s="117"/>
      <c r="B172" s="116"/>
      <c r="C172" s="116"/>
      <c r="D172" s="68"/>
      <c r="E172" s="68"/>
      <c r="F172" s="70"/>
      <c r="G172" s="123"/>
      <c r="H172" s="123"/>
      <c r="I172" s="123"/>
      <c r="J172" s="71"/>
      <c r="K172" s="273"/>
      <c r="L172" s="116"/>
      <c r="M172" s="123"/>
      <c r="N172" s="123"/>
      <c r="O172" s="123"/>
      <c r="P172" s="44"/>
      <c r="Q172" s="123"/>
      <c r="R172" s="70"/>
      <c r="S172" s="123"/>
      <c r="T172" s="123"/>
      <c r="U172" s="123"/>
      <c r="V172" s="123"/>
      <c r="W172" s="123"/>
      <c r="X172" s="123"/>
      <c r="Y172" s="123"/>
      <c r="Z172" s="123"/>
      <c r="AA172" s="123"/>
      <c r="AB172" s="44"/>
      <c r="AC172" s="44"/>
      <c r="AD172" s="44"/>
      <c r="AE172" s="44"/>
    </row>
    <row r="173" spans="1:31" s="2" customFormat="1">
      <c r="A173" s="117"/>
      <c r="B173" s="116"/>
      <c r="C173" s="116"/>
      <c r="D173" s="68"/>
      <c r="E173" s="68"/>
      <c r="F173" s="70"/>
      <c r="G173" s="123"/>
      <c r="H173" s="123"/>
      <c r="I173" s="123"/>
      <c r="J173" s="71"/>
      <c r="K173" s="273"/>
      <c r="L173" s="116"/>
      <c r="M173" s="123"/>
      <c r="N173" s="123"/>
      <c r="O173" s="123"/>
      <c r="P173" s="44"/>
      <c r="Q173" s="123"/>
      <c r="R173" s="70"/>
      <c r="S173" s="123"/>
      <c r="T173" s="123"/>
      <c r="U173" s="123"/>
      <c r="V173" s="123"/>
      <c r="W173" s="123"/>
      <c r="X173" s="123"/>
      <c r="Y173" s="123"/>
      <c r="Z173" s="123"/>
      <c r="AA173" s="123"/>
      <c r="AB173" s="44"/>
      <c r="AC173" s="44"/>
      <c r="AD173" s="44"/>
      <c r="AE173" s="44"/>
    </row>
    <row r="174" spans="1:31" s="2" customFormat="1">
      <c r="A174" s="117"/>
      <c r="B174" s="116"/>
      <c r="C174" s="116"/>
      <c r="D174" s="69"/>
      <c r="E174" s="69"/>
      <c r="F174" s="96"/>
      <c r="G174" s="123"/>
      <c r="H174" s="123"/>
      <c r="I174" s="123"/>
      <c r="J174" s="102"/>
      <c r="K174" s="273"/>
      <c r="L174" s="116"/>
      <c r="M174" s="123"/>
      <c r="N174" s="123"/>
      <c r="O174" s="123"/>
      <c r="P174" s="44"/>
      <c r="Q174" s="123"/>
      <c r="R174" s="96"/>
      <c r="S174" s="123"/>
      <c r="T174" s="123"/>
      <c r="U174" s="123"/>
      <c r="V174" s="123"/>
      <c r="W174" s="123"/>
      <c r="X174" s="123"/>
      <c r="Y174" s="123"/>
      <c r="Z174" s="123"/>
      <c r="AA174" s="123"/>
      <c r="AB174" s="44"/>
      <c r="AC174" s="44"/>
      <c r="AD174" s="44"/>
      <c r="AE174" s="44"/>
    </row>
    <row r="175" spans="1:31" s="2" customFormat="1">
      <c r="A175" s="117"/>
      <c r="B175" s="116"/>
      <c r="C175" s="116"/>
      <c r="D175" s="273"/>
      <c r="E175" s="273"/>
      <c r="F175" s="305"/>
      <c r="G175" s="123"/>
      <c r="H175" s="123"/>
      <c r="I175" s="123"/>
      <c r="J175" s="307"/>
      <c r="K175" s="273"/>
      <c r="L175" s="116"/>
      <c r="M175" s="123"/>
      <c r="N175" s="123"/>
      <c r="O175" s="123"/>
      <c r="P175" s="44"/>
      <c r="Q175" s="123"/>
      <c r="R175" s="305"/>
      <c r="S175" s="123"/>
      <c r="T175" s="123"/>
      <c r="U175" s="123"/>
      <c r="V175" s="123"/>
      <c r="W175" s="123"/>
      <c r="X175" s="123"/>
      <c r="Y175" s="123"/>
      <c r="Z175" s="123"/>
      <c r="AA175" s="123"/>
      <c r="AB175" s="44"/>
      <c r="AC175" s="44"/>
      <c r="AD175" s="44"/>
      <c r="AE175" s="44"/>
    </row>
    <row r="176" spans="1:31" s="2" customFormat="1">
      <c r="A176" s="117"/>
      <c r="B176" s="116"/>
      <c r="C176" s="116"/>
      <c r="D176" s="273"/>
      <c r="E176" s="273"/>
      <c r="F176" s="305"/>
      <c r="G176" s="123"/>
      <c r="H176" s="123"/>
      <c r="I176" s="123"/>
      <c r="J176" s="307"/>
      <c r="K176" s="273"/>
      <c r="L176" s="116"/>
      <c r="M176" s="123"/>
      <c r="N176" s="123"/>
      <c r="O176" s="123"/>
      <c r="P176" s="44"/>
      <c r="Q176" s="123"/>
      <c r="R176" s="305"/>
      <c r="S176" s="123"/>
      <c r="T176" s="123"/>
      <c r="U176" s="123"/>
      <c r="V176" s="123"/>
      <c r="W176" s="123"/>
      <c r="X176" s="123"/>
      <c r="Y176" s="123"/>
      <c r="Z176" s="123"/>
      <c r="AA176" s="123"/>
      <c r="AB176" s="44"/>
      <c r="AC176" s="44"/>
      <c r="AD176" s="44"/>
      <c r="AE176" s="44"/>
    </row>
    <row r="177" spans="1:31" s="2" customFormat="1">
      <c r="A177" s="117"/>
      <c r="B177" s="116"/>
      <c r="C177" s="116"/>
      <c r="D177" s="116"/>
      <c r="E177" s="116"/>
      <c r="F177" s="123"/>
      <c r="G177" s="123"/>
      <c r="H177" s="123"/>
      <c r="I177" s="123"/>
      <c r="J177" s="129"/>
      <c r="K177" s="116"/>
      <c r="L177" s="116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44"/>
      <c r="AC177" s="44"/>
      <c r="AD177" s="44"/>
      <c r="AE177" s="44"/>
    </row>
    <row r="178" spans="1:31" s="2" customFormat="1">
      <c r="A178" s="123"/>
      <c r="B178" s="135"/>
      <c r="C178" s="116"/>
      <c r="D178" s="123"/>
      <c r="E178" s="123"/>
      <c r="F178" s="116"/>
      <c r="G178" s="116"/>
      <c r="H178" s="116"/>
      <c r="I178" s="116"/>
      <c r="J178" s="130"/>
      <c r="K178" s="116"/>
      <c r="L178" s="116"/>
      <c r="M178" s="123"/>
      <c r="N178" s="44"/>
      <c r="O178" s="44"/>
      <c r="P178" s="44"/>
      <c r="Q178" s="44"/>
      <c r="R178" s="116"/>
      <c r="S178" s="123"/>
      <c r="T178" s="123"/>
      <c r="U178" s="116"/>
      <c r="V178" s="116"/>
      <c r="W178" s="116"/>
      <c r="X178" s="116"/>
      <c r="Y178" s="116"/>
      <c r="Z178" s="116"/>
      <c r="AA178" s="116"/>
      <c r="AB178" s="44"/>
      <c r="AC178" s="44"/>
      <c r="AD178" s="44"/>
      <c r="AE178" s="44"/>
    </row>
    <row r="179" spans="1:31" s="2" customFormat="1">
      <c r="A179" s="123"/>
      <c r="B179" s="135"/>
      <c r="C179" s="116"/>
      <c r="D179" s="123"/>
      <c r="E179" s="123"/>
      <c r="F179" s="116"/>
      <c r="G179" s="116"/>
      <c r="H179" s="116"/>
      <c r="I179" s="116"/>
      <c r="J179" s="130"/>
      <c r="K179" s="116"/>
      <c r="L179" s="116"/>
      <c r="M179" s="123"/>
      <c r="N179" s="44"/>
      <c r="O179" s="44"/>
      <c r="P179" s="44"/>
      <c r="Q179" s="44"/>
      <c r="R179" s="116"/>
      <c r="S179" s="123"/>
      <c r="T179" s="123"/>
      <c r="U179" s="116"/>
      <c r="V179" s="116"/>
      <c r="W179" s="116"/>
      <c r="X179" s="116"/>
      <c r="Y179" s="116"/>
      <c r="Z179" s="116"/>
      <c r="AA179" s="116"/>
      <c r="AB179" s="44"/>
      <c r="AC179" s="44"/>
      <c r="AD179" s="44"/>
      <c r="AE179" s="44"/>
    </row>
    <row r="180" spans="1:31" s="17" customFormat="1" ht="57" customHeight="1">
      <c r="A180" s="117">
        <v>16</v>
      </c>
      <c r="B180" s="118" t="s">
        <v>914</v>
      </c>
      <c r="C180" s="118">
        <f>COUNTA(C181:C183)</f>
        <v>0</v>
      </c>
      <c r="D180" s="117">
        <f t="shared" ref="D180:Z180" si="20">COUNTA(D181:D183)</f>
        <v>0</v>
      </c>
      <c r="E180" s="117">
        <f t="shared" si="20"/>
        <v>0</v>
      </c>
      <c r="F180" s="117">
        <f t="shared" si="20"/>
        <v>0</v>
      </c>
      <c r="G180" s="117">
        <f t="shared" si="20"/>
        <v>0</v>
      </c>
      <c r="H180" s="117">
        <f t="shared" si="20"/>
        <v>0</v>
      </c>
      <c r="I180" s="117">
        <f t="shared" si="20"/>
        <v>0</v>
      </c>
      <c r="J180" s="118"/>
      <c r="K180" s="117"/>
      <c r="L180" s="117"/>
      <c r="M180" s="117"/>
      <c r="N180" s="117">
        <f t="shared" si="20"/>
        <v>0</v>
      </c>
      <c r="O180" s="117">
        <f t="shared" si="20"/>
        <v>0</v>
      </c>
      <c r="P180" s="117">
        <f t="shared" si="20"/>
        <v>0</v>
      </c>
      <c r="Q180" s="117">
        <f t="shared" si="20"/>
        <v>0</v>
      </c>
      <c r="R180" s="117">
        <f t="shared" si="20"/>
        <v>0</v>
      </c>
      <c r="S180" s="117">
        <f t="shared" si="20"/>
        <v>0</v>
      </c>
      <c r="T180" s="117">
        <f t="shared" si="20"/>
        <v>0</v>
      </c>
      <c r="U180" s="117">
        <f t="shared" si="20"/>
        <v>0</v>
      </c>
      <c r="V180" s="117">
        <f t="shared" si="20"/>
        <v>0</v>
      </c>
      <c r="W180" s="117">
        <f t="shared" si="20"/>
        <v>0</v>
      </c>
      <c r="X180" s="117">
        <f t="shared" si="20"/>
        <v>0</v>
      </c>
      <c r="Y180" s="117">
        <f t="shared" si="20"/>
        <v>0</v>
      </c>
      <c r="Z180" s="117">
        <f t="shared" si="20"/>
        <v>0</v>
      </c>
      <c r="AA180" s="117">
        <f>COUNTA(AA181:AA183)</f>
        <v>0</v>
      </c>
      <c r="AB180" s="117"/>
      <c r="AC180" s="117"/>
      <c r="AD180" s="117"/>
      <c r="AE180" s="117"/>
    </row>
    <row r="181" spans="1:31" s="2" customFormat="1">
      <c r="A181" s="117"/>
      <c r="B181" s="116"/>
      <c r="C181" s="116"/>
      <c r="D181" s="116"/>
      <c r="E181" s="116"/>
      <c r="F181" s="123"/>
      <c r="G181" s="123"/>
      <c r="H181" s="123"/>
      <c r="I181" s="123"/>
      <c r="J181" s="129"/>
      <c r="K181" s="116"/>
      <c r="L181" s="116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44"/>
      <c r="AC181" s="44"/>
      <c r="AD181" s="44"/>
      <c r="AE181" s="44"/>
    </row>
    <row r="182" spans="1:31" s="2" customFormat="1">
      <c r="A182" s="123"/>
      <c r="B182" s="135"/>
      <c r="C182" s="116"/>
      <c r="D182" s="123"/>
      <c r="E182" s="123"/>
      <c r="F182" s="116"/>
      <c r="G182" s="116"/>
      <c r="H182" s="116"/>
      <c r="I182" s="116"/>
      <c r="J182" s="130"/>
      <c r="K182" s="116"/>
      <c r="L182" s="116"/>
      <c r="M182" s="123"/>
      <c r="N182" s="44"/>
      <c r="O182" s="44"/>
      <c r="P182" s="44"/>
      <c r="Q182" s="44"/>
      <c r="R182" s="116"/>
      <c r="S182" s="123"/>
      <c r="T182" s="123"/>
      <c r="U182" s="116"/>
      <c r="V182" s="116"/>
      <c r="W182" s="116"/>
      <c r="X182" s="116"/>
      <c r="Y182" s="116"/>
      <c r="Z182" s="116"/>
      <c r="AA182" s="116"/>
      <c r="AB182" s="44"/>
      <c r="AC182" s="44"/>
      <c r="AD182" s="44"/>
      <c r="AE182" s="44"/>
    </row>
    <row r="183" spans="1:31" s="2" customFormat="1">
      <c r="A183" s="123"/>
      <c r="B183" s="135"/>
      <c r="C183" s="116"/>
      <c r="D183" s="123"/>
      <c r="E183" s="123"/>
      <c r="F183" s="116"/>
      <c r="G183" s="116"/>
      <c r="H183" s="116"/>
      <c r="I183" s="116"/>
      <c r="J183" s="130"/>
      <c r="K183" s="116"/>
      <c r="L183" s="116"/>
      <c r="M183" s="123"/>
      <c r="N183" s="44"/>
      <c r="O183" s="44"/>
      <c r="P183" s="44"/>
      <c r="Q183" s="44"/>
      <c r="R183" s="116"/>
      <c r="S183" s="123"/>
      <c r="T183" s="123"/>
      <c r="U183" s="116"/>
      <c r="V183" s="116"/>
      <c r="W183" s="116"/>
      <c r="X183" s="116"/>
      <c r="Y183" s="116"/>
      <c r="Z183" s="116"/>
      <c r="AA183" s="116"/>
      <c r="AB183" s="44"/>
      <c r="AC183" s="44"/>
      <c r="AD183" s="44"/>
      <c r="AE183" s="44"/>
    </row>
    <row r="184" spans="1:31" s="15" customFormat="1">
      <c r="A184" s="117">
        <v>17</v>
      </c>
      <c r="B184" s="8" t="s">
        <v>915</v>
      </c>
      <c r="C184" s="118">
        <f>COUNTA(C185:C188)</f>
        <v>0</v>
      </c>
      <c r="D184" s="117">
        <f t="shared" ref="D184:AA184" si="21">COUNTA(D185:D188)</f>
        <v>0</v>
      </c>
      <c r="E184" s="117">
        <f t="shared" si="21"/>
        <v>0</v>
      </c>
      <c r="F184" s="117">
        <f t="shared" si="21"/>
        <v>0</v>
      </c>
      <c r="G184" s="117">
        <f t="shared" si="21"/>
        <v>0</v>
      </c>
      <c r="H184" s="117">
        <f t="shared" si="21"/>
        <v>0</v>
      </c>
      <c r="I184" s="117">
        <f t="shared" si="21"/>
        <v>0</v>
      </c>
      <c r="J184" s="118"/>
      <c r="K184" s="75"/>
      <c r="L184" s="75"/>
      <c r="M184" s="117"/>
      <c r="N184" s="75">
        <f t="shared" si="21"/>
        <v>0</v>
      </c>
      <c r="O184" s="75">
        <f t="shared" si="21"/>
        <v>0</v>
      </c>
      <c r="P184" s="75">
        <f t="shared" si="21"/>
        <v>0</v>
      </c>
      <c r="Q184" s="75">
        <f t="shared" si="21"/>
        <v>0</v>
      </c>
      <c r="R184" s="75">
        <f t="shared" si="21"/>
        <v>0</v>
      </c>
      <c r="S184" s="75">
        <f t="shared" si="21"/>
        <v>0</v>
      </c>
      <c r="T184" s="75">
        <f t="shared" si="21"/>
        <v>0</v>
      </c>
      <c r="U184" s="117">
        <f t="shared" si="21"/>
        <v>0</v>
      </c>
      <c r="V184" s="117">
        <f t="shared" si="21"/>
        <v>0</v>
      </c>
      <c r="W184" s="75">
        <f t="shared" si="21"/>
        <v>0</v>
      </c>
      <c r="X184" s="75">
        <f t="shared" si="21"/>
        <v>0</v>
      </c>
      <c r="Y184" s="75">
        <f t="shared" si="21"/>
        <v>0</v>
      </c>
      <c r="Z184" s="75">
        <f t="shared" si="21"/>
        <v>0</v>
      </c>
      <c r="AA184" s="75">
        <f t="shared" si="21"/>
        <v>0</v>
      </c>
      <c r="AB184" s="75"/>
      <c r="AC184" s="75"/>
      <c r="AD184" s="75"/>
      <c r="AE184" s="75"/>
    </row>
    <row r="185" spans="1:31" s="2" customFormat="1">
      <c r="A185" s="117"/>
      <c r="B185" s="116"/>
      <c r="C185" s="116"/>
      <c r="D185" s="116"/>
      <c r="E185" s="116"/>
      <c r="F185" s="123"/>
      <c r="G185" s="123"/>
      <c r="H185" s="123"/>
      <c r="I185" s="123"/>
      <c r="J185" s="129"/>
      <c r="K185" s="116"/>
      <c r="L185" s="116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44"/>
      <c r="AC185" s="44"/>
      <c r="AD185" s="44"/>
      <c r="AE185" s="44"/>
    </row>
    <row r="186" spans="1:31" s="2" customFormat="1">
      <c r="A186" s="117"/>
      <c r="B186" s="116"/>
      <c r="C186" s="116"/>
      <c r="D186" s="116"/>
      <c r="E186" s="116"/>
      <c r="F186" s="123"/>
      <c r="G186" s="123"/>
      <c r="H186" s="123"/>
      <c r="I186" s="123"/>
      <c r="J186" s="129"/>
      <c r="K186" s="116"/>
      <c r="L186" s="116"/>
      <c r="M186" s="123"/>
      <c r="N186" s="44"/>
      <c r="O186" s="44"/>
      <c r="P186" s="44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44"/>
      <c r="AC186" s="44"/>
      <c r="AD186" s="44"/>
      <c r="AE186" s="44"/>
    </row>
    <row r="187" spans="1:31" s="2" customFormat="1">
      <c r="A187" s="123"/>
      <c r="B187" s="135"/>
      <c r="C187" s="116"/>
      <c r="D187" s="123"/>
      <c r="E187" s="123"/>
      <c r="F187" s="116"/>
      <c r="G187" s="116"/>
      <c r="H187" s="116"/>
      <c r="I187" s="116"/>
      <c r="J187" s="130"/>
      <c r="K187" s="116"/>
      <c r="L187" s="116"/>
      <c r="M187" s="123"/>
      <c r="N187" s="44"/>
      <c r="O187" s="44"/>
      <c r="P187" s="44"/>
      <c r="Q187" s="44"/>
      <c r="R187" s="116"/>
      <c r="S187" s="123"/>
      <c r="T187" s="123"/>
      <c r="U187" s="116"/>
      <c r="V187" s="116"/>
      <c r="W187" s="116"/>
      <c r="X187" s="116"/>
      <c r="Y187" s="116"/>
      <c r="Z187" s="116"/>
      <c r="AA187" s="116"/>
      <c r="AB187" s="44"/>
      <c r="AC187" s="44"/>
      <c r="AD187" s="44"/>
      <c r="AE187" s="44"/>
    </row>
    <row r="188" spans="1:31" s="2" customFormat="1">
      <c r="A188" s="123"/>
      <c r="B188" s="135"/>
      <c r="C188" s="116"/>
      <c r="D188" s="123"/>
      <c r="E188" s="123"/>
      <c r="F188" s="116"/>
      <c r="G188" s="116"/>
      <c r="H188" s="116"/>
      <c r="I188" s="116"/>
      <c r="J188" s="130"/>
      <c r="K188" s="116"/>
      <c r="L188" s="116"/>
      <c r="M188" s="123"/>
      <c r="N188" s="44"/>
      <c r="O188" s="44"/>
      <c r="P188" s="44"/>
      <c r="Q188" s="44"/>
      <c r="R188" s="116"/>
      <c r="S188" s="123"/>
      <c r="T188" s="123"/>
      <c r="U188" s="116"/>
      <c r="V188" s="116"/>
      <c r="W188" s="116"/>
      <c r="X188" s="116"/>
      <c r="Y188" s="116"/>
      <c r="Z188" s="116"/>
      <c r="AA188" s="116"/>
      <c r="AB188" s="44"/>
      <c r="AC188" s="44"/>
      <c r="AD188" s="44"/>
      <c r="AE188" s="44"/>
    </row>
    <row r="189" spans="1:31" s="117" customFormat="1" ht="41.25" customHeight="1">
      <c r="A189" s="117">
        <v>18</v>
      </c>
      <c r="B189" s="118" t="s">
        <v>216</v>
      </c>
      <c r="C189" s="118">
        <f>COUNTA(C190:C197)</f>
        <v>0</v>
      </c>
      <c r="D189" s="117">
        <f t="shared" ref="D189:AA189" si="22">COUNTA(D190:D197)</f>
        <v>0</v>
      </c>
      <c r="E189" s="117">
        <f t="shared" si="22"/>
        <v>0</v>
      </c>
      <c r="F189" s="117">
        <f t="shared" si="22"/>
        <v>0</v>
      </c>
      <c r="G189" s="117">
        <f t="shared" si="22"/>
        <v>0</v>
      </c>
      <c r="H189" s="117">
        <f t="shared" si="22"/>
        <v>0</v>
      </c>
      <c r="I189" s="117">
        <f t="shared" si="22"/>
        <v>0</v>
      </c>
      <c r="J189" s="118"/>
      <c r="N189" s="117">
        <f t="shared" si="22"/>
        <v>0</v>
      </c>
      <c r="O189" s="117">
        <f t="shared" si="22"/>
        <v>0</v>
      </c>
      <c r="P189" s="117">
        <f t="shared" si="22"/>
        <v>0</v>
      </c>
      <c r="Q189" s="117">
        <f t="shared" si="22"/>
        <v>0</v>
      </c>
      <c r="R189" s="117">
        <f t="shared" si="22"/>
        <v>0</v>
      </c>
      <c r="S189" s="117">
        <f t="shared" si="22"/>
        <v>0</v>
      </c>
      <c r="T189" s="117">
        <f t="shared" si="22"/>
        <v>0</v>
      </c>
      <c r="U189" s="117">
        <f t="shared" si="22"/>
        <v>0</v>
      </c>
      <c r="V189" s="117">
        <f t="shared" si="22"/>
        <v>0</v>
      </c>
      <c r="W189" s="117">
        <f t="shared" si="22"/>
        <v>0</v>
      </c>
      <c r="X189" s="117">
        <f t="shared" si="22"/>
        <v>0</v>
      </c>
      <c r="Y189" s="117">
        <f t="shared" si="22"/>
        <v>0</v>
      </c>
      <c r="Z189" s="117">
        <f t="shared" si="22"/>
        <v>0</v>
      </c>
      <c r="AA189" s="117">
        <f t="shared" si="22"/>
        <v>0</v>
      </c>
    </row>
    <row r="190" spans="1:31" s="2" customFormat="1">
      <c r="A190" s="44"/>
      <c r="B190" s="116"/>
      <c r="C190" s="116"/>
      <c r="D190" s="273"/>
      <c r="E190" s="273"/>
      <c r="F190" s="305"/>
      <c r="G190" s="123"/>
      <c r="H190" s="123"/>
      <c r="I190" s="123"/>
      <c r="J190" s="306"/>
      <c r="K190" s="273"/>
      <c r="L190" s="116"/>
      <c r="M190" s="123"/>
      <c r="N190" s="123"/>
      <c r="O190" s="123"/>
      <c r="P190" s="123"/>
      <c r="Q190" s="123"/>
      <c r="R190" s="123"/>
      <c r="S190" s="123"/>
      <c r="T190" s="123"/>
      <c r="U190" s="305"/>
      <c r="V190" s="123"/>
      <c r="W190" s="123"/>
      <c r="X190" s="123"/>
      <c r="Y190" s="123"/>
      <c r="Z190" s="123"/>
      <c r="AA190" s="123"/>
      <c r="AB190" s="44"/>
      <c r="AC190" s="44"/>
      <c r="AD190" s="44"/>
      <c r="AE190" s="44"/>
    </row>
    <row r="191" spans="1:31" s="2" customFormat="1">
      <c r="A191" s="44"/>
      <c r="B191" s="116"/>
      <c r="C191" s="116"/>
      <c r="D191" s="273"/>
      <c r="E191" s="273"/>
      <c r="F191" s="305"/>
      <c r="G191" s="123"/>
      <c r="H191" s="123"/>
      <c r="I191" s="123"/>
      <c r="J191" s="306"/>
      <c r="K191" s="273"/>
      <c r="L191" s="116"/>
      <c r="M191" s="123"/>
      <c r="N191" s="123"/>
      <c r="O191" s="123"/>
      <c r="P191" s="123"/>
      <c r="Q191" s="123"/>
      <c r="R191" s="123"/>
      <c r="S191" s="123"/>
      <c r="T191" s="123"/>
      <c r="U191" s="305"/>
      <c r="V191" s="123"/>
      <c r="W191" s="123"/>
      <c r="X191" s="123"/>
      <c r="Y191" s="123"/>
      <c r="Z191" s="123"/>
      <c r="AA191" s="123"/>
      <c r="AB191" s="44"/>
      <c r="AC191" s="44"/>
      <c r="AD191" s="44"/>
      <c r="AE191" s="44"/>
    </row>
    <row r="192" spans="1:31" s="2" customFormat="1">
      <c r="A192" s="44"/>
      <c r="B192" s="116"/>
      <c r="C192" s="116"/>
      <c r="D192" s="116"/>
      <c r="E192" s="116"/>
      <c r="F192" s="123"/>
      <c r="G192" s="123"/>
      <c r="H192" s="123"/>
      <c r="I192" s="123"/>
      <c r="J192" s="130"/>
      <c r="K192" s="116"/>
      <c r="L192" s="116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44"/>
      <c r="AC192" s="44"/>
      <c r="AD192" s="44"/>
      <c r="AE192" s="44"/>
    </row>
    <row r="193" spans="1:31" s="2" customFormat="1">
      <c r="A193" s="44"/>
      <c r="B193" s="116"/>
      <c r="C193" s="116"/>
      <c r="D193" s="273"/>
      <c r="E193" s="273"/>
      <c r="F193" s="308"/>
      <c r="G193" s="134"/>
      <c r="H193" s="134"/>
      <c r="I193" s="134"/>
      <c r="J193" s="307"/>
      <c r="K193" s="273"/>
      <c r="L193" s="116"/>
      <c r="M193" s="123"/>
      <c r="N193" s="123"/>
      <c r="O193" s="123"/>
      <c r="P193" s="123"/>
      <c r="Q193" s="123"/>
      <c r="R193" s="123"/>
      <c r="S193" s="123"/>
      <c r="T193" s="123"/>
      <c r="U193" s="305"/>
      <c r="V193" s="123"/>
      <c r="W193" s="123"/>
      <c r="X193" s="123"/>
      <c r="Y193" s="123"/>
      <c r="Z193" s="123"/>
      <c r="AA193" s="123"/>
      <c r="AB193" s="44"/>
      <c r="AC193" s="44"/>
      <c r="AD193" s="44"/>
      <c r="AE193" s="44"/>
    </row>
    <row r="194" spans="1:31" s="2" customFormat="1">
      <c r="A194" s="44"/>
      <c r="B194" s="116"/>
      <c r="C194" s="116"/>
      <c r="D194" s="273"/>
      <c r="E194" s="273"/>
      <c r="F194" s="308"/>
      <c r="G194" s="134"/>
      <c r="H194" s="134"/>
      <c r="I194" s="134"/>
      <c r="J194" s="307"/>
      <c r="K194" s="273"/>
      <c r="L194" s="116"/>
      <c r="M194" s="123"/>
      <c r="N194" s="123"/>
      <c r="O194" s="123"/>
      <c r="P194" s="123"/>
      <c r="Q194" s="123"/>
      <c r="R194" s="123"/>
      <c r="S194" s="123"/>
      <c r="T194" s="123"/>
      <c r="U194" s="305"/>
      <c r="V194" s="123"/>
      <c r="W194" s="123"/>
      <c r="X194" s="123"/>
      <c r="Y194" s="123"/>
      <c r="Z194" s="123"/>
      <c r="AA194" s="123"/>
      <c r="AB194" s="44"/>
      <c r="AC194" s="44"/>
      <c r="AD194" s="44"/>
      <c r="AE194" s="44"/>
    </row>
    <row r="195" spans="1:31" s="2" customFormat="1">
      <c r="A195" s="44"/>
      <c r="B195" s="116"/>
      <c r="C195" s="116"/>
      <c r="D195" s="273"/>
      <c r="E195" s="273"/>
      <c r="F195" s="308"/>
      <c r="G195" s="134"/>
      <c r="H195" s="134"/>
      <c r="I195" s="134"/>
      <c r="J195" s="307"/>
      <c r="K195" s="273"/>
      <c r="L195" s="116"/>
      <c r="M195" s="123"/>
      <c r="N195" s="123"/>
      <c r="O195" s="123"/>
      <c r="P195" s="123"/>
      <c r="Q195" s="123"/>
      <c r="R195" s="123"/>
      <c r="S195" s="123"/>
      <c r="T195" s="123"/>
      <c r="U195" s="305"/>
      <c r="V195" s="123"/>
      <c r="W195" s="123"/>
      <c r="X195" s="123"/>
      <c r="Y195" s="123"/>
      <c r="Z195" s="123"/>
      <c r="AA195" s="123"/>
      <c r="AB195" s="44"/>
      <c r="AC195" s="44"/>
      <c r="AD195" s="44"/>
      <c r="AE195" s="44"/>
    </row>
    <row r="196" spans="1:31" s="2" customFormat="1">
      <c r="A196" s="123"/>
      <c r="B196" s="135"/>
      <c r="C196" s="116"/>
      <c r="D196" s="123"/>
      <c r="E196" s="123"/>
      <c r="F196" s="116"/>
      <c r="G196" s="116"/>
      <c r="H196" s="116"/>
      <c r="I196" s="116"/>
      <c r="J196" s="130"/>
      <c r="K196" s="116"/>
      <c r="L196" s="116"/>
      <c r="M196" s="123"/>
      <c r="N196" s="44"/>
      <c r="O196" s="44"/>
      <c r="P196" s="44"/>
      <c r="Q196" s="44"/>
      <c r="R196" s="116"/>
      <c r="S196" s="123"/>
      <c r="T196" s="123"/>
      <c r="U196" s="116"/>
      <c r="V196" s="116"/>
      <c r="W196" s="116"/>
      <c r="X196" s="116"/>
      <c r="Y196" s="116"/>
      <c r="Z196" s="116"/>
      <c r="AA196" s="116"/>
      <c r="AB196" s="44"/>
      <c r="AC196" s="44"/>
      <c r="AD196" s="44"/>
      <c r="AE196" s="44"/>
    </row>
    <row r="197" spans="1:31" s="2" customFormat="1">
      <c r="A197" s="123"/>
      <c r="B197" s="135"/>
      <c r="C197" s="116"/>
      <c r="D197" s="123"/>
      <c r="E197" s="123"/>
      <c r="F197" s="116"/>
      <c r="G197" s="116"/>
      <c r="H197" s="116"/>
      <c r="I197" s="116"/>
      <c r="J197" s="130"/>
      <c r="K197" s="116"/>
      <c r="L197" s="116"/>
      <c r="M197" s="123"/>
      <c r="N197" s="44"/>
      <c r="O197" s="44"/>
      <c r="P197" s="44"/>
      <c r="Q197" s="44"/>
      <c r="R197" s="116"/>
      <c r="S197" s="123"/>
      <c r="T197" s="123"/>
      <c r="U197" s="116"/>
      <c r="V197" s="116"/>
      <c r="W197" s="116"/>
      <c r="X197" s="116"/>
      <c r="Y197" s="116"/>
      <c r="Z197" s="116"/>
      <c r="AA197" s="116"/>
      <c r="AB197" s="44"/>
      <c r="AC197" s="44"/>
      <c r="AD197" s="44"/>
      <c r="AE197" s="44"/>
    </row>
    <row r="198" spans="1:31" s="15" customFormat="1" ht="43.5" customHeight="1">
      <c r="A198" s="117">
        <v>19</v>
      </c>
      <c r="B198" s="8" t="s">
        <v>916</v>
      </c>
      <c r="C198" s="118">
        <f>COUNTA(C199:C204)</f>
        <v>0</v>
      </c>
      <c r="D198" s="117">
        <f t="shared" ref="D198:AA198" si="23">COUNTA(D199:D204)</f>
        <v>0</v>
      </c>
      <c r="E198" s="117">
        <f t="shared" si="23"/>
        <v>0</v>
      </c>
      <c r="F198" s="117">
        <f t="shared" si="23"/>
        <v>0</v>
      </c>
      <c r="G198" s="117">
        <f t="shared" si="23"/>
        <v>0</v>
      </c>
      <c r="H198" s="117">
        <f t="shared" si="23"/>
        <v>0</v>
      </c>
      <c r="I198" s="117">
        <f t="shared" si="23"/>
        <v>0</v>
      </c>
      <c r="J198" s="118"/>
      <c r="K198" s="75"/>
      <c r="L198" s="75"/>
      <c r="M198" s="117"/>
      <c r="N198" s="75">
        <f t="shared" si="23"/>
        <v>0</v>
      </c>
      <c r="O198" s="75">
        <f t="shared" si="23"/>
        <v>0</v>
      </c>
      <c r="P198" s="75">
        <f t="shared" si="23"/>
        <v>0</v>
      </c>
      <c r="Q198" s="75">
        <f t="shared" si="23"/>
        <v>0</v>
      </c>
      <c r="R198" s="75">
        <f t="shared" si="23"/>
        <v>0</v>
      </c>
      <c r="S198" s="75">
        <f t="shared" si="23"/>
        <v>0</v>
      </c>
      <c r="T198" s="75">
        <f t="shared" si="23"/>
        <v>0</v>
      </c>
      <c r="U198" s="117">
        <f t="shared" si="23"/>
        <v>0</v>
      </c>
      <c r="V198" s="117">
        <f t="shared" si="23"/>
        <v>0</v>
      </c>
      <c r="W198" s="75">
        <f t="shared" si="23"/>
        <v>0</v>
      </c>
      <c r="X198" s="75">
        <f t="shared" si="23"/>
        <v>0</v>
      </c>
      <c r="Y198" s="75">
        <f t="shared" si="23"/>
        <v>0</v>
      </c>
      <c r="Z198" s="75">
        <f t="shared" si="23"/>
        <v>0</v>
      </c>
      <c r="AA198" s="75">
        <f t="shared" si="23"/>
        <v>0</v>
      </c>
      <c r="AB198" s="75"/>
      <c r="AC198" s="75"/>
      <c r="AD198" s="75"/>
      <c r="AE198" s="75"/>
    </row>
    <row r="199" spans="1:31" s="2" customFormat="1">
      <c r="A199" s="44"/>
      <c r="B199" s="116"/>
      <c r="C199" s="116"/>
      <c r="D199" s="116"/>
      <c r="E199" s="116"/>
      <c r="F199" s="123"/>
      <c r="G199" s="123"/>
      <c r="H199" s="123"/>
      <c r="I199" s="123"/>
      <c r="J199" s="129"/>
      <c r="K199" s="116"/>
      <c r="L199" s="116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44"/>
      <c r="AC199" s="44"/>
      <c r="AD199" s="44"/>
      <c r="AE199" s="44"/>
    </row>
    <row r="200" spans="1:31" s="2" customFormat="1">
      <c r="A200" s="44"/>
      <c r="C200" s="116"/>
      <c r="D200" s="273"/>
      <c r="E200" s="273"/>
      <c r="F200" s="305"/>
      <c r="G200" s="123"/>
      <c r="H200" s="123"/>
      <c r="I200" s="123"/>
      <c r="J200" s="307"/>
      <c r="K200" s="273"/>
      <c r="L200" s="116"/>
      <c r="M200" s="123"/>
      <c r="N200" s="123"/>
      <c r="O200" s="123"/>
      <c r="P200" s="123"/>
      <c r="Q200" s="123"/>
      <c r="R200" s="123"/>
      <c r="S200" s="123"/>
      <c r="T200" s="123"/>
      <c r="U200" s="305"/>
      <c r="V200" s="123"/>
      <c r="W200" s="123"/>
      <c r="X200" s="123"/>
      <c r="Y200" s="123"/>
      <c r="Z200" s="123"/>
      <c r="AA200" s="123"/>
      <c r="AB200" s="44"/>
      <c r="AC200" s="44"/>
      <c r="AD200" s="44"/>
      <c r="AE200" s="44"/>
    </row>
    <row r="201" spans="1:31" s="2" customFormat="1">
      <c r="A201" s="44"/>
      <c r="C201" s="116"/>
      <c r="D201" s="273"/>
      <c r="E201" s="273"/>
      <c r="F201" s="305"/>
      <c r="G201" s="123"/>
      <c r="H201" s="123"/>
      <c r="I201" s="123"/>
      <c r="J201" s="307"/>
      <c r="K201" s="273"/>
      <c r="L201" s="116"/>
      <c r="M201" s="123"/>
      <c r="N201" s="123"/>
      <c r="O201" s="123"/>
      <c r="P201" s="123"/>
      <c r="Q201" s="123"/>
      <c r="R201" s="123"/>
      <c r="S201" s="123"/>
      <c r="T201" s="123"/>
      <c r="U201" s="305"/>
      <c r="V201" s="123"/>
      <c r="W201" s="123"/>
      <c r="X201" s="123"/>
      <c r="Y201" s="123"/>
      <c r="Z201" s="123"/>
      <c r="AA201" s="123"/>
      <c r="AB201" s="44"/>
      <c r="AC201" s="44"/>
      <c r="AD201" s="44"/>
      <c r="AE201" s="44"/>
    </row>
    <row r="202" spans="1:31" s="2" customFormat="1">
      <c r="A202" s="44"/>
      <c r="C202" s="116"/>
      <c r="D202" s="273"/>
      <c r="E202" s="273"/>
      <c r="F202" s="305"/>
      <c r="G202" s="123"/>
      <c r="H202" s="123"/>
      <c r="I202" s="123"/>
      <c r="J202" s="307"/>
      <c r="K202" s="273"/>
      <c r="L202" s="116"/>
      <c r="M202" s="123"/>
      <c r="N202" s="123"/>
      <c r="O202" s="123"/>
      <c r="P202" s="123"/>
      <c r="Q202" s="123"/>
      <c r="R202" s="123"/>
      <c r="S202" s="123"/>
      <c r="T202" s="123"/>
      <c r="U202" s="305"/>
      <c r="V202" s="123"/>
      <c r="W202" s="123"/>
      <c r="X202" s="123"/>
      <c r="Y202" s="123"/>
      <c r="Z202" s="123"/>
      <c r="AA202" s="123"/>
      <c r="AB202" s="44"/>
      <c r="AC202" s="44"/>
      <c r="AD202" s="44"/>
      <c r="AE202" s="44"/>
    </row>
    <row r="203" spans="1:31" s="2" customFormat="1">
      <c r="A203" s="123"/>
      <c r="B203" s="135"/>
      <c r="C203" s="116"/>
      <c r="D203" s="123"/>
      <c r="E203" s="123"/>
      <c r="F203" s="116"/>
      <c r="G203" s="116"/>
      <c r="H203" s="116"/>
      <c r="I203" s="116"/>
      <c r="J203" s="130"/>
      <c r="K203" s="116"/>
      <c r="L203" s="116"/>
      <c r="M203" s="123"/>
      <c r="N203" s="44"/>
      <c r="O203" s="44"/>
      <c r="P203" s="44"/>
      <c r="Q203" s="44"/>
      <c r="R203" s="116"/>
      <c r="S203" s="123"/>
      <c r="T203" s="123"/>
      <c r="U203" s="116"/>
      <c r="V203" s="116"/>
      <c r="W203" s="116"/>
      <c r="X203" s="116"/>
      <c r="Y203" s="116"/>
      <c r="Z203" s="116"/>
      <c r="AA203" s="116"/>
      <c r="AB203" s="44"/>
      <c r="AC203" s="44"/>
      <c r="AD203" s="44"/>
      <c r="AE203" s="44"/>
    </row>
    <row r="204" spans="1:31" s="2" customFormat="1">
      <c r="A204" s="123"/>
      <c r="B204" s="135"/>
      <c r="C204" s="116"/>
      <c r="D204" s="123"/>
      <c r="E204" s="123"/>
      <c r="F204" s="116"/>
      <c r="G204" s="116"/>
      <c r="H204" s="116"/>
      <c r="I204" s="116"/>
      <c r="J204" s="130"/>
      <c r="K204" s="116"/>
      <c r="L204" s="116"/>
      <c r="M204" s="123"/>
      <c r="N204" s="44"/>
      <c r="O204" s="44"/>
      <c r="P204" s="44"/>
      <c r="Q204" s="44"/>
      <c r="R204" s="116"/>
      <c r="S204" s="123"/>
      <c r="T204" s="123"/>
      <c r="U204" s="116"/>
      <c r="V204" s="116"/>
      <c r="W204" s="116"/>
      <c r="X204" s="116"/>
      <c r="Y204" s="116"/>
      <c r="Z204" s="116"/>
      <c r="AA204" s="116"/>
      <c r="AB204" s="44"/>
      <c r="AC204" s="44"/>
      <c r="AD204" s="44"/>
      <c r="AE204" s="44"/>
    </row>
    <row r="205" spans="1:31" s="117" customFormat="1" ht="31.5">
      <c r="A205" s="117">
        <v>20</v>
      </c>
      <c r="B205" s="118" t="s">
        <v>917</v>
      </c>
      <c r="C205" s="118">
        <f>COUNTA(C206:C236)</f>
        <v>6</v>
      </c>
      <c r="D205" s="117">
        <f t="shared" ref="D205:AA205" si="24">COUNTA(D206:D236)</f>
        <v>3</v>
      </c>
      <c r="E205" s="117">
        <f t="shared" si="24"/>
        <v>3</v>
      </c>
      <c r="F205" s="117">
        <f t="shared" si="24"/>
        <v>3</v>
      </c>
      <c r="G205" s="117">
        <f t="shared" si="24"/>
        <v>2</v>
      </c>
      <c r="H205" s="117">
        <f t="shared" si="24"/>
        <v>0</v>
      </c>
      <c r="J205" s="118"/>
      <c r="N205" s="117">
        <f t="shared" si="24"/>
        <v>0</v>
      </c>
      <c r="O205" s="117">
        <f t="shared" si="24"/>
        <v>0</v>
      </c>
      <c r="P205" s="117">
        <f t="shared" si="24"/>
        <v>0</v>
      </c>
      <c r="Q205" s="117">
        <f t="shared" si="24"/>
        <v>6</v>
      </c>
      <c r="R205" s="117">
        <f t="shared" si="24"/>
        <v>0</v>
      </c>
      <c r="S205" s="117">
        <f t="shared" si="24"/>
        <v>0</v>
      </c>
      <c r="T205" s="117">
        <f t="shared" si="24"/>
        <v>0</v>
      </c>
      <c r="U205" s="117">
        <f t="shared" si="24"/>
        <v>3</v>
      </c>
      <c r="V205" s="117">
        <f t="shared" si="24"/>
        <v>4</v>
      </c>
      <c r="W205" s="117">
        <f t="shared" si="24"/>
        <v>0</v>
      </c>
      <c r="X205" s="117">
        <f t="shared" si="24"/>
        <v>0</v>
      </c>
      <c r="Y205" s="117">
        <f t="shared" si="24"/>
        <v>2</v>
      </c>
      <c r="Z205" s="117">
        <f t="shared" si="24"/>
        <v>0</v>
      </c>
      <c r="AA205" s="117">
        <f t="shared" si="24"/>
        <v>0</v>
      </c>
    </row>
    <row r="206" spans="1:31" s="2" customFormat="1">
      <c r="A206" s="44"/>
      <c r="B206" s="116"/>
      <c r="C206" s="116"/>
      <c r="D206" s="116"/>
      <c r="E206" s="116"/>
      <c r="F206" s="123"/>
      <c r="G206" s="123"/>
      <c r="H206" s="123"/>
      <c r="I206" s="123"/>
      <c r="J206" s="129"/>
      <c r="K206" s="116"/>
      <c r="L206" s="116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44"/>
      <c r="AC206" s="44"/>
      <c r="AD206" s="44"/>
      <c r="AE206" s="44"/>
    </row>
    <row r="207" spans="1:31" s="2" customFormat="1" ht="90" customHeight="1">
      <c r="A207" s="44"/>
      <c r="B207" s="116"/>
      <c r="C207" s="116" t="s">
        <v>15</v>
      </c>
      <c r="D207" s="273" t="s">
        <v>34</v>
      </c>
      <c r="E207" s="268" t="s">
        <v>32</v>
      </c>
      <c r="F207" s="262" t="s">
        <v>35</v>
      </c>
      <c r="G207" s="119" t="s">
        <v>966</v>
      </c>
      <c r="H207" s="119"/>
      <c r="I207" s="119" t="s">
        <v>1685</v>
      </c>
      <c r="J207" s="271" t="s">
        <v>37</v>
      </c>
      <c r="K207" s="116" t="s">
        <v>957</v>
      </c>
      <c r="L207" s="95" t="s">
        <v>1813</v>
      </c>
      <c r="M207" s="123">
        <v>57</v>
      </c>
      <c r="N207" s="123"/>
      <c r="O207" s="123"/>
      <c r="P207" s="123"/>
      <c r="Q207" s="123" t="s">
        <v>3</v>
      </c>
      <c r="R207" s="123"/>
      <c r="S207" s="123"/>
      <c r="T207" s="123"/>
      <c r="U207" s="305" t="s">
        <v>966</v>
      </c>
      <c r="V207" s="123" t="s">
        <v>966</v>
      </c>
      <c r="W207" s="123"/>
      <c r="X207" s="123"/>
      <c r="Y207" s="123"/>
      <c r="Z207" s="123"/>
      <c r="AA207" s="123"/>
      <c r="AB207" s="44"/>
      <c r="AC207" s="44"/>
      <c r="AD207" s="44"/>
      <c r="AE207" s="44"/>
    </row>
    <row r="208" spans="1:31" s="2" customFormat="1" ht="47.25">
      <c r="A208" s="44"/>
      <c r="B208" s="116"/>
      <c r="C208" s="116" t="s">
        <v>162</v>
      </c>
      <c r="D208" s="273"/>
      <c r="E208" s="269"/>
      <c r="F208" s="263"/>
      <c r="G208" s="121"/>
      <c r="H208" s="121"/>
      <c r="I208" s="121" t="s">
        <v>1685</v>
      </c>
      <c r="J208" s="288"/>
      <c r="K208" s="116" t="s">
        <v>943</v>
      </c>
      <c r="L208" s="95" t="s">
        <v>1812</v>
      </c>
      <c r="M208" s="123">
        <v>65.099999999999994</v>
      </c>
      <c r="N208" s="123"/>
      <c r="O208" s="123"/>
      <c r="P208" s="123"/>
      <c r="Q208" s="123" t="s">
        <v>3</v>
      </c>
      <c r="R208" s="123"/>
      <c r="S208" s="123"/>
      <c r="T208" s="123"/>
      <c r="U208" s="305"/>
      <c r="V208" s="123" t="s">
        <v>966</v>
      </c>
      <c r="W208" s="123"/>
      <c r="X208" s="123"/>
      <c r="Y208" s="123"/>
      <c r="Z208" s="123"/>
      <c r="AA208" s="123"/>
      <c r="AB208" s="44"/>
      <c r="AC208" s="44"/>
      <c r="AD208" s="44"/>
      <c r="AE208" s="44"/>
    </row>
    <row r="209" spans="1:31" s="2" customFormat="1" ht="51" customHeight="1">
      <c r="A209" s="44"/>
      <c r="B209" s="116"/>
      <c r="C209" s="116" t="s">
        <v>163</v>
      </c>
      <c r="D209" s="273" t="s">
        <v>165</v>
      </c>
      <c r="E209" s="273" t="s">
        <v>166</v>
      </c>
      <c r="F209" s="305" t="s">
        <v>167</v>
      </c>
      <c r="G209" s="123"/>
      <c r="H209" s="123"/>
      <c r="I209" s="123"/>
      <c r="J209" s="307" t="s">
        <v>168</v>
      </c>
      <c r="K209" s="273" t="s">
        <v>943</v>
      </c>
      <c r="L209" s="293" t="s">
        <v>1812</v>
      </c>
      <c r="M209" s="123">
        <v>60.2</v>
      </c>
      <c r="N209" s="123"/>
      <c r="O209" s="123"/>
      <c r="P209" s="123"/>
      <c r="Q209" s="123" t="s">
        <v>3</v>
      </c>
      <c r="R209" s="123"/>
      <c r="S209" s="123"/>
      <c r="T209" s="123"/>
      <c r="U209" s="305" t="s">
        <v>966</v>
      </c>
      <c r="V209" s="123" t="s">
        <v>966</v>
      </c>
      <c r="W209" s="123"/>
      <c r="X209" s="123"/>
      <c r="Y209" s="123"/>
      <c r="Z209" s="123"/>
      <c r="AA209" s="123"/>
      <c r="AB209" s="44"/>
      <c r="AC209" s="44"/>
      <c r="AD209" s="44"/>
      <c r="AE209" s="44"/>
    </row>
    <row r="210" spans="1:31" s="2" customFormat="1" ht="51" customHeight="1">
      <c r="A210" s="44"/>
      <c r="B210" s="116"/>
      <c r="C210" s="116" t="s">
        <v>164</v>
      </c>
      <c r="D210" s="273"/>
      <c r="E210" s="273"/>
      <c r="F210" s="305"/>
      <c r="G210" s="123" t="s">
        <v>966</v>
      </c>
      <c r="H210" s="123"/>
      <c r="I210" s="123"/>
      <c r="J210" s="307"/>
      <c r="K210" s="273"/>
      <c r="L210" s="294"/>
      <c r="M210" s="123">
        <v>60.2</v>
      </c>
      <c r="N210" s="123"/>
      <c r="O210" s="123"/>
      <c r="P210" s="123"/>
      <c r="Q210" s="123" t="s">
        <v>3</v>
      </c>
      <c r="R210" s="123"/>
      <c r="S210" s="123"/>
      <c r="T210" s="123"/>
      <c r="U210" s="305"/>
      <c r="V210" s="123" t="s">
        <v>966</v>
      </c>
      <c r="W210" s="123"/>
      <c r="X210" s="123"/>
      <c r="Y210" s="123"/>
      <c r="Z210" s="123"/>
      <c r="AA210" s="123"/>
      <c r="AB210" s="44"/>
      <c r="AC210" s="44"/>
      <c r="AD210" s="44"/>
      <c r="AE210" s="44"/>
    </row>
    <row r="211" spans="1:31" s="2" customFormat="1">
      <c r="A211" s="44"/>
      <c r="B211" s="116"/>
      <c r="C211" s="116"/>
      <c r="D211" s="116"/>
      <c r="E211" s="116"/>
      <c r="F211" s="123"/>
      <c r="G211" s="123"/>
      <c r="H211" s="123"/>
      <c r="I211" s="123"/>
      <c r="J211" s="129"/>
      <c r="K211" s="116"/>
      <c r="L211" s="116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  <c r="AB211" s="44"/>
      <c r="AC211" s="44"/>
      <c r="AD211" s="44"/>
      <c r="AE211" s="44"/>
    </row>
    <row r="212" spans="1:31" s="2" customFormat="1" ht="75" customHeight="1">
      <c r="A212" s="44"/>
      <c r="B212" s="116"/>
      <c r="C212" s="116" t="s">
        <v>208</v>
      </c>
      <c r="D212" s="273" t="s">
        <v>210</v>
      </c>
      <c r="E212" s="273" t="s">
        <v>32</v>
      </c>
      <c r="F212" s="305" t="s">
        <v>211</v>
      </c>
      <c r="G212" s="123"/>
      <c r="H212" s="123"/>
      <c r="I212" s="123" t="s">
        <v>1685</v>
      </c>
      <c r="J212" s="307" t="s">
        <v>212</v>
      </c>
      <c r="K212" s="273" t="s">
        <v>943</v>
      </c>
      <c r="L212" s="293" t="s">
        <v>1812</v>
      </c>
      <c r="M212" s="123">
        <v>65.2</v>
      </c>
      <c r="N212" s="123"/>
      <c r="O212" s="123"/>
      <c r="P212" s="123"/>
      <c r="Q212" s="123" t="s">
        <v>3</v>
      </c>
      <c r="R212" s="123"/>
      <c r="S212" s="123"/>
      <c r="T212" s="123"/>
      <c r="U212" s="305" t="s">
        <v>966</v>
      </c>
      <c r="V212" s="123"/>
      <c r="W212" s="123"/>
      <c r="X212" s="123"/>
      <c r="Y212" s="123" t="s">
        <v>966</v>
      </c>
      <c r="Z212" s="123"/>
      <c r="AA212" s="123"/>
      <c r="AB212" s="44"/>
      <c r="AC212" s="44"/>
      <c r="AD212" s="44"/>
      <c r="AE212" s="44"/>
    </row>
    <row r="213" spans="1:31" s="2" customFormat="1" ht="47.25">
      <c r="A213" s="44"/>
      <c r="B213" s="116"/>
      <c r="C213" s="116" t="s">
        <v>209</v>
      </c>
      <c r="D213" s="273"/>
      <c r="E213" s="273"/>
      <c r="F213" s="305"/>
      <c r="G213" s="123"/>
      <c r="H213" s="123"/>
      <c r="I213" s="123" t="s">
        <v>1685</v>
      </c>
      <c r="J213" s="307"/>
      <c r="K213" s="273"/>
      <c r="L213" s="294"/>
      <c r="M213" s="123">
        <v>69.599999999999994</v>
      </c>
      <c r="N213" s="123"/>
      <c r="O213" s="123"/>
      <c r="P213" s="123"/>
      <c r="Q213" s="123" t="s">
        <v>3</v>
      </c>
      <c r="R213" s="123"/>
      <c r="S213" s="123"/>
      <c r="T213" s="123"/>
      <c r="U213" s="305"/>
      <c r="V213" s="123"/>
      <c r="W213" s="123"/>
      <c r="X213" s="123"/>
      <c r="Y213" s="123" t="s">
        <v>966</v>
      </c>
      <c r="Z213" s="123"/>
      <c r="AA213" s="123"/>
      <c r="AB213" s="44"/>
      <c r="AC213" s="44"/>
      <c r="AD213" s="44"/>
      <c r="AE213" s="44"/>
    </row>
    <row r="214" spans="1:31" s="2" customFormat="1">
      <c r="A214" s="44"/>
      <c r="B214" s="116"/>
      <c r="C214" s="116"/>
      <c r="D214" s="116"/>
      <c r="E214" s="116"/>
      <c r="F214" s="123"/>
      <c r="G214" s="123"/>
      <c r="H214" s="123"/>
      <c r="I214" s="123"/>
      <c r="J214" s="129"/>
      <c r="K214" s="116"/>
      <c r="L214" s="116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44"/>
      <c r="AC214" s="44"/>
      <c r="AD214" s="44"/>
      <c r="AE214" s="44"/>
    </row>
    <row r="215" spans="1:31" s="2" customFormat="1">
      <c r="A215" s="44"/>
      <c r="B215" s="116"/>
      <c r="C215" s="116"/>
      <c r="D215" s="273"/>
      <c r="E215" s="273"/>
      <c r="F215" s="305"/>
      <c r="G215" s="123"/>
      <c r="H215" s="123"/>
      <c r="I215" s="123"/>
      <c r="J215" s="307"/>
      <c r="K215" s="273"/>
      <c r="L215" s="116"/>
      <c r="M215" s="123"/>
      <c r="N215" s="123"/>
      <c r="O215" s="123"/>
      <c r="P215" s="123"/>
      <c r="Q215" s="123"/>
      <c r="R215" s="305"/>
      <c r="S215" s="123"/>
      <c r="T215" s="123"/>
      <c r="U215" s="123"/>
      <c r="V215" s="123"/>
      <c r="W215" s="123"/>
      <c r="X215" s="123"/>
      <c r="Y215" s="123"/>
      <c r="Z215" s="123"/>
      <c r="AA215" s="123"/>
      <c r="AB215" s="44"/>
      <c r="AC215" s="44"/>
      <c r="AD215" s="44"/>
      <c r="AE215" s="44"/>
    </row>
    <row r="216" spans="1:31" s="2" customFormat="1">
      <c r="A216" s="44"/>
      <c r="B216" s="116"/>
      <c r="C216" s="116"/>
      <c r="D216" s="273"/>
      <c r="E216" s="273"/>
      <c r="F216" s="305"/>
      <c r="G216" s="123"/>
      <c r="H216" s="123"/>
      <c r="I216" s="123"/>
      <c r="J216" s="307"/>
      <c r="K216" s="273"/>
      <c r="L216" s="116"/>
      <c r="M216" s="123"/>
      <c r="N216" s="123"/>
      <c r="O216" s="123"/>
      <c r="P216" s="123"/>
      <c r="Q216" s="123"/>
      <c r="R216" s="305"/>
      <c r="S216" s="123"/>
      <c r="T216" s="123"/>
      <c r="U216" s="123"/>
      <c r="V216" s="123"/>
      <c r="W216" s="123"/>
      <c r="X216" s="123"/>
      <c r="Y216" s="123"/>
      <c r="Z216" s="123"/>
      <c r="AA216" s="123"/>
      <c r="AB216" s="44"/>
      <c r="AC216" s="44"/>
      <c r="AD216" s="44"/>
      <c r="AE216" s="44"/>
    </row>
    <row r="217" spans="1:31" s="2" customFormat="1">
      <c r="A217" s="44"/>
      <c r="B217" s="116"/>
      <c r="C217" s="116"/>
      <c r="D217" s="273"/>
      <c r="E217" s="273"/>
      <c r="F217" s="305"/>
      <c r="G217" s="123"/>
      <c r="H217" s="123"/>
      <c r="I217" s="123"/>
      <c r="J217" s="307"/>
      <c r="K217" s="273"/>
      <c r="L217" s="116"/>
      <c r="M217" s="123"/>
      <c r="N217" s="123"/>
      <c r="O217" s="123"/>
      <c r="P217" s="123"/>
      <c r="Q217" s="123"/>
      <c r="R217" s="305"/>
      <c r="S217" s="123"/>
      <c r="T217" s="123"/>
      <c r="U217" s="123"/>
      <c r="V217" s="123"/>
      <c r="W217" s="123"/>
      <c r="X217" s="123"/>
      <c r="Y217" s="123"/>
      <c r="Z217" s="123"/>
      <c r="AA217" s="123"/>
      <c r="AB217" s="44"/>
      <c r="AC217" s="44"/>
      <c r="AD217" s="44"/>
      <c r="AE217" s="44"/>
    </row>
    <row r="218" spans="1:31" s="2" customFormat="1">
      <c r="A218" s="44"/>
      <c r="B218" s="116"/>
      <c r="C218" s="116"/>
      <c r="D218" s="273"/>
      <c r="E218" s="273"/>
      <c r="F218" s="305"/>
      <c r="G218" s="123"/>
      <c r="H218" s="123"/>
      <c r="I218" s="123"/>
      <c r="J218" s="307"/>
      <c r="K218" s="273"/>
      <c r="L218" s="116"/>
      <c r="M218" s="123"/>
      <c r="N218" s="123"/>
      <c r="O218" s="123"/>
      <c r="P218" s="123"/>
      <c r="Q218" s="123"/>
      <c r="R218" s="305"/>
      <c r="S218" s="123"/>
      <c r="T218" s="123"/>
      <c r="U218" s="123"/>
      <c r="V218" s="123"/>
      <c r="W218" s="123"/>
      <c r="X218" s="123"/>
      <c r="Y218" s="123"/>
      <c r="Z218" s="123"/>
      <c r="AA218" s="123"/>
      <c r="AB218" s="44"/>
      <c r="AC218" s="44"/>
      <c r="AD218" s="44"/>
      <c r="AE218" s="44"/>
    </row>
    <row r="219" spans="1:31" s="2" customFormat="1">
      <c r="A219" s="44"/>
      <c r="B219" s="116"/>
      <c r="C219" s="116"/>
      <c r="D219" s="273"/>
      <c r="E219" s="273"/>
      <c r="F219" s="305"/>
      <c r="G219" s="123"/>
      <c r="H219" s="123"/>
      <c r="I219" s="123"/>
      <c r="J219" s="307"/>
      <c r="K219" s="273"/>
      <c r="L219" s="116"/>
      <c r="M219" s="123"/>
      <c r="N219" s="123"/>
      <c r="O219" s="123"/>
      <c r="P219" s="123"/>
      <c r="Q219" s="123"/>
      <c r="R219" s="305"/>
      <c r="S219" s="123"/>
      <c r="T219" s="123"/>
      <c r="U219" s="123"/>
      <c r="V219" s="123"/>
      <c r="W219" s="123"/>
      <c r="X219" s="123"/>
      <c r="Y219" s="123"/>
      <c r="Z219" s="123"/>
      <c r="AA219" s="123"/>
      <c r="AB219" s="44"/>
      <c r="AC219" s="44"/>
      <c r="AD219" s="44"/>
      <c r="AE219" s="44"/>
    </row>
    <row r="220" spans="1:31" s="2" customFormat="1">
      <c r="A220" s="44"/>
      <c r="B220" s="116"/>
      <c r="C220" s="116"/>
      <c r="D220" s="273"/>
      <c r="E220" s="273"/>
      <c r="F220" s="305"/>
      <c r="G220" s="123"/>
      <c r="H220" s="123"/>
      <c r="I220" s="123"/>
      <c r="J220" s="307"/>
      <c r="K220" s="273"/>
      <c r="L220" s="116"/>
      <c r="M220" s="123"/>
      <c r="N220" s="123"/>
      <c r="O220" s="123"/>
      <c r="P220" s="123"/>
      <c r="Q220" s="123"/>
      <c r="R220" s="305"/>
      <c r="S220" s="123"/>
      <c r="T220" s="123"/>
      <c r="U220" s="123"/>
      <c r="V220" s="123"/>
      <c r="W220" s="123"/>
      <c r="X220" s="123"/>
      <c r="Y220" s="123"/>
      <c r="Z220" s="123"/>
      <c r="AA220" s="123"/>
      <c r="AB220" s="44"/>
      <c r="AC220" s="44"/>
      <c r="AD220" s="44"/>
      <c r="AE220" s="44"/>
    </row>
    <row r="221" spans="1:31" s="2" customFormat="1">
      <c r="A221" s="44"/>
      <c r="B221" s="116"/>
      <c r="C221" s="116"/>
      <c r="D221" s="273"/>
      <c r="E221" s="273"/>
      <c r="F221" s="305"/>
      <c r="G221" s="123"/>
      <c r="H221" s="123"/>
      <c r="I221" s="123"/>
      <c r="J221" s="307"/>
      <c r="K221" s="273"/>
      <c r="L221" s="116"/>
      <c r="M221" s="123"/>
      <c r="N221" s="123"/>
      <c r="O221" s="123"/>
      <c r="P221" s="123"/>
      <c r="Q221" s="123"/>
      <c r="R221" s="305"/>
      <c r="S221" s="123"/>
      <c r="T221" s="123"/>
      <c r="U221" s="123"/>
      <c r="V221" s="123"/>
      <c r="W221" s="123"/>
      <c r="X221" s="123"/>
      <c r="Y221" s="123"/>
      <c r="Z221" s="123"/>
      <c r="AA221" s="123"/>
      <c r="AB221" s="44"/>
      <c r="AC221" s="44"/>
      <c r="AD221" s="44"/>
      <c r="AE221" s="44"/>
    </row>
    <row r="222" spans="1:31" s="2" customFormat="1">
      <c r="A222" s="44"/>
      <c r="B222" s="116"/>
      <c r="C222" s="116"/>
      <c r="D222" s="273"/>
      <c r="E222" s="273"/>
      <c r="F222" s="305"/>
      <c r="G222" s="123"/>
      <c r="H222" s="123"/>
      <c r="I222" s="123"/>
      <c r="J222" s="307"/>
      <c r="K222" s="273"/>
      <c r="L222" s="116"/>
      <c r="M222" s="123"/>
      <c r="N222" s="123"/>
      <c r="O222" s="123"/>
      <c r="P222" s="123"/>
      <c r="Q222" s="123"/>
      <c r="R222" s="305"/>
      <c r="S222" s="123"/>
      <c r="T222" s="123"/>
      <c r="U222" s="123"/>
      <c r="V222" s="123"/>
      <c r="W222" s="123"/>
      <c r="X222" s="123"/>
      <c r="Y222" s="123"/>
      <c r="Z222" s="123"/>
      <c r="AA222" s="123"/>
      <c r="AB222" s="44"/>
      <c r="AC222" s="44"/>
      <c r="AD222" s="44"/>
      <c r="AE222" s="44"/>
    </row>
    <row r="223" spans="1:31" s="2" customFormat="1">
      <c r="A223" s="44"/>
      <c r="B223" s="116"/>
      <c r="C223" s="116"/>
      <c r="D223" s="116"/>
      <c r="E223" s="116"/>
      <c r="F223" s="123"/>
      <c r="G223" s="123"/>
      <c r="H223" s="123"/>
      <c r="I223" s="123"/>
      <c r="J223" s="129"/>
      <c r="K223" s="116"/>
      <c r="L223" s="116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44"/>
      <c r="AC223" s="44"/>
      <c r="AD223" s="44"/>
      <c r="AE223" s="44"/>
    </row>
    <row r="224" spans="1:31" s="2" customFormat="1">
      <c r="A224" s="44"/>
      <c r="B224" s="116"/>
      <c r="C224" s="116"/>
      <c r="D224" s="273"/>
      <c r="E224" s="273"/>
      <c r="F224" s="305"/>
      <c r="G224" s="123"/>
      <c r="H224" s="123"/>
      <c r="I224" s="123"/>
      <c r="J224" s="307"/>
      <c r="K224" s="273"/>
      <c r="L224" s="116"/>
      <c r="M224" s="116"/>
      <c r="N224" s="123"/>
      <c r="O224" s="123"/>
      <c r="P224" s="123"/>
      <c r="Q224" s="123"/>
      <c r="R224" s="305"/>
      <c r="S224" s="123"/>
      <c r="T224" s="123"/>
      <c r="U224" s="123"/>
      <c r="V224" s="123"/>
      <c r="W224" s="123"/>
      <c r="X224" s="123"/>
      <c r="Y224" s="123"/>
      <c r="Z224" s="123"/>
      <c r="AA224" s="123"/>
      <c r="AB224" s="44"/>
      <c r="AC224" s="44"/>
      <c r="AD224" s="44"/>
      <c r="AE224" s="44"/>
    </row>
    <row r="225" spans="1:31" s="2" customFormat="1">
      <c r="A225" s="44"/>
      <c r="B225" s="116"/>
      <c r="C225" s="116"/>
      <c r="D225" s="273"/>
      <c r="E225" s="273"/>
      <c r="F225" s="305"/>
      <c r="G225" s="123"/>
      <c r="H225" s="123"/>
      <c r="I225" s="123"/>
      <c r="J225" s="307"/>
      <c r="K225" s="273"/>
      <c r="L225" s="116"/>
      <c r="M225" s="116"/>
      <c r="N225" s="123"/>
      <c r="O225" s="123"/>
      <c r="P225" s="123"/>
      <c r="Q225" s="123"/>
      <c r="R225" s="305"/>
      <c r="S225" s="123"/>
      <c r="T225" s="123"/>
      <c r="U225" s="123"/>
      <c r="V225" s="123"/>
      <c r="W225" s="123"/>
      <c r="X225" s="123"/>
      <c r="Y225" s="123"/>
      <c r="Z225" s="123"/>
      <c r="AA225" s="123"/>
      <c r="AB225" s="44"/>
      <c r="AC225" s="44"/>
      <c r="AD225" s="44"/>
      <c r="AE225" s="44"/>
    </row>
    <row r="226" spans="1:31" s="2" customFormat="1">
      <c r="A226" s="44"/>
      <c r="B226" s="116"/>
      <c r="C226" s="116"/>
      <c r="D226" s="273"/>
      <c r="E226" s="273"/>
      <c r="F226" s="305"/>
      <c r="G226" s="123"/>
      <c r="H226" s="123"/>
      <c r="I226" s="123"/>
      <c r="J226" s="307"/>
      <c r="K226" s="273"/>
      <c r="L226" s="116"/>
      <c r="M226" s="116"/>
      <c r="N226" s="123"/>
      <c r="O226" s="123"/>
      <c r="P226" s="123"/>
      <c r="Q226" s="123"/>
      <c r="R226" s="305"/>
      <c r="S226" s="123"/>
      <c r="T226" s="123"/>
      <c r="U226" s="123"/>
      <c r="V226" s="123"/>
      <c r="W226" s="123"/>
      <c r="X226" s="123"/>
      <c r="Y226" s="123"/>
      <c r="Z226" s="123"/>
      <c r="AA226" s="123"/>
      <c r="AB226" s="44"/>
      <c r="AC226" s="44"/>
      <c r="AD226" s="44"/>
      <c r="AE226" s="44"/>
    </row>
    <row r="227" spans="1:31" s="2" customFormat="1">
      <c r="A227" s="44"/>
      <c r="B227" s="116"/>
      <c r="C227" s="116"/>
      <c r="D227" s="273"/>
      <c r="E227" s="273"/>
      <c r="F227" s="305"/>
      <c r="G227" s="123"/>
      <c r="H227" s="123"/>
      <c r="I227" s="123"/>
      <c r="J227" s="307"/>
      <c r="K227" s="273"/>
      <c r="L227" s="116"/>
      <c r="M227" s="123"/>
      <c r="N227" s="123"/>
      <c r="O227" s="123"/>
      <c r="P227" s="123"/>
      <c r="Q227" s="123"/>
      <c r="R227" s="305"/>
      <c r="S227" s="123"/>
      <c r="T227" s="123"/>
      <c r="U227" s="123"/>
      <c r="V227" s="123"/>
      <c r="W227" s="123"/>
      <c r="X227" s="123"/>
      <c r="Y227" s="123"/>
      <c r="Z227" s="123"/>
      <c r="AA227" s="123"/>
      <c r="AB227" s="44"/>
      <c r="AC227" s="44"/>
      <c r="AD227" s="44"/>
      <c r="AE227" s="44"/>
    </row>
    <row r="228" spans="1:31" s="2" customFormat="1">
      <c r="A228" s="44"/>
      <c r="B228" s="116"/>
      <c r="C228" s="116"/>
      <c r="D228" s="273"/>
      <c r="E228" s="273"/>
      <c r="F228" s="305"/>
      <c r="G228" s="123"/>
      <c r="H228" s="123"/>
      <c r="I228" s="123"/>
      <c r="J228" s="307"/>
      <c r="K228" s="273"/>
      <c r="L228" s="116"/>
      <c r="M228" s="123"/>
      <c r="N228" s="123"/>
      <c r="O228" s="123"/>
      <c r="P228" s="123"/>
      <c r="Q228" s="123"/>
      <c r="R228" s="305"/>
      <c r="S228" s="123"/>
      <c r="T228" s="123"/>
      <c r="U228" s="123"/>
      <c r="V228" s="123"/>
      <c r="W228" s="123"/>
      <c r="X228" s="123"/>
      <c r="Y228" s="123"/>
      <c r="Z228" s="123"/>
      <c r="AA228" s="123"/>
      <c r="AB228" s="44"/>
      <c r="AC228" s="44"/>
      <c r="AD228" s="44"/>
      <c r="AE228" s="44"/>
    </row>
    <row r="229" spans="1:31" s="2" customFormat="1">
      <c r="A229" s="44"/>
      <c r="B229" s="116"/>
      <c r="C229" s="116"/>
      <c r="D229" s="273"/>
      <c r="E229" s="273"/>
      <c r="F229" s="305"/>
      <c r="G229" s="123"/>
      <c r="H229" s="123"/>
      <c r="I229" s="123"/>
      <c r="J229" s="307"/>
      <c r="K229" s="273"/>
      <c r="L229" s="116"/>
      <c r="M229" s="123"/>
      <c r="N229" s="123"/>
      <c r="O229" s="123"/>
      <c r="P229" s="123"/>
      <c r="Q229" s="123"/>
      <c r="R229" s="305"/>
      <c r="S229" s="123"/>
      <c r="T229" s="123"/>
      <c r="U229" s="123"/>
      <c r="V229" s="123"/>
      <c r="W229" s="123"/>
      <c r="X229" s="123"/>
      <c r="Y229" s="123"/>
      <c r="Z229" s="123"/>
      <c r="AA229" s="123"/>
      <c r="AB229" s="44"/>
      <c r="AC229" s="44"/>
      <c r="AD229" s="44"/>
      <c r="AE229" s="44"/>
    </row>
    <row r="230" spans="1:31" s="2" customFormat="1">
      <c r="A230" s="44"/>
      <c r="B230" s="116"/>
      <c r="C230" s="116"/>
      <c r="D230" s="273"/>
      <c r="E230" s="273"/>
      <c r="F230" s="305"/>
      <c r="G230" s="123"/>
      <c r="H230" s="123"/>
      <c r="I230" s="123"/>
      <c r="J230" s="307"/>
      <c r="K230" s="273"/>
      <c r="L230" s="116"/>
      <c r="M230" s="116"/>
      <c r="N230" s="123"/>
      <c r="O230" s="123"/>
      <c r="P230" s="123"/>
      <c r="Q230" s="123"/>
      <c r="R230" s="305"/>
      <c r="S230" s="123"/>
      <c r="T230" s="123"/>
      <c r="U230" s="123"/>
      <c r="V230" s="123"/>
      <c r="W230" s="123"/>
      <c r="X230" s="123"/>
      <c r="Y230" s="123"/>
      <c r="Z230" s="123"/>
      <c r="AA230" s="123"/>
      <c r="AB230" s="44"/>
      <c r="AC230" s="44"/>
      <c r="AD230" s="44"/>
      <c r="AE230" s="44"/>
    </row>
    <row r="231" spans="1:31" s="2" customFormat="1">
      <c r="A231" s="44"/>
      <c r="B231" s="116"/>
      <c r="C231" s="116"/>
      <c r="D231" s="273"/>
      <c r="E231" s="273"/>
      <c r="F231" s="305"/>
      <c r="G231" s="123"/>
      <c r="H231" s="123"/>
      <c r="I231" s="123"/>
      <c r="J231" s="307"/>
      <c r="K231" s="273"/>
      <c r="L231" s="116"/>
      <c r="M231" s="116"/>
      <c r="N231" s="123"/>
      <c r="O231" s="123"/>
      <c r="P231" s="123"/>
      <c r="Q231" s="123"/>
      <c r="R231" s="305"/>
      <c r="S231" s="123"/>
      <c r="T231" s="123"/>
      <c r="U231" s="123"/>
      <c r="V231" s="123"/>
      <c r="W231" s="123"/>
      <c r="X231" s="123"/>
      <c r="Y231" s="123"/>
      <c r="Z231" s="123"/>
      <c r="AA231" s="123"/>
      <c r="AB231" s="44"/>
      <c r="AC231" s="44"/>
      <c r="AD231" s="44"/>
      <c r="AE231" s="44"/>
    </row>
    <row r="232" spans="1:31" s="2" customFormat="1">
      <c r="A232" s="44"/>
      <c r="B232" s="116"/>
      <c r="C232" s="116"/>
      <c r="D232" s="273"/>
      <c r="E232" s="273"/>
      <c r="F232" s="305"/>
      <c r="G232" s="123"/>
      <c r="H232" s="123"/>
      <c r="I232" s="123"/>
      <c r="J232" s="307"/>
      <c r="K232" s="273"/>
      <c r="L232" s="116"/>
      <c r="M232" s="116"/>
      <c r="N232" s="123"/>
      <c r="O232" s="123"/>
      <c r="P232" s="123"/>
      <c r="Q232" s="123"/>
      <c r="R232" s="305"/>
      <c r="S232" s="123"/>
      <c r="T232" s="123"/>
      <c r="U232" s="123"/>
      <c r="V232" s="123"/>
      <c r="W232" s="123"/>
      <c r="X232" s="123"/>
      <c r="Y232" s="123"/>
      <c r="Z232" s="123"/>
      <c r="AA232" s="123"/>
      <c r="AB232" s="44"/>
      <c r="AC232" s="44"/>
      <c r="AD232" s="44"/>
      <c r="AE232" s="44"/>
    </row>
    <row r="233" spans="1:31" s="2" customFormat="1">
      <c r="A233" s="44"/>
      <c r="B233" s="116"/>
      <c r="C233" s="116"/>
      <c r="D233" s="273"/>
      <c r="E233" s="273"/>
      <c r="F233" s="305"/>
      <c r="G233" s="123"/>
      <c r="H233" s="123"/>
      <c r="I233" s="123"/>
      <c r="J233" s="307"/>
      <c r="K233" s="273"/>
      <c r="L233" s="116"/>
      <c r="M233" s="116"/>
      <c r="N233" s="123"/>
      <c r="O233" s="123"/>
      <c r="P233" s="123"/>
      <c r="Q233" s="123"/>
      <c r="R233" s="305"/>
      <c r="S233" s="123"/>
      <c r="T233" s="123"/>
      <c r="U233" s="123"/>
      <c r="V233" s="123"/>
      <c r="W233" s="123"/>
      <c r="X233" s="123"/>
      <c r="Y233" s="123"/>
      <c r="Z233" s="123"/>
      <c r="AA233" s="123"/>
      <c r="AB233" s="44"/>
      <c r="AC233" s="44"/>
      <c r="AD233" s="44"/>
      <c r="AE233" s="44"/>
    </row>
    <row r="234" spans="1:31" s="2" customFormat="1">
      <c r="A234" s="44"/>
      <c r="B234" s="116"/>
      <c r="C234" s="116"/>
      <c r="D234" s="273"/>
      <c r="E234" s="273"/>
      <c r="F234" s="305"/>
      <c r="G234" s="123"/>
      <c r="H234" s="123"/>
      <c r="I234" s="123"/>
      <c r="J234" s="307"/>
      <c r="K234" s="273"/>
      <c r="L234" s="116"/>
      <c r="M234" s="116"/>
      <c r="N234" s="123"/>
      <c r="O234" s="123"/>
      <c r="P234" s="123"/>
      <c r="Q234" s="123"/>
      <c r="R234" s="305"/>
      <c r="S234" s="123"/>
      <c r="T234" s="123"/>
      <c r="U234" s="123"/>
      <c r="V234" s="123"/>
      <c r="W234" s="123"/>
      <c r="X234" s="123"/>
      <c r="Y234" s="123"/>
      <c r="Z234" s="123"/>
      <c r="AA234" s="123"/>
      <c r="AB234" s="44"/>
      <c r="AC234" s="44"/>
      <c r="AD234" s="44"/>
      <c r="AE234" s="44"/>
    </row>
    <row r="235" spans="1:31" s="2" customFormat="1" ht="46.5" customHeight="1">
      <c r="A235" s="123"/>
      <c r="B235" s="135"/>
      <c r="C235" s="116"/>
      <c r="D235" s="123"/>
      <c r="E235" s="123"/>
      <c r="F235" s="116"/>
      <c r="G235" s="116"/>
      <c r="H235" s="116"/>
      <c r="I235" s="116"/>
      <c r="J235" s="130"/>
      <c r="K235" s="116"/>
      <c r="L235" s="116"/>
      <c r="M235" s="123"/>
      <c r="N235" s="44"/>
      <c r="O235" s="44"/>
      <c r="P235" s="44"/>
      <c r="Q235" s="44"/>
      <c r="R235" s="116"/>
      <c r="S235" s="123"/>
      <c r="T235" s="123"/>
      <c r="U235" s="116"/>
      <c r="V235" s="116"/>
      <c r="W235" s="116"/>
      <c r="X235" s="116"/>
      <c r="Y235" s="116"/>
      <c r="Z235" s="116"/>
      <c r="AA235" s="116"/>
      <c r="AB235" s="44"/>
      <c r="AC235" s="44"/>
      <c r="AD235" s="44"/>
      <c r="AE235" s="44"/>
    </row>
    <row r="236" spans="1:31" s="2" customFormat="1" ht="25.5" customHeight="1">
      <c r="A236" s="123"/>
      <c r="B236" s="135"/>
      <c r="C236" s="116"/>
      <c r="D236" s="123"/>
      <c r="E236" s="123"/>
      <c r="F236" s="116"/>
      <c r="G236" s="116"/>
      <c r="H236" s="116"/>
      <c r="I236" s="116"/>
      <c r="J236" s="130"/>
      <c r="K236" s="116"/>
      <c r="L236" s="116"/>
      <c r="M236" s="123"/>
      <c r="N236" s="44"/>
      <c r="O236" s="44"/>
      <c r="P236" s="44"/>
      <c r="Q236" s="44"/>
      <c r="R236" s="116"/>
      <c r="S236" s="123"/>
      <c r="T236" s="123"/>
      <c r="U236" s="116"/>
      <c r="V236" s="116"/>
      <c r="W236" s="116"/>
      <c r="X236" s="116"/>
      <c r="Y236" s="116"/>
      <c r="Z236" s="116"/>
      <c r="AA236" s="116"/>
      <c r="AB236" s="44"/>
      <c r="AC236" s="44"/>
      <c r="AD236" s="44"/>
      <c r="AE236" s="44"/>
    </row>
    <row r="237" spans="1:31" s="117" customFormat="1" ht="31.5">
      <c r="A237" s="117">
        <v>21</v>
      </c>
      <c r="B237" s="118" t="s">
        <v>918</v>
      </c>
      <c r="C237" s="118">
        <f>COUNTA(C238:C260)</f>
        <v>2</v>
      </c>
      <c r="D237" s="117">
        <f t="shared" ref="D237:AA237" si="25">COUNTA(D238:D260)</f>
        <v>2</v>
      </c>
      <c r="E237" s="117">
        <f t="shared" si="25"/>
        <v>2</v>
      </c>
      <c r="F237" s="117">
        <f t="shared" si="25"/>
        <v>2</v>
      </c>
      <c r="G237" s="117">
        <f t="shared" si="25"/>
        <v>0</v>
      </c>
      <c r="H237" s="117">
        <f t="shared" si="25"/>
        <v>0</v>
      </c>
      <c r="J237" s="118"/>
      <c r="N237" s="117">
        <f t="shared" si="25"/>
        <v>0</v>
      </c>
      <c r="O237" s="117">
        <f t="shared" si="25"/>
        <v>0</v>
      </c>
      <c r="P237" s="117">
        <f t="shared" si="25"/>
        <v>0</v>
      </c>
      <c r="Q237" s="117">
        <f t="shared" si="25"/>
        <v>2</v>
      </c>
      <c r="R237" s="117">
        <f t="shared" si="25"/>
        <v>2</v>
      </c>
      <c r="S237" s="117">
        <f t="shared" si="25"/>
        <v>0</v>
      </c>
      <c r="T237" s="117">
        <f t="shared" si="25"/>
        <v>0</v>
      </c>
      <c r="U237" s="117">
        <f t="shared" si="25"/>
        <v>0</v>
      </c>
      <c r="V237" s="117">
        <f t="shared" si="25"/>
        <v>1</v>
      </c>
      <c r="W237" s="117">
        <f t="shared" si="25"/>
        <v>1</v>
      </c>
      <c r="X237" s="117">
        <f t="shared" si="25"/>
        <v>0</v>
      </c>
      <c r="Y237" s="117">
        <f t="shared" si="25"/>
        <v>0</v>
      </c>
      <c r="Z237" s="117">
        <f t="shared" si="25"/>
        <v>0</v>
      </c>
      <c r="AA237" s="117">
        <f t="shared" si="25"/>
        <v>0</v>
      </c>
    </row>
    <row r="238" spans="1:31" s="2" customFormat="1">
      <c r="A238" s="44"/>
      <c r="B238" s="116"/>
      <c r="C238" s="116"/>
      <c r="D238" s="273"/>
      <c r="E238" s="273"/>
      <c r="F238" s="305"/>
      <c r="G238" s="123"/>
      <c r="H238" s="123"/>
      <c r="I238" s="123"/>
      <c r="J238" s="306"/>
      <c r="K238" s="314"/>
      <c r="L238" s="131"/>
      <c r="M238" s="123"/>
      <c r="N238" s="123"/>
      <c r="O238" s="123"/>
      <c r="P238" s="123"/>
      <c r="Q238" s="123"/>
      <c r="R238" s="123"/>
      <c r="S238" s="123"/>
      <c r="T238" s="123"/>
      <c r="U238" s="305"/>
      <c r="V238" s="123"/>
      <c r="W238" s="123"/>
      <c r="X238" s="123"/>
      <c r="Y238" s="123"/>
      <c r="Z238" s="123"/>
      <c r="AA238" s="123"/>
      <c r="AB238" s="44"/>
      <c r="AC238" s="44"/>
      <c r="AD238" s="44"/>
      <c r="AE238" s="44"/>
    </row>
    <row r="239" spans="1:31" s="2" customFormat="1">
      <c r="A239" s="44"/>
      <c r="B239" s="116"/>
      <c r="C239" s="116"/>
      <c r="D239" s="273"/>
      <c r="E239" s="273"/>
      <c r="F239" s="305"/>
      <c r="G239" s="123"/>
      <c r="H239" s="123"/>
      <c r="I239" s="123"/>
      <c r="J239" s="306"/>
      <c r="K239" s="314"/>
      <c r="L239" s="131"/>
      <c r="M239" s="123"/>
      <c r="N239" s="123"/>
      <c r="O239" s="123"/>
      <c r="P239" s="123"/>
      <c r="Q239" s="123"/>
      <c r="R239" s="123"/>
      <c r="S239" s="123"/>
      <c r="T239" s="123"/>
      <c r="U239" s="305"/>
      <c r="V239" s="123"/>
      <c r="W239" s="123"/>
      <c r="X239" s="123"/>
      <c r="Y239" s="123"/>
      <c r="Z239" s="123"/>
      <c r="AA239" s="123"/>
      <c r="AB239" s="44"/>
      <c r="AC239" s="44"/>
      <c r="AD239" s="44"/>
      <c r="AE239" s="44"/>
    </row>
    <row r="240" spans="1:31" s="2" customFormat="1">
      <c r="A240" s="44"/>
      <c r="B240" s="116"/>
      <c r="C240" s="116"/>
      <c r="D240" s="116"/>
      <c r="E240" s="116"/>
      <c r="F240" s="123"/>
      <c r="G240" s="123"/>
      <c r="H240" s="123"/>
      <c r="I240" s="123"/>
      <c r="J240" s="129"/>
      <c r="K240" s="116"/>
      <c r="L240" s="116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44"/>
      <c r="AC240" s="44"/>
      <c r="AD240" s="44"/>
      <c r="AE240" s="44"/>
    </row>
    <row r="241" spans="1:31" s="2" customFormat="1">
      <c r="A241" s="44"/>
      <c r="B241" s="116"/>
      <c r="C241" s="116"/>
      <c r="D241" s="116"/>
      <c r="E241" s="116"/>
      <c r="F241" s="123"/>
      <c r="G241" s="123"/>
      <c r="H241" s="123"/>
      <c r="I241" s="123"/>
      <c r="J241" s="129"/>
      <c r="K241" s="116"/>
      <c r="L241" s="116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44"/>
      <c r="AC241" s="44"/>
      <c r="AD241" s="44"/>
      <c r="AE241" s="44"/>
    </row>
    <row r="242" spans="1:31" s="2" customFormat="1" ht="47.25">
      <c r="A242" s="44"/>
      <c r="B242" s="116"/>
      <c r="C242" s="116" t="s">
        <v>193</v>
      </c>
      <c r="D242" s="54" t="s">
        <v>194</v>
      </c>
      <c r="E242" s="54" t="s">
        <v>195</v>
      </c>
      <c r="F242" s="63" t="s">
        <v>196</v>
      </c>
      <c r="G242" s="123"/>
      <c r="H242" s="123"/>
      <c r="I242" s="123"/>
      <c r="J242" s="56" t="s">
        <v>197</v>
      </c>
      <c r="K242" s="116" t="s">
        <v>943</v>
      </c>
      <c r="L242" s="95" t="s">
        <v>1812</v>
      </c>
      <c r="M242" s="123">
        <v>64.3</v>
      </c>
      <c r="N242" s="123"/>
      <c r="O242" s="123"/>
      <c r="P242" s="123"/>
      <c r="Q242" s="123" t="s">
        <v>3</v>
      </c>
      <c r="R242" s="63" t="s">
        <v>966</v>
      </c>
      <c r="S242" s="123"/>
      <c r="T242" s="123"/>
      <c r="U242" s="123"/>
      <c r="V242" s="123"/>
      <c r="W242" s="123" t="s">
        <v>966</v>
      </c>
      <c r="X242" s="123"/>
      <c r="Y242" s="123"/>
      <c r="Z242" s="123"/>
      <c r="AA242" s="123"/>
      <c r="AB242" s="44"/>
      <c r="AC242" s="44"/>
      <c r="AD242" s="44"/>
      <c r="AE242" s="44"/>
    </row>
    <row r="243" spans="1:31" s="2" customFormat="1">
      <c r="A243" s="44"/>
      <c r="B243" s="116"/>
      <c r="C243" s="116"/>
      <c r="D243" s="68"/>
      <c r="E243" s="68"/>
      <c r="F243" s="70"/>
      <c r="G243" s="123"/>
      <c r="H243" s="123"/>
      <c r="I243" s="123"/>
      <c r="J243" s="71"/>
      <c r="K243" s="268"/>
      <c r="L243" s="116"/>
      <c r="M243" s="123"/>
      <c r="N243" s="123"/>
      <c r="O243" s="123"/>
      <c r="P243" s="123"/>
      <c r="Q243" s="123"/>
      <c r="R243" s="70"/>
      <c r="S243" s="123"/>
      <c r="T243" s="123"/>
      <c r="U243" s="123"/>
      <c r="V243" s="123"/>
      <c r="W243" s="123"/>
      <c r="X243" s="123"/>
      <c r="Y243" s="123"/>
      <c r="Z243" s="123"/>
      <c r="AA243" s="123"/>
      <c r="AB243" s="44"/>
      <c r="AC243" s="44"/>
      <c r="AD243" s="44"/>
      <c r="AE243" s="44"/>
    </row>
    <row r="244" spans="1:31" s="2" customFormat="1">
      <c r="A244" s="44"/>
      <c r="B244" s="116"/>
      <c r="C244" s="116"/>
      <c r="D244" s="68"/>
      <c r="E244" s="68"/>
      <c r="F244" s="70"/>
      <c r="G244" s="123"/>
      <c r="H244" s="123"/>
      <c r="I244" s="123"/>
      <c r="J244" s="71"/>
      <c r="K244" s="270"/>
      <c r="L244" s="116"/>
      <c r="M244" s="123"/>
      <c r="N244" s="123"/>
      <c r="O244" s="123"/>
      <c r="P244" s="123"/>
      <c r="Q244" s="123"/>
      <c r="R244" s="70"/>
      <c r="S244" s="123"/>
      <c r="T244" s="123"/>
      <c r="U244" s="123"/>
      <c r="V244" s="123"/>
      <c r="W244" s="123"/>
      <c r="X244" s="123"/>
      <c r="Y244" s="123"/>
      <c r="Z244" s="123"/>
      <c r="AA244" s="123"/>
      <c r="AB244" s="44"/>
      <c r="AC244" s="44"/>
      <c r="AD244" s="44"/>
      <c r="AE244" s="44"/>
    </row>
    <row r="245" spans="1:31" s="2" customFormat="1">
      <c r="A245" s="44"/>
      <c r="B245" s="116"/>
      <c r="C245" s="116"/>
      <c r="D245" s="68"/>
      <c r="E245" s="68"/>
      <c r="F245" s="70"/>
      <c r="G245" s="123"/>
      <c r="H245" s="123"/>
      <c r="I245" s="123"/>
      <c r="J245" s="71"/>
      <c r="K245" s="270"/>
      <c r="L245" s="116"/>
      <c r="M245" s="123"/>
      <c r="N245" s="123"/>
      <c r="O245" s="123"/>
      <c r="P245" s="123"/>
      <c r="Q245" s="123"/>
      <c r="R245" s="70"/>
      <c r="S245" s="123"/>
      <c r="T245" s="123"/>
      <c r="U245" s="123"/>
      <c r="V245" s="123"/>
      <c r="W245" s="123"/>
      <c r="X245" s="123"/>
      <c r="Y245" s="123"/>
      <c r="Z245" s="123"/>
      <c r="AA245" s="123"/>
      <c r="AB245" s="44"/>
      <c r="AC245" s="44"/>
      <c r="AD245" s="44"/>
      <c r="AE245" s="44"/>
    </row>
    <row r="246" spans="1:31" s="2" customFormat="1">
      <c r="A246" s="44"/>
      <c r="B246" s="116"/>
      <c r="C246" s="116"/>
      <c r="D246" s="68"/>
      <c r="E246" s="68"/>
      <c r="F246" s="70"/>
      <c r="G246" s="123"/>
      <c r="H246" s="123"/>
      <c r="I246" s="123"/>
      <c r="J246" s="71"/>
      <c r="K246" s="270"/>
      <c r="L246" s="116"/>
      <c r="M246" s="123"/>
      <c r="N246" s="123"/>
      <c r="O246" s="123"/>
      <c r="P246" s="123"/>
      <c r="Q246" s="123"/>
      <c r="R246" s="70"/>
      <c r="S246" s="123"/>
      <c r="T246" s="123"/>
      <c r="U246" s="123"/>
      <c r="V246" s="123"/>
      <c r="W246" s="123"/>
      <c r="X246" s="123"/>
      <c r="Y246" s="123"/>
      <c r="Z246" s="123"/>
      <c r="AA246" s="123"/>
      <c r="AB246" s="44"/>
      <c r="AC246" s="44"/>
      <c r="AD246" s="44"/>
      <c r="AE246" s="44"/>
    </row>
    <row r="247" spans="1:31" s="2" customFormat="1">
      <c r="A247" s="44"/>
      <c r="B247" s="116"/>
      <c r="C247" s="116"/>
      <c r="D247" s="68"/>
      <c r="E247" s="68"/>
      <c r="F247" s="70"/>
      <c r="G247" s="123"/>
      <c r="H247" s="123"/>
      <c r="I247" s="123"/>
      <c r="J247" s="71"/>
      <c r="K247" s="269"/>
      <c r="L247" s="116"/>
      <c r="M247" s="123"/>
      <c r="N247" s="123"/>
      <c r="O247" s="123"/>
      <c r="P247" s="123"/>
      <c r="Q247" s="123"/>
      <c r="R247" s="70"/>
      <c r="S247" s="123"/>
      <c r="T247" s="123"/>
      <c r="U247" s="123"/>
      <c r="V247" s="123"/>
      <c r="W247" s="123"/>
      <c r="X247" s="123"/>
      <c r="Y247" s="123"/>
      <c r="Z247" s="123"/>
      <c r="AA247" s="123"/>
      <c r="AB247" s="44"/>
      <c r="AC247" s="44"/>
      <c r="AD247" s="44"/>
      <c r="AE247" s="44"/>
    </row>
    <row r="248" spans="1:31" s="2" customFormat="1">
      <c r="A248" s="44"/>
      <c r="B248" s="116"/>
      <c r="C248" s="116"/>
      <c r="D248" s="68"/>
      <c r="E248" s="68"/>
      <c r="F248" s="70"/>
      <c r="G248" s="123"/>
      <c r="H248" s="123"/>
      <c r="I248" s="123"/>
      <c r="J248" s="71"/>
      <c r="K248" s="268"/>
      <c r="L248" s="116"/>
      <c r="M248" s="123"/>
      <c r="N248" s="123"/>
      <c r="O248" s="123"/>
      <c r="P248" s="123"/>
      <c r="Q248" s="123"/>
      <c r="R248" s="70"/>
      <c r="S248" s="123"/>
      <c r="T248" s="123"/>
      <c r="U248" s="123"/>
      <c r="V248" s="123"/>
      <c r="W248" s="123"/>
      <c r="X248" s="123"/>
      <c r="Y248" s="123"/>
      <c r="Z248" s="123"/>
      <c r="AA248" s="123"/>
      <c r="AB248" s="44"/>
      <c r="AC248" s="44"/>
      <c r="AD248" s="44"/>
      <c r="AE248" s="44"/>
    </row>
    <row r="249" spans="1:31" s="2" customFormat="1">
      <c r="A249" s="44"/>
      <c r="B249" s="116"/>
      <c r="C249" s="116"/>
      <c r="D249" s="68"/>
      <c r="E249" s="68"/>
      <c r="F249" s="70"/>
      <c r="G249" s="123"/>
      <c r="H249" s="123"/>
      <c r="I249" s="123"/>
      <c r="J249" s="71"/>
      <c r="K249" s="270"/>
      <c r="L249" s="116"/>
      <c r="M249" s="123"/>
      <c r="N249" s="123"/>
      <c r="O249" s="123"/>
      <c r="P249" s="123"/>
      <c r="Q249" s="123"/>
      <c r="R249" s="70"/>
      <c r="S249" s="123"/>
      <c r="T249" s="123"/>
      <c r="U249" s="123"/>
      <c r="V249" s="123"/>
      <c r="W249" s="123"/>
      <c r="X249" s="123"/>
      <c r="Y249" s="123"/>
      <c r="Z249" s="123"/>
      <c r="AA249" s="123"/>
      <c r="AB249" s="44"/>
      <c r="AC249" s="44"/>
      <c r="AD249" s="44"/>
      <c r="AE249" s="44"/>
    </row>
    <row r="250" spans="1:31" s="2" customFormat="1">
      <c r="A250" s="44"/>
      <c r="B250" s="116"/>
      <c r="C250" s="116"/>
      <c r="D250" s="68"/>
      <c r="E250" s="68"/>
      <c r="F250" s="70"/>
      <c r="G250" s="123"/>
      <c r="H250" s="123"/>
      <c r="I250" s="123"/>
      <c r="J250" s="71"/>
      <c r="K250" s="270"/>
      <c r="L250" s="116"/>
      <c r="M250" s="123"/>
      <c r="N250" s="123"/>
      <c r="O250" s="123"/>
      <c r="P250" s="123"/>
      <c r="Q250" s="123"/>
      <c r="R250" s="70"/>
      <c r="S250" s="123"/>
      <c r="T250" s="123"/>
      <c r="U250" s="123"/>
      <c r="V250" s="123"/>
      <c r="W250" s="123"/>
      <c r="X250" s="123"/>
      <c r="Y250" s="123"/>
      <c r="Z250" s="123"/>
      <c r="AA250" s="123"/>
      <c r="AB250" s="44"/>
      <c r="AC250" s="44"/>
      <c r="AD250" s="44"/>
      <c r="AE250" s="44"/>
    </row>
    <row r="251" spans="1:31" s="2" customFormat="1">
      <c r="A251" s="44"/>
      <c r="B251" s="116"/>
      <c r="C251" s="116"/>
      <c r="D251" s="69"/>
      <c r="E251" s="69"/>
      <c r="F251" s="96"/>
      <c r="G251" s="123"/>
      <c r="H251" s="123"/>
      <c r="I251" s="123"/>
      <c r="J251" s="102"/>
      <c r="K251" s="269"/>
      <c r="L251" s="116"/>
      <c r="M251" s="123"/>
      <c r="N251" s="123"/>
      <c r="O251" s="123"/>
      <c r="P251" s="123"/>
      <c r="Q251" s="123"/>
      <c r="R251" s="96"/>
      <c r="S251" s="123"/>
      <c r="T251" s="123"/>
      <c r="U251" s="123"/>
      <c r="V251" s="123"/>
      <c r="W251" s="123"/>
      <c r="X251" s="123"/>
      <c r="Y251" s="123"/>
      <c r="Z251" s="123"/>
      <c r="AA251" s="123"/>
      <c r="AB251" s="44"/>
      <c r="AC251" s="44"/>
      <c r="AD251" s="44"/>
      <c r="AE251" s="44"/>
    </row>
    <row r="252" spans="1:31" s="2" customFormat="1" ht="47.25">
      <c r="A252" s="44"/>
      <c r="B252" s="116"/>
      <c r="C252" s="116" t="s">
        <v>169</v>
      </c>
      <c r="D252" s="116" t="s">
        <v>170</v>
      </c>
      <c r="E252" s="116" t="s">
        <v>171</v>
      </c>
      <c r="F252" s="123" t="s">
        <v>172</v>
      </c>
      <c r="G252" s="123"/>
      <c r="H252" s="123"/>
      <c r="I252" s="123"/>
      <c r="J252" s="129" t="s">
        <v>173</v>
      </c>
      <c r="K252" s="116" t="s">
        <v>943</v>
      </c>
      <c r="L252" s="95" t="s">
        <v>1812</v>
      </c>
      <c r="M252" s="123">
        <v>69.400000000000006</v>
      </c>
      <c r="N252" s="123"/>
      <c r="O252" s="123"/>
      <c r="P252" s="123"/>
      <c r="Q252" s="123" t="s">
        <v>3</v>
      </c>
      <c r="R252" s="123" t="s">
        <v>966</v>
      </c>
      <c r="S252" s="123"/>
      <c r="T252" s="123"/>
      <c r="U252" s="123"/>
      <c r="V252" s="123" t="s">
        <v>966</v>
      </c>
      <c r="W252" s="123"/>
      <c r="X252" s="123"/>
      <c r="Y252" s="123"/>
      <c r="Z252" s="123"/>
      <c r="AA252" s="123"/>
      <c r="AB252" s="44"/>
      <c r="AC252" s="44"/>
      <c r="AD252" s="44"/>
      <c r="AE252" s="44"/>
    </row>
    <row r="253" spans="1:31" s="2" customFormat="1">
      <c r="A253" s="44"/>
      <c r="B253" s="116"/>
      <c r="C253" s="116"/>
      <c r="D253" s="273"/>
      <c r="E253" s="273"/>
      <c r="F253" s="305"/>
      <c r="G253" s="123"/>
      <c r="H253" s="123"/>
      <c r="I253" s="123"/>
      <c r="J253" s="306"/>
      <c r="K253" s="273"/>
      <c r="L253" s="116"/>
      <c r="M253" s="123"/>
      <c r="N253" s="123"/>
      <c r="O253" s="123"/>
      <c r="P253" s="123"/>
      <c r="Q253" s="123"/>
      <c r="R253" s="305"/>
      <c r="S253" s="123"/>
      <c r="T253" s="123"/>
      <c r="U253" s="123"/>
      <c r="V253" s="123"/>
      <c r="W253" s="123"/>
      <c r="X253" s="123"/>
      <c r="Y253" s="123"/>
      <c r="Z253" s="123"/>
      <c r="AA253" s="123"/>
      <c r="AB253" s="44"/>
      <c r="AC253" s="44"/>
      <c r="AD253" s="44"/>
      <c r="AE253" s="44"/>
    </row>
    <row r="254" spans="1:31" s="2" customFormat="1">
      <c r="A254" s="44"/>
      <c r="B254" s="116"/>
      <c r="C254" s="116"/>
      <c r="D254" s="273"/>
      <c r="E254" s="273"/>
      <c r="F254" s="305"/>
      <c r="G254" s="123"/>
      <c r="H254" s="123"/>
      <c r="I254" s="123"/>
      <c r="J254" s="306"/>
      <c r="K254" s="273"/>
      <c r="L254" s="116"/>
      <c r="M254" s="123"/>
      <c r="N254" s="123"/>
      <c r="O254" s="123"/>
      <c r="P254" s="123"/>
      <c r="Q254" s="123"/>
      <c r="R254" s="305"/>
      <c r="S254" s="123"/>
      <c r="T254" s="123"/>
      <c r="U254" s="123"/>
      <c r="V254" s="123"/>
      <c r="W254" s="123"/>
      <c r="X254" s="123"/>
      <c r="Y254" s="123"/>
      <c r="Z254" s="123"/>
      <c r="AA254" s="123"/>
      <c r="AB254" s="44"/>
      <c r="AC254" s="44"/>
      <c r="AD254" s="44"/>
      <c r="AE254" s="44"/>
    </row>
    <row r="255" spans="1:31" s="2" customFormat="1">
      <c r="A255" s="18"/>
      <c r="B255" s="19"/>
      <c r="C255" s="116"/>
      <c r="D255" s="273"/>
      <c r="E255" s="273"/>
      <c r="F255" s="305"/>
      <c r="G255" s="123"/>
      <c r="H255" s="123"/>
      <c r="I255" s="123"/>
      <c r="J255" s="306"/>
      <c r="K255" s="273"/>
      <c r="L255" s="116"/>
      <c r="M255" s="19"/>
      <c r="N255" s="19"/>
      <c r="O255" s="19"/>
      <c r="P255" s="19"/>
      <c r="Q255" s="123"/>
      <c r="R255" s="305"/>
      <c r="S255" s="123"/>
      <c r="T255" s="123"/>
      <c r="U255" s="123"/>
      <c r="V255" s="123"/>
      <c r="W255" s="123"/>
      <c r="X255" s="123"/>
      <c r="Y255" s="123"/>
      <c r="Z255" s="123"/>
      <c r="AA255" s="123"/>
      <c r="AB255" s="44"/>
      <c r="AC255" s="44"/>
      <c r="AD255" s="44"/>
      <c r="AE255" s="44"/>
    </row>
    <row r="256" spans="1:31" s="2" customFormat="1">
      <c r="A256" s="18"/>
      <c r="B256" s="19"/>
      <c r="C256" s="116"/>
      <c r="D256" s="273"/>
      <c r="E256" s="273"/>
      <c r="F256" s="305"/>
      <c r="G256" s="123"/>
      <c r="H256" s="123"/>
      <c r="I256" s="123"/>
      <c r="J256" s="306"/>
      <c r="K256" s="273"/>
      <c r="L256" s="116"/>
      <c r="M256" s="19"/>
      <c r="N256" s="19"/>
      <c r="O256" s="19"/>
      <c r="P256" s="19"/>
      <c r="Q256" s="123"/>
      <c r="R256" s="305"/>
      <c r="S256" s="123"/>
      <c r="T256" s="123"/>
      <c r="U256" s="123"/>
      <c r="V256" s="123"/>
      <c r="W256" s="123"/>
      <c r="X256" s="123"/>
      <c r="Y256" s="123"/>
      <c r="Z256" s="123"/>
      <c r="AA256" s="123"/>
      <c r="AB256" s="44"/>
      <c r="AC256" s="44"/>
      <c r="AD256" s="44"/>
      <c r="AE256" s="44"/>
    </row>
    <row r="257" spans="1:31" s="2" customFormat="1">
      <c r="A257" s="44"/>
      <c r="B257" s="116"/>
      <c r="C257" s="116"/>
      <c r="D257" s="273"/>
      <c r="E257" s="273"/>
      <c r="F257" s="305"/>
      <c r="G257" s="123"/>
      <c r="H257" s="123"/>
      <c r="I257" s="123"/>
      <c r="J257" s="306"/>
      <c r="K257" s="273"/>
      <c r="L257" s="116"/>
      <c r="M257" s="123"/>
      <c r="N257" s="123"/>
      <c r="O257" s="123"/>
      <c r="P257" s="123"/>
      <c r="Q257" s="123"/>
      <c r="R257" s="305"/>
      <c r="S257" s="123"/>
      <c r="T257" s="123"/>
      <c r="U257" s="123"/>
      <c r="V257" s="123"/>
      <c r="W257" s="123"/>
      <c r="X257" s="123"/>
      <c r="Y257" s="123"/>
      <c r="Z257" s="123"/>
      <c r="AA257" s="123"/>
      <c r="AB257" s="44"/>
      <c r="AC257" s="44"/>
      <c r="AD257" s="44"/>
      <c r="AE257" s="44"/>
    </row>
    <row r="258" spans="1:31" s="2" customFormat="1">
      <c r="A258" s="44"/>
      <c r="B258" s="116"/>
      <c r="C258" s="116"/>
      <c r="D258" s="273"/>
      <c r="E258" s="273"/>
      <c r="F258" s="305"/>
      <c r="G258" s="123"/>
      <c r="H258" s="123"/>
      <c r="I258" s="123"/>
      <c r="J258" s="306"/>
      <c r="K258" s="273"/>
      <c r="L258" s="116"/>
      <c r="M258" s="123"/>
      <c r="N258" s="123"/>
      <c r="O258" s="123"/>
      <c r="P258" s="123"/>
      <c r="Q258" s="123"/>
      <c r="R258" s="305"/>
      <c r="S258" s="123"/>
      <c r="T258" s="123"/>
      <c r="U258" s="123"/>
      <c r="V258" s="123"/>
      <c r="W258" s="123"/>
      <c r="X258" s="123"/>
      <c r="Y258" s="123"/>
      <c r="Z258" s="123"/>
      <c r="AA258" s="123"/>
      <c r="AB258" s="44"/>
      <c r="AC258" s="44"/>
      <c r="AD258" s="44"/>
      <c r="AE258" s="44"/>
    </row>
    <row r="259" spans="1:31" s="2" customFormat="1" ht="24" customHeight="1">
      <c r="A259" s="123"/>
      <c r="B259" s="135"/>
      <c r="C259" s="116"/>
      <c r="D259" s="123"/>
      <c r="E259" s="123"/>
      <c r="F259" s="116"/>
      <c r="G259" s="116"/>
      <c r="H259" s="116"/>
      <c r="I259" s="116"/>
      <c r="J259" s="130"/>
      <c r="K259" s="116"/>
      <c r="L259" s="116"/>
      <c r="M259" s="123"/>
      <c r="N259" s="44"/>
      <c r="O259" s="44"/>
      <c r="P259" s="44"/>
      <c r="Q259" s="44"/>
      <c r="R259" s="116"/>
      <c r="S259" s="123"/>
      <c r="T259" s="123"/>
      <c r="U259" s="116"/>
      <c r="V259" s="116"/>
      <c r="W259" s="116"/>
      <c r="X259" s="116"/>
      <c r="Y259" s="116"/>
      <c r="Z259" s="116"/>
      <c r="AA259" s="116"/>
      <c r="AB259" s="44"/>
      <c r="AC259" s="44"/>
      <c r="AD259" s="44"/>
      <c r="AE259" s="44"/>
    </row>
    <row r="260" spans="1:31" s="2" customFormat="1">
      <c r="A260" s="123"/>
      <c r="B260" s="135"/>
      <c r="C260" s="116"/>
      <c r="D260" s="123"/>
      <c r="E260" s="123"/>
      <c r="F260" s="116"/>
      <c r="G260" s="116"/>
      <c r="H260" s="116"/>
      <c r="I260" s="116"/>
      <c r="J260" s="130"/>
      <c r="K260" s="116"/>
      <c r="L260" s="116"/>
      <c r="M260" s="123"/>
      <c r="N260" s="44"/>
      <c r="O260" s="44"/>
      <c r="P260" s="44"/>
      <c r="Q260" s="44"/>
      <c r="R260" s="116"/>
      <c r="S260" s="123"/>
      <c r="T260" s="123"/>
      <c r="U260" s="116"/>
      <c r="V260" s="116"/>
      <c r="W260" s="116"/>
      <c r="X260" s="116"/>
      <c r="Y260" s="116"/>
      <c r="Z260" s="116"/>
      <c r="AA260" s="116"/>
      <c r="AB260" s="44"/>
      <c r="AC260" s="44"/>
      <c r="AD260" s="44"/>
      <c r="AE260" s="44"/>
    </row>
    <row r="261" spans="1:31" s="117" customFormat="1" ht="31.5">
      <c r="A261" s="117">
        <v>22</v>
      </c>
      <c r="B261" s="118" t="s">
        <v>180</v>
      </c>
      <c r="C261" s="118">
        <f>COUNTA(C262:C265)</f>
        <v>2</v>
      </c>
      <c r="D261" s="117">
        <f t="shared" ref="D261:AA261" si="26">COUNTA(D262:D265)</f>
        <v>2</v>
      </c>
      <c r="E261" s="117">
        <f t="shared" si="26"/>
        <v>2</v>
      </c>
      <c r="F261" s="117">
        <f t="shared" si="26"/>
        <v>2</v>
      </c>
      <c r="G261" s="117">
        <f t="shared" si="26"/>
        <v>0</v>
      </c>
      <c r="H261" s="117">
        <f t="shared" si="26"/>
        <v>0</v>
      </c>
      <c r="J261" s="118"/>
      <c r="N261" s="117">
        <f t="shared" si="26"/>
        <v>0</v>
      </c>
      <c r="O261" s="117">
        <f t="shared" si="26"/>
        <v>0</v>
      </c>
      <c r="P261" s="117">
        <f t="shared" si="26"/>
        <v>0</v>
      </c>
      <c r="Q261" s="117">
        <f t="shared" si="26"/>
        <v>2</v>
      </c>
      <c r="R261" s="117">
        <f t="shared" si="26"/>
        <v>0</v>
      </c>
      <c r="S261" s="117">
        <f t="shared" si="26"/>
        <v>1</v>
      </c>
      <c r="T261" s="117">
        <f t="shared" si="26"/>
        <v>1</v>
      </c>
      <c r="U261" s="117">
        <f t="shared" si="26"/>
        <v>0</v>
      </c>
      <c r="V261" s="117">
        <f t="shared" si="26"/>
        <v>2</v>
      </c>
      <c r="W261" s="117">
        <f t="shared" si="26"/>
        <v>0</v>
      </c>
      <c r="X261" s="117">
        <f t="shared" si="26"/>
        <v>0</v>
      </c>
      <c r="Y261" s="117">
        <f t="shared" si="26"/>
        <v>0</v>
      </c>
      <c r="Z261" s="117">
        <f t="shared" si="26"/>
        <v>0</v>
      </c>
      <c r="AA261" s="117">
        <f t="shared" si="26"/>
        <v>0</v>
      </c>
    </row>
    <row r="262" spans="1:31" s="2" customFormat="1" ht="47.25">
      <c r="A262" s="44"/>
      <c r="B262" s="123"/>
      <c r="C262" s="116" t="s">
        <v>181</v>
      </c>
      <c r="D262" s="116" t="s">
        <v>182</v>
      </c>
      <c r="E262" s="116" t="s">
        <v>183</v>
      </c>
      <c r="F262" s="123" t="s">
        <v>184</v>
      </c>
      <c r="G262" s="123"/>
      <c r="H262" s="123"/>
      <c r="I262" s="123"/>
      <c r="J262" s="129" t="s">
        <v>185</v>
      </c>
      <c r="K262" s="116" t="s">
        <v>943</v>
      </c>
      <c r="L262" s="95" t="s">
        <v>1812</v>
      </c>
      <c r="M262" s="123">
        <v>60.4</v>
      </c>
      <c r="N262" s="123"/>
      <c r="O262" s="123"/>
      <c r="P262" s="123"/>
      <c r="Q262" s="123" t="s">
        <v>3</v>
      </c>
      <c r="R262" s="123"/>
      <c r="S262" s="123" t="s">
        <v>966</v>
      </c>
      <c r="T262" s="123"/>
      <c r="U262" s="123"/>
      <c r="V262" s="123" t="s">
        <v>966</v>
      </c>
      <c r="W262" s="123"/>
      <c r="X262" s="123"/>
      <c r="Y262" s="123"/>
      <c r="Z262" s="123"/>
      <c r="AA262" s="123"/>
      <c r="AB262" s="44"/>
      <c r="AC262" s="44"/>
      <c r="AD262" s="44"/>
      <c r="AE262" s="44"/>
    </row>
    <row r="263" spans="1:31" s="2" customFormat="1" ht="47.25">
      <c r="A263" s="44"/>
      <c r="B263" s="116"/>
      <c r="C263" s="116" t="s">
        <v>71</v>
      </c>
      <c r="D263" s="116" t="s">
        <v>72</v>
      </c>
      <c r="E263" s="116" t="s">
        <v>73</v>
      </c>
      <c r="F263" s="123" t="s">
        <v>74</v>
      </c>
      <c r="G263" s="123"/>
      <c r="H263" s="123"/>
      <c r="I263" s="123"/>
      <c r="J263" s="129" t="s">
        <v>75</v>
      </c>
      <c r="K263" s="116" t="s">
        <v>943</v>
      </c>
      <c r="L263" s="95" t="s">
        <v>1812</v>
      </c>
      <c r="M263" s="123">
        <v>61.3</v>
      </c>
      <c r="N263" s="123"/>
      <c r="O263" s="123"/>
      <c r="P263" s="123"/>
      <c r="Q263" s="123" t="s">
        <v>3</v>
      </c>
      <c r="R263" s="123"/>
      <c r="S263" s="123"/>
      <c r="T263" s="123" t="s">
        <v>966</v>
      </c>
      <c r="U263" s="123"/>
      <c r="V263" s="123" t="s">
        <v>966</v>
      </c>
      <c r="W263" s="123"/>
      <c r="X263" s="123"/>
      <c r="Y263" s="123"/>
      <c r="Z263" s="123"/>
      <c r="AA263" s="123"/>
      <c r="AB263" s="44"/>
      <c r="AC263" s="44"/>
      <c r="AD263" s="44"/>
      <c r="AE263" s="44"/>
    </row>
    <row r="264" spans="1:31" s="2" customFormat="1">
      <c r="A264" s="123"/>
      <c r="B264" s="135"/>
      <c r="C264" s="116"/>
      <c r="D264" s="123"/>
      <c r="E264" s="123"/>
      <c r="F264" s="116"/>
      <c r="G264" s="116"/>
      <c r="H264" s="116"/>
      <c r="I264" s="116"/>
      <c r="J264" s="130"/>
      <c r="K264" s="116"/>
      <c r="L264" s="116"/>
      <c r="M264" s="123"/>
      <c r="N264" s="44"/>
      <c r="O264" s="44"/>
      <c r="P264" s="44"/>
      <c r="Q264" s="44"/>
      <c r="R264" s="116"/>
      <c r="S264" s="123"/>
      <c r="T264" s="123"/>
      <c r="U264" s="116"/>
      <c r="V264" s="116"/>
      <c r="W264" s="116"/>
      <c r="X264" s="116"/>
      <c r="Y264" s="116"/>
      <c r="Z264" s="116"/>
      <c r="AA264" s="116"/>
      <c r="AB264" s="44"/>
      <c r="AC264" s="44"/>
      <c r="AD264" s="44"/>
      <c r="AE264" s="44"/>
    </row>
    <row r="265" spans="1:31" s="2" customFormat="1">
      <c r="A265" s="123"/>
      <c r="B265" s="135"/>
      <c r="C265" s="116"/>
      <c r="D265" s="123"/>
      <c r="E265" s="123"/>
      <c r="F265" s="116"/>
      <c r="G265" s="116"/>
      <c r="H265" s="116"/>
      <c r="I265" s="116"/>
      <c r="J265" s="130"/>
      <c r="K265" s="116"/>
      <c r="L265" s="116"/>
      <c r="M265" s="123"/>
      <c r="N265" s="44"/>
      <c r="O265" s="44"/>
      <c r="P265" s="44"/>
      <c r="Q265" s="44"/>
      <c r="R265" s="116"/>
      <c r="S265" s="123"/>
      <c r="T265" s="123"/>
      <c r="U265" s="116"/>
      <c r="V265" s="116"/>
      <c r="W265" s="116"/>
      <c r="X265" s="116"/>
      <c r="Y265" s="116"/>
      <c r="Z265" s="116"/>
      <c r="AA265" s="116"/>
      <c r="AB265" s="44"/>
      <c r="AC265" s="44"/>
      <c r="AD265" s="44"/>
      <c r="AE265" s="44"/>
    </row>
    <row r="266" spans="1:31" s="117" customFormat="1" ht="31.5">
      <c r="A266" s="117">
        <v>23</v>
      </c>
      <c r="B266" s="118" t="s">
        <v>919</v>
      </c>
      <c r="C266" s="118">
        <f>COUNTA(C267:C276)</f>
        <v>0</v>
      </c>
      <c r="D266" s="117">
        <f t="shared" ref="D266:AA266" si="27">COUNTA(D267:D276)</f>
        <v>0</v>
      </c>
      <c r="E266" s="117">
        <f t="shared" si="27"/>
        <v>0</v>
      </c>
      <c r="F266" s="117">
        <f t="shared" si="27"/>
        <v>0</v>
      </c>
      <c r="G266" s="117">
        <f t="shared" si="27"/>
        <v>0</v>
      </c>
      <c r="H266" s="117">
        <f t="shared" si="27"/>
        <v>0</v>
      </c>
      <c r="J266" s="118"/>
      <c r="N266" s="117">
        <f t="shared" si="27"/>
        <v>0</v>
      </c>
      <c r="O266" s="117">
        <f t="shared" si="27"/>
        <v>0</v>
      </c>
      <c r="P266" s="117">
        <f t="shared" si="27"/>
        <v>0</v>
      </c>
      <c r="Q266" s="117">
        <f t="shared" si="27"/>
        <v>0</v>
      </c>
      <c r="R266" s="117">
        <f t="shared" si="27"/>
        <v>0</v>
      </c>
      <c r="S266" s="117">
        <f t="shared" si="27"/>
        <v>0</v>
      </c>
      <c r="T266" s="117">
        <f t="shared" si="27"/>
        <v>0</v>
      </c>
      <c r="U266" s="117">
        <f t="shared" si="27"/>
        <v>0</v>
      </c>
      <c r="V266" s="117">
        <f t="shared" si="27"/>
        <v>0</v>
      </c>
      <c r="W266" s="117">
        <f t="shared" si="27"/>
        <v>0</v>
      </c>
      <c r="X266" s="117">
        <f t="shared" si="27"/>
        <v>0</v>
      </c>
      <c r="Y266" s="117">
        <f t="shared" si="27"/>
        <v>0</v>
      </c>
      <c r="Z266" s="117">
        <f t="shared" si="27"/>
        <v>0</v>
      </c>
      <c r="AA266" s="117">
        <f t="shared" si="27"/>
        <v>0</v>
      </c>
    </row>
    <row r="267" spans="1:31" s="14" customFormat="1">
      <c r="A267" s="117"/>
      <c r="B267" s="116"/>
      <c r="C267" s="116"/>
      <c r="D267" s="273"/>
      <c r="E267" s="273"/>
      <c r="F267" s="305"/>
      <c r="G267" s="123"/>
      <c r="H267" s="123"/>
      <c r="I267" s="123"/>
      <c r="J267" s="306"/>
      <c r="K267" s="116"/>
      <c r="L267" s="116"/>
      <c r="M267" s="123"/>
      <c r="N267" s="123"/>
      <c r="O267" s="123"/>
      <c r="P267" s="123"/>
      <c r="Q267" s="123"/>
      <c r="R267" s="305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  <c r="AD267" s="123"/>
      <c r="AE267" s="123"/>
    </row>
    <row r="268" spans="1:31" s="14" customFormat="1">
      <c r="A268" s="117"/>
      <c r="B268" s="116"/>
      <c r="C268" s="116"/>
      <c r="D268" s="273"/>
      <c r="E268" s="273"/>
      <c r="F268" s="305"/>
      <c r="G268" s="123"/>
      <c r="H268" s="123"/>
      <c r="I268" s="123"/>
      <c r="J268" s="306"/>
      <c r="K268" s="273"/>
      <c r="L268" s="116"/>
      <c r="M268" s="123"/>
      <c r="N268" s="123"/>
      <c r="O268" s="123"/>
      <c r="P268" s="123"/>
      <c r="Q268" s="123"/>
      <c r="R268" s="305"/>
      <c r="S268" s="123"/>
      <c r="T268" s="123"/>
      <c r="U268" s="123"/>
      <c r="V268" s="123"/>
      <c r="W268" s="123"/>
      <c r="X268" s="123"/>
      <c r="Y268" s="123"/>
      <c r="Z268" s="123"/>
      <c r="AA268" s="123"/>
      <c r="AB268" s="123"/>
      <c r="AC268" s="123"/>
      <c r="AD268" s="123"/>
      <c r="AE268" s="123"/>
    </row>
    <row r="269" spans="1:31" s="14" customFormat="1">
      <c r="A269" s="117"/>
      <c r="B269" s="116"/>
      <c r="C269" s="116"/>
      <c r="D269" s="273"/>
      <c r="E269" s="273"/>
      <c r="F269" s="305"/>
      <c r="G269" s="123"/>
      <c r="H269" s="123"/>
      <c r="I269" s="123"/>
      <c r="J269" s="306"/>
      <c r="K269" s="273"/>
      <c r="L269" s="116"/>
      <c r="M269" s="123"/>
      <c r="N269" s="123"/>
      <c r="O269" s="123"/>
      <c r="P269" s="123"/>
      <c r="Q269" s="123"/>
      <c r="R269" s="305"/>
      <c r="S269" s="123"/>
      <c r="T269" s="123"/>
      <c r="U269" s="123"/>
      <c r="V269" s="123"/>
      <c r="W269" s="123"/>
      <c r="X269" s="123"/>
      <c r="Y269" s="123"/>
      <c r="Z269" s="123"/>
      <c r="AA269" s="123"/>
      <c r="AB269" s="123"/>
      <c r="AC269" s="123"/>
      <c r="AD269" s="123"/>
      <c r="AE269" s="123"/>
    </row>
    <row r="270" spans="1:31" s="14" customFormat="1">
      <c r="A270" s="117"/>
      <c r="B270" s="116"/>
      <c r="C270" s="116"/>
      <c r="D270" s="273"/>
      <c r="E270" s="273"/>
      <c r="F270" s="305"/>
      <c r="G270" s="123"/>
      <c r="H270" s="123"/>
      <c r="I270" s="123"/>
      <c r="J270" s="306"/>
      <c r="K270" s="273"/>
      <c r="L270" s="116"/>
      <c r="M270" s="123"/>
      <c r="N270" s="123"/>
      <c r="O270" s="123"/>
      <c r="P270" s="123"/>
      <c r="Q270" s="123"/>
      <c r="R270" s="123"/>
      <c r="S270" s="123"/>
      <c r="T270" s="123"/>
      <c r="U270" s="305"/>
      <c r="V270" s="123"/>
      <c r="W270" s="123"/>
      <c r="X270" s="123"/>
      <c r="Y270" s="123"/>
      <c r="Z270" s="123"/>
      <c r="AA270" s="123"/>
      <c r="AB270" s="123"/>
      <c r="AC270" s="123"/>
      <c r="AD270" s="123"/>
      <c r="AE270" s="123"/>
    </row>
    <row r="271" spans="1:31" s="14" customFormat="1">
      <c r="A271" s="117"/>
      <c r="B271" s="116"/>
      <c r="C271" s="116"/>
      <c r="D271" s="273"/>
      <c r="E271" s="273"/>
      <c r="F271" s="305"/>
      <c r="G271" s="123"/>
      <c r="H271" s="123"/>
      <c r="I271" s="123"/>
      <c r="J271" s="306"/>
      <c r="K271" s="273"/>
      <c r="L271" s="116"/>
      <c r="M271" s="123"/>
      <c r="N271" s="123"/>
      <c r="O271" s="123"/>
      <c r="P271" s="123"/>
      <c r="Q271" s="123"/>
      <c r="R271" s="123"/>
      <c r="S271" s="123"/>
      <c r="T271" s="123"/>
      <c r="U271" s="305"/>
      <c r="V271" s="123"/>
      <c r="W271" s="123"/>
      <c r="X271" s="123"/>
      <c r="Y271" s="123"/>
      <c r="Z271" s="123"/>
      <c r="AA271" s="123"/>
      <c r="AB271" s="123"/>
      <c r="AC271" s="123"/>
      <c r="AD271" s="123"/>
      <c r="AE271" s="123"/>
    </row>
    <row r="272" spans="1:31" s="14" customFormat="1">
      <c r="A272" s="117"/>
      <c r="B272" s="116"/>
      <c r="C272" s="116"/>
      <c r="D272" s="273"/>
      <c r="E272" s="273"/>
      <c r="F272" s="305"/>
      <c r="G272" s="123"/>
      <c r="H272" s="123"/>
      <c r="I272" s="123"/>
      <c r="J272" s="307"/>
      <c r="K272" s="273"/>
      <c r="L272" s="116"/>
      <c r="M272" s="123"/>
      <c r="N272" s="123"/>
      <c r="O272" s="123"/>
      <c r="P272" s="123"/>
      <c r="Q272" s="123"/>
      <c r="R272" s="305"/>
      <c r="S272" s="123"/>
      <c r="T272" s="123"/>
      <c r="U272" s="123"/>
      <c r="V272" s="123"/>
      <c r="W272" s="123"/>
      <c r="X272" s="123"/>
      <c r="Y272" s="123"/>
      <c r="Z272" s="123"/>
      <c r="AA272" s="123"/>
      <c r="AB272" s="123"/>
      <c r="AC272" s="123"/>
      <c r="AD272" s="123"/>
      <c r="AE272" s="123"/>
    </row>
    <row r="273" spans="1:31" s="14" customFormat="1">
      <c r="A273" s="117"/>
      <c r="B273" s="116"/>
      <c r="C273" s="116"/>
      <c r="D273" s="273"/>
      <c r="E273" s="273"/>
      <c r="F273" s="305"/>
      <c r="G273" s="123"/>
      <c r="H273" s="123"/>
      <c r="I273" s="123"/>
      <c r="J273" s="307"/>
      <c r="K273" s="273"/>
      <c r="L273" s="116"/>
      <c r="M273" s="123"/>
      <c r="N273" s="123"/>
      <c r="O273" s="123"/>
      <c r="P273" s="123"/>
      <c r="Q273" s="123"/>
      <c r="R273" s="305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</row>
    <row r="274" spans="1:31" s="2" customFormat="1">
      <c r="A274" s="123"/>
      <c r="B274" s="135"/>
      <c r="C274" s="116"/>
      <c r="D274" s="123"/>
      <c r="E274" s="123"/>
      <c r="F274" s="116"/>
      <c r="G274" s="116"/>
      <c r="H274" s="116"/>
      <c r="I274" s="116"/>
      <c r="J274" s="130"/>
      <c r="K274" s="116"/>
      <c r="L274" s="116"/>
      <c r="M274" s="123"/>
      <c r="N274" s="44"/>
      <c r="O274" s="44"/>
      <c r="P274" s="44"/>
      <c r="Q274" s="44"/>
      <c r="R274" s="116"/>
      <c r="S274" s="123"/>
      <c r="T274" s="123"/>
      <c r="U274" s="116"/>
      <c r="V274" s="116"/>
      <c r="W274" s="116"/>
      <c r="X274" s="116"/>
      <c r="Y274" s="116"/>
      <c r="Z274" s="116"/>
      <c r="AA274" s="116"/>
      <c r="AB274" s="44"/>
      <c r="AC274" s="44"/>
      <c r="AD274" s="44"/>
      <c r="AE274" s="44"/>
    </row>
    <row r="275" spans="1:31" s="2" customFormat="1">
      <c r="A275" s="123"/>
      <c r="B275" s="135"/>
      <c r="C275" s="116"/>
      <c r="D275" s="123"/>
      <c r="E275" s="123"/>
      <c r="F275" s="116"/>
      <c r="G275" s="116"/>
      <c r="H275" s="116"/>
      <c r="I275" s="116"/>
      <c r="J275" s="130"/>
      <c r="K275" s="116"/>
      <c r="L275" s="116"/>
      <c r="M275" s="123"/>
      <c r="N275" s="44"/>
      <c r="O275" s="44"/>
      <c r="P275" s="44"/>
      <c r="Q275" s="44"/>
      <c r="R275" s="116"/>
      <c r="S275" s="123"/>
      <c r="T275" s="123"/>
      <c r="U275" s="116"/>
      <c r="V275" s="116"/>
      <c r="W275" s="116"/>
      <c r="X275" s="116"/>
      <c r="Y275" s="116"/>
      <c r="Z275" s="116"/>
      <c r="AA275" s="116"/>
      <c r="AB275" s="44"/>
      <c r="AC275" s="44"/>
      <c r="AD275" s="44"/>
      <c r="AE275" s="44"/>
    </row>
    <row r="276" spans="1:31" s="2" customFormat="1">
      <c r="A276" s="123"/>
      <c r="B276" s="135"/>
      <c r="C276" s="116"/>
      <c r="D276" s="123"/>
      <c r="E276" s="123"/>
      <c r="F276" s="116"/>
      <c r="G276" s="116"/>
      <c r="H276" s="116"/>
      <c r="I276" s="116"/>
      <c r="J276" s="130"/>
      <c r="K276" s="116"/>
      <c r="L276" s="116"/>
      <c r="M276" s="123"/>
      <c r="N276" s="44"/>
      <c r="O276" s="44"/>
      <c r="P276" s="44"/>
      <c r="Q276" s="44"/>
      <c r="R276" s="116"/>
      <c r="S276" s="123"/>
      <c r="T276" s="123"/>
      <c r="U276" s="116"/>
      <c r="V276" s="116"/>
      <c r="W276" s="116"/>
      <c r="X276" s="116"/>
      <c r="Y276" s="116"/>
      <c r="Z276" s="116"/>
      <c r="AA276" s="116"/>
      <c r="AB276" s="44"/>
      <c r="AC276" s="44"/>
      <c r="AD276" s="44"/>
      <c r="AE276" s="44"/>
    </row>
    <row r="277" spans="1:31" s="117" customFormat="1" ht="31.5">
      <c r="A277" s="117">
        <v>24</v>
      </c>
      <c r="B277" s="118" t="s">
        <v>146</v>
      </c>
      <c r="C277" s="118">
        <f>COUNTA(C278:C289)</f>
        <v>3</v>
      </c>
      <c r="D277" s="117">
        <f t="shared" ref="D277:AA277" si="28">COUNTA(D278:D289)</f>
        <v>1</v>
      </c>
      <c r="E277" s="117">
        <f t="shared" si="28"/>
        <v>1</v>
      </c>
      <c r="F277" s="117">
        <f t="shared" si="28"/>
        <v>1</v>
      </c>
      <c r="G277" s="117">
        <f t="shared" si="28"/>
        <v>0</v>
      </c>
      <c r="H277" s="117">
        <f t="shared" si="28"/>
        <v>0</v>
      </c>
      <c r="J277" s="118"/>
      <c r="N277" s="117">
        <f t="shared" si="28"/>
        <v>0</v>
      </c>
      <c r="O277" s="117">
        <f t="shared" si="28"/>
        <v>0</v>
      </c>
      <c r="P277" s="117">
        <f t="shared" si="28"/>
        <v>0</v>
      </c>
      <c r="Q277" s="117">
        <f t="shared" si="28"/>
        <v>3</v>
      </c>
      <c r="R277" s="117">
        <f t="shared" si="28"/>
        <v>1</v>
      </c>
      <c r="S277" s="117">
        <f t="shared" si="28"/>
        <v>0</v>
      </c>
      <c r="T277" s="117">
        <f t="shared" si="28"/>
        <v>0</v>
      </c>
      <c r="U277" s="117">
        <f t="shared" si="28"/>
        <v>0</v>
      </c>
      <c r="V277" s="117">
        <f t="shared" si="28"/>
        <v>3</v>
      </c>
      <c r="W277" s="117">
        <f t="shared" si="28"/>
        <v>0</v>
      </c>
      <c r="X277" s="117">
        <f t="shared" si="28"/>
        <v>0</v>
      </c>
      <c r="Y277" s="117">
        <f t="shared" si="28"/>
        <v>0</v>
      </c>
      <c r="Z277" s="117">
        <f t="shared" si="28"/>
        <v>0</v>
      </c>
      <c r="AA277" s="117">
        <f t="shared" si="28"/>
        <v>0</v>
      </c>
    </row>
    <row r="278" spans="1:31" s="2" customFormat="1" ht="60" customHeight="1">
      <c r="A278" s="117"/>
      <c r="B278" s="116"/>
      <c r="C278" s="116" t="s">
        <v>147</v>
      </c>
      <c r="D278" s="54" t="s">
        <v>150</v>
      </c>
      <c r="E278" s="54" t="s">
        <v>151</v>
      </c>
      <c r="F278" s="63" t="s">
        <v>152</v>
      </c>
      <c r="G278" s="123"/>
      <c r="H278" s="123"/>
      <c r="I278" s="123"/>
      <c r="J278" s="56" t="s">
        <v>153</v>
      </c>
      <c r="K278" s="273" t="s">
        <v>943</v>
      </c>
      <c r="L278" s="293" t="s">
        <v>1812</v>
      </c>
      <c r="M278" s="123">
        <v>71.2</v>
      </c>
      <c r="N278" s="123"/>
      <c r="O278" s="123"/>
      <c r="P278" s="123"/>
      <c r="Q278" s="123" t="s">
        <v>3</v>
      </c>
      <c r="R278" s="63" t="s">
        <v>966</v>
      </c>
      <c r="S278" s="123"/>
      <c r="T278" s="123"/>
      <c r="U278" s="123"/>
      <c r="V278" s="123" t="s">
        <v>966</v>
      </c>
      <c r="W278" s="123"/>
      <c r="X278" s="123"/>
      <c r="Y278" s="123"/>
      <c r="Z278" s="123"/>
      <c r="AA278" s="123"/>
      <c r="AB278" s="44"/>
      <c r="AC278" s="44"/>
      <c r="AD278" s="44"/>
      <c r="AE278" s="44"/>
    </row>
    <row r="279" spans="1:31" s="2" customFormat="1" ht="31.5">
      <c r="A279" s="117"/>
      <c r="B279" s="116"/>
      <c r="C279" s="116" t="s">
        <v>149</v>
      </c>
      <c r="D279" s="68"/>
      <c r="E279" s="68"/>
      <c r="F279" s="70"/>
      <c r="G279" s="123"/>
      <c r="H279" s="123"/>
      <c r="I279" s="123"/>
      <c r="J279" s="71"/>
      <c r="K279" s="273"/>
      <c r="L279" s="295"/>
      <c r="M279" s="123">
        <v>71.099999999999994</v>
      </c>
      <c r="N279" s="123"/>
      <c r="O279" s="123"/>
      <c r="P279" s="123"/>
      <c r="Q279" s="123" t="s">
        <v>3</v>
      </c>
      <c r="R279" s="70"/>
      <c r="S279" s="123"/>
      <c r="T279" s="123"/>
      <c r="U279" s="123"/>
      <c r="V279" s="123" t="s">
        <v>966</v>
      </c>
      <c r="W279" s="123"/>
      <c r="X279" s="123"/>
      <c r="Y279" s="123"/>
      <c r="Z279" s="123"/>
      <c r="AA279" s="123"/>
      <c r="AB279" s="44"/>
      <c r="AC279" s="44"/>
      <c r="AD279" s="44"/>
      <c r="AE279" s="44"/>
    </row>
    <row r="280" spans="1:31" s="2" customFormat="1" ht="33.75" customHeight="1">
      <c r="A280" s="117"/>
      <c r="B280" s="116"/>
      <c r="C280" s="116" t="s">
        <v>148</v>
      </c>
      <c r="D280" s="68"/>
      <c r="E280" s="68"/>
      <c r="F280" s="70"/>
      <c r="G280" s="123"/>
      <c r="H280" s="123"/>
      <c r="I280" s="123"/>
      <c r="J280" s="71"/>
      <c r="K280" s="273"/>
      <c r="L280" s="294"/>
      <c r="M280" s="123">
        <v>66.2</v>
      </c>
      <c r="N280" s="123"/>
      <c r="O280" s="123"/>
      <c r="P280" s="123"/>
      <c r="Q280" s="123" t="s">
        <v>3</v>
      </c>
      <c r="R280" s="70"/>
      <c r="S280" s="123"/>
      <c r="T280" s="123"/>
      <c r="U280" s="123"/>
      <c r="V280" s="123" t="s">
        <v>966</v>
      </c>
      <c r="W280" s="123"/>
      <c r="X280" s="123"/>
      <c r="Y280" s="123"/>
      <c r="Z280" s="123"/>
      <c r="AA280" s="123"/>
      <c r="AB280" s="44"/>
      <c r="AC280" s="44"/>
      <c r="AD280" s="44"/>
      <c r="AE280" s="44"/>
    </row>
    <row r="281" spans="1:31" s="2" customFormat="1">
      <c r="A281" s="117"/>
      <c r="B281" s="116"/>
      <c r="C281" s="116"/>
      <c r="D281" s="69"/>
      <c r="E281" s="69"/>
      <c r="F281" s="96"/>
      <c r="G281" s="123"/>
      <c r="H281" s="123"/>
      <c r="I281" s="123"/>
      <c r="J281" s="102"/>
      <c r="K281" s="116"/>
      <c r="L281" s="116"/>
      <c r="M281" s="123"/>
      <c r="N281" s="123"/>
      <c r="O281" s="123"/>
      <c r="P281" s="123"/>
      <c r="Q281" s="123"/>
      <c r="R281" s="96"/>
      <c r="S281" s="123"/>
      <c r="T281" s="123"/>
      <c r="U281" s="123"/>
      <c r="V281" s="123"/>
      <c r="W281" s="123"/>
      <c r="X281" s="123"/>
      <c r="Y281" s="123"/>
      <c r="Z281" s="123"/>
      <c r="AA281" s="123"/>
      <c r="AB281" s="44"/>
      <c r="AC281" s="44"/>
      <c r="AD281" s="44"/>
      <c r="AE281" s="44"/>
    </row>
    <row r="282" spans="1:31" s="2" customFormat="1">
      <c r="A282" s="117"/>
      <c r="B282" s="116"/>
      <c r="C282" s="116"/>
      <c r="D282" s="273"/>
      <c r="E282" s="273"/>
      <c r="F282" s="305"/>
      <c r="G282" s="123"/>
      <c r="H282" s="123"/>
      <c r="I282" s="123"/>
      <c r="J282" s="307"/>
      <c r="K282" s="273"/>
      <c r="L282" s="116"/>
      <c r="M282" s="123"/>
      <c r="N282" s="123"/>
      <c r="O282" s="123"/>
      <c r="P282" s="123"/>
      <c r="Q282" s="123"/>
      <c r="R282" s="123"/>
      <c r="S282" s="123"/>
      <c r="T282" s="123"/>
      <c r="U282" s="305"/>
      <c r="V282" s="123"/>
      <c r="W282" s="123"/>
      <c r="X282" s="123"/>
      <c r="Y282" s="123"/>
      <c r="Z282" s="123"/>
      <c r="AA282" s="123"/>
      <c r="AB282" s="44"/>
      <c r="AC282" s="44"/>
      <c r="AD282" s="44"/>
      <c r="AE282" s="44"/>
    </row>
    <row r="283" spans="1:31" s="2" customFormat="1">
      <c r="A283" s="117"/>
      <c r="B283" s="116"/>
      <c r="C283" s="116"/>
      <c r="D283" s="273"/>
      <c r="E283" s="273"/>
      <c r="F283" s="305"/>
      <c r="G283" s="123"/>
      <c r="H283" s="123"/>
      <c r="I283" s="123"/>
      <c r="J283" s="307"/>
      <c r="K283" s="273"/>
      <c r="L283" s="116"/>
      <c r="M283" s="123"/>
      <c r="N283" s="123"/>
      <c r="O283" s="123"/>
      <c r="P283" s="123"/>
      <c r="Q283" s="123"/>
      <c r="R283" s="123"/>
      <c r="S283" s="123"/>
      <c r="T283" s="123"/>
      <c r="U283" s="305"/>
      <c r="V283" s="123"/>
      <c r="W283" s="123"/>
      <c r="X283" s="123"/>
      <c r="Y283" s="123"/>
      <c r="Z283" s="123"/>
      <c r="AA283" s="123"/>
      <c r="AB283" s="44"/>
      <c r="AC283" s="44"/>
      <c r="AD283" s="44"/>
      <c r="AE283" s="44"/>
    </row>
    <row r="284" spans="1:31" s="14" customFormat="1">
      <c r="A284" s="117"/>
      <c r="B284" s="116"/>
      <c r="C284" s="116"/>
      <c r="D284" s="116"/>
      <c r="E284" s="116"/>
      <c r="F284" s="123"/>
      <c r="G284" s="123"/>
      <c r="H284" s="123"/>
      <c r="I284" s="123"/>
      <c r="J284" s="130"/>
      <c r="K284" s="116"/>
      <c r="L284" s="116"/>
      <c r="M284" s="123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  <c r="AA284" s="123"/>
      <c r="AB284" s="123"/>
      <c r="AC284" s="123"/>
      <c r="AD284" s="123"/>
      <c r="AE284" s="123"/>
    </row>
    <row r="285" spans="1:31" s="2" customFormat="1">
      <c r="A285" s="117"/>
      <c r="B285" s="116"/>
      <c r="C285" s="116"/>
      <c r="D285" s="273"/>
      <c r="E285" s="273"/>
      <c r="F285" s="305"/>
      <c r="G285" s="123"/>
      <c r="H285" s="123"/>
      <c r="I285" s="123"/>
      <c r="J285" s="307"/>
      <c r="K285" s="273"/>
      <c r="L285" s="116"/>
      <c r="M285" s="123"/>
      <c r="N285" s="123"/>
      <c r="O285" s="123"/>
      <c r="P285" s="123"/>
      <c r="Q285" s="123"/>
      <c r="R285" s="123"/>
      <c r="S285" s="305"/>
      <c r="T285" s="123"/>
      <c r="U285" s="123"/>
      <c r="V285" s="123"/>
      <c r="W285" s="123"/>
      <c r="X285" s="123"/>
      <c r="Y285" s="123"/>
      <c r="Z285" s="123"/>
      <c r="AA285" s="123"/>
      <c r="AB285" s="44"/>
      <c r="AC285" s="44"/>
      <c r="AD285" s="44"/>
      <c r="AE285" s="44"/>
    </row>
    <row r="286" spans="1:31" s="2" customFormat="1">
      <c r="A286" s="117"/>
      <c r="B286" s="116"/>
      <c r="C286" s="116"/>
      <c r="D286" s="273"/>
      <c r="E286" s="273"/>
      <c r="F286" s="305"/>
      <c r="G286" s="123"/>
      <c r="H286" s="123"/>
      <c r="I286" s="123"/>
      <c r="J286" s="307"/>
      <c r="K286" s="273"/>
      <c r="L286" s="116"/>
      <c r="M286" s="123"/>
      <c r="N286" s="123"/>
      <c r="O286" s="123"/>
      <c r="P286" s="123"/>
      <c r="Q286" s="123"/>
      <c r="R286" s="123"/>
      <c r="S286" s="305"/>
      <c r="T286" s="123"/>
      <c r="U286" s="123"/>
      <c r="V286" s="123"/>
      <c r="W286" s="123"/>
      <c r="X286" s="123"/>
      <c r="Y286" s="123"/>
      <c r="Z286" s="123"/>
      <c r="AA286" s="123"/>
      <c r="AB286" s="44"/>
      <c r="AC286" s="44"/>
      <c r="AD286" s="44"/>
      <c r="AE286" s="44"/>
    </row>
    <row r="287" spans="1:31" s="2" customFormat="1">
      <c r="A287" s="117"/>
      <c r="B287" s="116"/>
      <c r="C287" s="116"/>
      <c r="D287" s="116"/>
      <c r="E287" s="116"/>
      <c r="F287" s="123"/>
      <c r="G287" s="123"/>
      <c r="H287" s="123"/>
      <c r="I287" s="123"/>
      <c r="J287" s="129"/>
      <c r="K287" s="116"/>
      <c r="L287" s="116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44"/>
      <c r="AC287" s="44"/>
      <c r="AD287" s="44"/>
      <c r="AE287" s="44"/>
    </row>
    <row r="288" spans="1:31" s="2" customFormat="1">
      <c r="A288" s="123"/>
      <c r="B288" s="135"/>
      <c r="C288" s="116"/>
      <c r="D288" s="123"/>
      <c r="E288" s="123"/>
      <c r="F288" s="116"/>
      <c r="G288" s="116"/>
      <c r="H288" s="116"/>
      <c r="I288" s="116"/>
      <c r="J288" s="130"/>
      <c r="K288" s="116"/>
      <c r="L288" s="116"/>
      <c r="M288" s="123"/>
      <c r="N288" s="44"/>
      <c r="O288" s="44"/>
      <c r="P288" s="44"/>
      <c r="Q288" s="44"/>
      <c r="R288" s="116"/>
      <c r="S288" s="123"/>
      <c r="T288" s="123"/>
      <c r="U288" s="116"/>
      <c r="V288" s="116"/>
      <c r="W288" s="116"/>
      <c r="X288" s="116"/>
      <c r="Y288" s="116"/>
      <c r="Z288" s="116"/>
      <c r="AA288" s="116"/>
      <c r="AB288" s="44"/>
      <c r="AC288" s="44"/>
      <c r="AD288" s="44"/>
      <c r="AE288" s="44"/>
    </row>
    <row r="289" spans="1:31" s="2" customFormat="1">
      <c r="A289" s="123"/>
      <c r="B289" s="135"/>
      <c r="C289" s="116"/>
      <c r="D289" s="123"/>
      <c r="E289" s="123"/>
      <c r="F289" s="116"/>
      <c r="G289" s="116"/>
      <c r="H289" s="116"/>
      <c r="I289" s="116"/>
      <c r="J289" s="130"/>
      <c r="K289" s="116"/>
      <c r="L289" s="116"/>
      <c r="M289" s="123"/>
      <c r="N289" s="44"/>
      <c r="O289" s="44"/>
      <c r="P289" s="44"/>
      <c r="Q289" s="44"/>
      <c r="R289" s="116"/>
      <c r="S289" s="123"/>
      <c r="T289" s="123"/>
      <c r="U289" s="116"/>
      <c r="V289" s="116"/>
      <c r="W289" s="116"/>
      <c r="X289" s="116"/>
      <c r="Y289" s="116"/>
      <c r="Z289" s="116"/>
      <c r="AA289" s="116"/>
      <c r="AB289" s="44"/>
      <c r="AC289" s="44"/>
      <c r="AD289" s="44"/>
      <c r="AE289" s="44"/>
    </row>
    <row r="290" spans="1:31" s="117" customFormat="1" ht="31.5">
      <c r="A290" s="117">
        <v>25</v>
      </c>
      <c r="B290" s="118" t="s">
        <v>217</v>
      </c>
      <c r="C290" s="118">
        <f>COUNTA(C291:C300)</f>
        <v>0</v>
      </c>
      <c r="D290" s="117">
        <f t="shared" ref="D290:AA290" si="29">COUNTA(D291:D300)</f>
        <v>0</v>
      </c>
      <c r="E290" s="117">
        <f t="shared" si="29"/>
        <v>0</v>
      </c>
      <c r="F290" s="117">
        <f t="shared" si="29"/>
        <v>0</v>
      </c>
      <c r="G290" s="117">
        <f t="shared" si="29"/>
        <v>0</v>
      </c>
      <c r="H290" s="117">
        <f t="shared" si="29"/>
        <v>0</v>
      </c>
      <c r="I290" s="117">
        <f t="shared" si="29"/>
        <v>0</v>
      </c>
      <c r="J290" s="118"/>
      <c r="N290" s="117">
        <f t="shared" si="29"/>
        <v>0</v>
      </c>
      <c r="O290" s="117">
        <f t="shared" si="29"/>
        <v>0</v>
      </c>
      <c r="P290" s="117">
        <f t="shared" si="29"/>
        <v>0</v>
      </c>
      <c r="Q290" s="117">
        <f t="shared" si="29"/>
        <v>0</v>
      </c>
      <c r="R290" s="117">
        <f t="shared" si="29"/>
        <v>0</v>
      </c>
      <c r="S290" s="117">
        <f t="shared" si="29"/>
        <v>0</v>
      </c>
      <c r="T290" s="117">
        <f t="shared" si="29"/>
        <v>0</v>
      </c>
      <c r="U290" s="117">
        <f t="shared" si="29"/>
        <v>0</v>
      </c>
      <c r="V290" s="117">
        <f t="shared" si="29"/>
        <v>0</v>
      </c>
      <c r="W290" s="117">
        <f t="shared" si="29"/>
        <v>0</v>
      </c>
      <c r="X290" s="117">
        <f t="shared" si="29"/>
        <v>0</v>
      </c>
      <c r="Y290" s="117">
        <f t="shared" si="29"/>
        <v>0</v>
      </c>
      <c r="Z290" s="117">
        <f t="shared" si="29"/>
        <v>0</v>
      </c>
      <c r="AA290" s="117">
        <f t="shared" si="29"/>
        <v>0</v>
      </c>
    </row>
    <row r="291" spans="1:31" s="14" customFormat="1">
      <c r="A291" s="117"/>
      <c r="B291" s="116"/>
      <c r="C291" s="116"/>
      <c r="D291" s="116"/>
      <c r="E291" s="116"/>
      <c r="F291" s="123"/>
      <c r="G291" s="123"/>
      <c r="H291" s="123"/>
      <c r="I291" s="123"/>
      <c r="J291" s="130"/>
      <c r="K291" s="116"/>
      <c r="L291" s="116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123"/>
    </row>
    <row r="292" spans="1:31" s="14" customFormat="1">
      <c r="A292" s="117"/>
      <c r="B292" s="116"/>
      <c r="C292" s="116"/>
      <c r="D292" s="116"/>
      <c r="E292" s="116"/>
      <c r="F292" s="123"/>
      <c r="G292" s="123"/>
      <c r="H292" s="123"/>
      <c r="I292" s="123"/>
      <c r="J292" s="130"/>
      <c r="K292" s="116"/>
      <c r="L292" s="116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</row>
    <row r="293" spans="1:31" s="2" customFormat="1">
      <c r="A293" s="123"/>
      <c r="B293" s="116"/>
      <c r="C293" s="116"/>
      <c r="D293" s="273"/>
      <c r="E293" s="273"/>
      <c r="F293" s="273"/>
      <c r="G293" s="116"/>
      <c r="H293" s="116"/>
      <c r="I293" s="116"/>
      <c r="J293" s="307"/>
      <c r="K293" s="273"/>
      <c r="L293" s="116"/>
      <c r="M293" s="116"/>
      <c r="N293" s="116"/>
      <c r="O293" s="116"/>
      <c r="P293" s="116"/>
      <c r="Q293" s="123"/>
      <c r="R293" s="305"/>
      <c r="S293" s="123"/>
      <c r="T293" s="123"/>
      <c r="U293" s="123"/>
      <c r="V293" s="123"/>
      <c r="W293" s="123"/>
      <c r="X293" s="123"/>
      <c r="Y293" s="123"/>
      <c r="Z293" s="123"/>
      <c r="AA293" s="123"/>
      <c r="AB293" s="44"/>
      <c r="AC293" s="44"/>
      <c r="AD293" s="44"/>
      <c r="AE293" s="44"/>
    </row>
    <row r="294" spans="1:31" s="2" customFormat="1">
      <c r="A294" s="123"/>
      <c r="B294" s="116"/>
      <c r="C294" s="116"/>
      <c r="D294" s="273"/>
      <c r="E294" s="273"/>
      <c r="F294" s="273"/>
      <c r="G294" s="116"/>
      <c r="H294" s="116"/>
      <c r="I294" s="116"/>
      <c r="J294" s="307"/>
      <c r="K294" s="273"/>
      <c r="L294" s="116"/>
      <c r="M294" s="123"/>
      <c r="N294" s="123"/>
      <c r="O294" s="123"/>
      <c r="P294" s="123"/>
      <c r="Q294" s="123"/>
      <c r="R294" s="305"/>
      <c r="S294" s="123"/>
      <c r="T294" s="123"/>
      <c r="U294" s="123"/>
      <c r="V294" s="123"/>
      <c r="W294" s="123"/>
      <c r="X294" s="123"/>
      <c r="Y294" s="123"/>
      <c r="Z294" s="123"/>
      <c r="AA294" s="123"/>
      <c r="AB294" s="44"/>
      <c r="AC294" s="44"/>
      <c r="AD294" s="44"/>
      <c r="AE294" s="44"/>
    </row>
    <row r="295" spans="1:31" s="2" customFormat="1">
      <c r="A295" s="117"/>
      <c r="B295" s="116"/>
      <c r="C295" s="116"/>
      <c r="D295" s="273"/>
      <c r="E295" s="273"/>
      <c r="F295" s="273"/>
      <c r="G295" s="116"/>
      <c r="H295" s="116"/>
      <c r="I295" s="116"/>
      <c r="J295" s="307"/>
      <c r="K295" s="273"/>
      <c r="L295" s="116"/>
      <c r="M295" s="123"/>
      <c r="N295" s="123"/>
      <c r="O295" s="123"/>
      <c r="P295" s="123"/>
      <c r="Q295" s="123"/>
      <c r="R295" s="305"/>
      <c r="S295" s="123"/>
      <c r="T295" s="123"/>
      <c r="U295" s="123"/>
      <c r="V295" s="123"/>
      <c r="W295" s="123"/>
      <c r="X295" s="123"/>
      <c r="Y295" s="123"/>
      <c r="Z295" s="123"/>
      <c r="AA295" s="123"/>
      <c r="AB295" s="44"/>
      <c r="AC295" s="44"/>
      <c r="AD295" s="44"/>
      <c r="AE295" s="44"/>
    </row>
    <row r="296" spans="1:31" s="2" customFormat="1">
      <c r="A296" s="117"/>
      <c r="B296" s="116"/>
      <c r="C296" s="116"/>
      <c r="D296" s="273"/>
      <c r="E296" s="273"/>
      <c r="F296" s="273"/>
      <c r="G296" s="116"/>
      <c r="H296" s="116"/>
      <c r="I296" s="116"/>
      <c r="J296" s="307"/>
      <c r="K296" s="273"/>
      <c r="L296" s="116"/>
      <c r="M296" s="123"/>
      <c r="N296" s="123"/>
      <c r="O296" s="123"/>
      <c r="P296" s="123"/>
      <c r="Q296" s="123"/>
      <c r="R296" s="305"/>
      <c r="S296" s="123"/>
      <c r="T296" s="123"/>
      <c r="U296" s="123"/>
      <c r="V296" s="123"/>
      <c r="W296" s="123"/>
      <c r="X296" s="123"/>
      <c r="Y296" s="123"/>
      <c r="Z296" s="123"/>
      <c r="AA296" s="123"/>
      <c r="AB296" s="44"/>
      <c r="AC296" s="44"/>
      <c r="AD296" s="44"/>
      <c r="AE296" s="44"/>
    </row>
    <row r="297" spans="1:31" s="2" customFormat="1">
      <c r="A297" s="117"/>
      <c r="B297" s="116"/>
      <c r="C297" s="116"/>
      <c r="D297" s="273"/>
      <c r="E297" s="273"/>
      <c r="F297" s="273"/>
      <c r="G297" s="116"/>
      <c r="H297" s="116"/>
      <c r="I297" s="116"/>
      <c r="J297" s="307"/>
      <c r="K297" s="273"/>
      <c r="L297" s="116"/>
      <c r="M297" s="123"/>
      <c r="N297" s="123"/>
      <c r="O297" s="123"/>
      <c r="P297" s="123"/>
      <c r="Q297" s="123"/>
      <c r="R297" s="305"/>
      <c r="S297" s="123"/>
      <c r="T297" s="123"/>
      <c r="U297" s="123"/>
      <c r="V297" s="123"/>
      <c r="W297" s="123"/>
      <c r="X297" s="123"/>
      <c r="Y297" s="123"/>
      <c r="Z297" s="123"/>
      <c r="AA297" s="123"/>
      <c r="AB297" s="44"/>
      <c r="AC297" s="44"/>
      <c r="AD297" s="44"/>
      <c r="AE297" s="44"/>
    </row>
    <row r="298" spans="1:31" s="2" customFormat="1">
      <c r="A298" s="117"/>
      <c r="B298" s="116"/>
      <c r="C298" s="116"/>
      <c r="D298" s="116"/>
      <c r="E298" s="116"/>
      <c r="F298" s="123"/>
      <c r="G298" s="123"/>
      <c r="H298" s="123"/>
      <c r="I298" s="123"/>
      <c r="J298" s="129"/>
      <c r="K298" s="116"/>
      <c r="L298" s="116"/>
      <c r="M298" s="123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  <c r="AA298" s="123"/>
      <c r="AB298" s="44"/>
      <c r="AC298" s="44"/>
      <c r="AD298" s="44"/>
      <c r="AE298" s="44"/>
    </row>
    <row r="299" spans="1:31" s="2" customFormat="1">
      <c r="A299" s="123"/>
      <c r="B299" s="135"/>
      <c r="C299" s="116"/>
      <c r="D299" s="123"/>
      <c r="E299" s="123"/>
      <c r="F299" s="116"/>
      <c r="G299" s="116"/>
      <c r="H299" s="116"/>
      <c r="I299" s="116"/>
      <c r="J299" s="130"/>
      <c r="K299" s="116"/>
      <c r="L299" s="116"/>
      <c r="M299" s="123"/>
      <c r="N299" s="44"/>
      <c r="O299" s="44"/>
      <c r="P299" s="44"/>
      <c r="Q299" s="44"/>
      <c r="R299" s="116"/>
      <c r="S299" s="123"/>
      <c r="T299" s="123"/>
      <c r="U299" s="116"/>
      <c r="V299" s="116"/>
      <c r="W299" s="116"/>
      <c r="X299" s="116"/>
      <c r="Y299" s="116"/>
      <c r="Z299" s="116"/>
      <c r="AA299" s="116"/>
      <c r="AB299" s="44"/>
      <c r="AC299" s="44"/>
      <c r="AD299" s="44"/>
      <c r="AE299" s="44"/>
    </row>
    <row r="300" spans="1:31" s="2" customFormat="1">
      <c r="A300" s="123"/>
      <c r="B300" s="135"/>
      <c r="C300" s="116"/>
      <c r="D300" s="123"/>
      <c r="E300" s="123"/>
      <c r="F300" s="116"/>
      <c r="G300" s="116"/>
      <c r="H300" s="116"/>
      <c r="I300" s="116"/>
      <c r="J300" s="130"/>
      <c r="K300" s="116"/>
      <c r="L300" s="116"/>
      <c r="M300" s="123"/>
      <c r="N300" s="44"/>
      <c r="O300" s="44"/>
      <c r="P300" s="44"/>
      <c r="Q300" s="44"/>
      <c r="R300" s="116"/>
      <c r="S300" s="123"/>
      <c r="T300" s="123"/>
      <c r="U300" s="116"/>
      <c r="V300" s="116"/>
      <c r="W300" s="116"/>
      <c r="X300" s="116"/>
      <c r="Y300" s="116"/>
      <c r="Z300" s="116"/>
      <c r="AA300" s="116"/>
      <c r="AB300" s="44"/>
      <c r="AC300" s="44"/>
      <c r="AD300" s="44"/>
      <c r="AE300" s="44"/>
    </row>
    <row r="301" spans="1:31" s="117" customFormat="1" ht="31.5">
      <c r="A301" s="117">
        <v>26</v>
      </c>
      <c r="B301" s="118" t="s">
        <v>218</v>
      </c>
      <c r="C301" s="118">
        <f>COUNTA(C302:C304)</f>
        <v>0</v>
      </c>
      <c r="D301" s="117">
        <f t="shared" ref="D301:AA301" si="30">COUNTA(D302:D304)</f>
        <v>0</v>
      </c>
      <c r="E301" s="117">
        <f t="shared" si="30"/>
        <v>0</v>
      </c>
      <c r="F301" s="117">
        <f t="shared" si="30"/>
        <v>0</v>
      </c>
      <c r="G301" s="117">
        <f t="shared" si="30"/>
        <v>0</v>
      </c>
      <c r="H301" s="117">
        <f t="shared" si="30"/>
        <v>0</v>
      </c>
      <c r="I301" s="117">
        <f t="shared" si="30"/>
        <v>0</v>
      </c>
      <c r="J301" s="118"/>
      <c r="N301" s="117">
        <f t="shared" si="30"/>
        <v>0</v>
      </c>
      <c r="O301" s="117">
        <f t="shared" si="30"/>
        <v>0</v>
      </c>
      <c r="P301" s="117">
        <f t="shared" si="30"/>
        <v>0</v>
      </c>
      <c r="Q301" s="117">
        <f t="shared" si="30"/>
        <v>0</v>
      </c>
      <c r="R301" s="117">
        <f t="shared" si="30"/>
        <v>0</v>
      </c>
      <c r="S301" s="117">
        <f t="shared" si="30"/>
        <v>0</v>
      </c>
      <c r="T301" s="117">
        <f t="shared" si="30"/>
        <v>0</v>
      </c>
      <c r="U301" s="117">
        <f t="shared" si="30"/>
        <v>0</v>
      </c>
      <c r="V301" s="117">
        <f t="shared" si="30"/>
        <v>0</v>
      </c>
      <c r="W301" s="117">
        <f t="shared" si="30"/>
        <v>0</v>
      </c>
      <c r="X301" s="117">
        <f t="shared" si="30"/>
        <v>0</v>
      </c>
      <c r="Y301" s="117">
        <f t="shared" si="30"/>
        <v>0</v>
      </c>
      <c r="Z301" s="117">
        <f t="shared" si="30"/>
        <v>0</v>
      </c>
      <c r="AA301" s="117">
        <f t="shared" si="30"/>
        <v>0</v>
      </c>
    </row>
    <row r="302" spans="1:31" s="14" customFormat="1">
      <c r="A302" s="117"/>
      <c r="B302" s="116"/>
      <c r="C302" s="116"/>
      <c r="D302" s="116"/>
      <c r="E302" s="116"/>
      <c r="F302" s="123"/>
      <c r="G302" s="123"/>
      <c r="H302" s="123"/>
      <c r="I302" s="123"/>
      <c r="J302" s="130"/>
      <c r="K302" s="116"/>
      <c r="L302" s="116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  <c r="AB302" s="123"/>
      <c r="AC302" s="123"/>
      <c r="AD302" s="123"/>
      <c r="AE302" s="123"/>
    </row>
    <row r="303" spans="1:31" s="2" customFormat="1">
      <c r="A303" s="123"/>
      <c r="B303" s="135"/>
      <c r="C303" s="116"/>
      <c r="D303" s="123"/>
      <c r="E303" s="123"/>
      <c r="F303" s="116"/>
      <c r="G303" s="116"/>
      <c r="H303" s="116"/>
      <c r="I303" s="116"/>
      <c r="J303" s="130"/>
      <c r="K303" s="116"/>
      <c r="L303" s="116"/>
      <c r="M303" s="123"/>
      <c r="N303" s="44"/>
      <c r="O303" s="44"/>
      <c r="P303" s="44"/>
      <c r="Q303" s="44"/>
      <c r="R303" s="116"/>
      <c r="S303" s="123"/>
      <c r="T303" s="123"/>
      <c r="U303" s="116"/>
      <c r="V303" s="116"/>
      <c r="W303" s="116"/>
      <c r="X303" s="116"/>
      <c r="Y303" s="116"/>
      <c r="Z303" s="116"/>
      <c r="AA303" s="116"/>
      <c r="AB303" s="44"/>
      <c r="AC303" s="44"/>
      <c r="AD303" s="44"/>
      <c r="AE303" s="44"/>
    </row>
    <row r="304" spans="1:31" s="2" customFormat="1">
      <c r="A304" s="123"/>
      <c r="B304" s="135"/>
      <c r="C304" s="116"/>
      <c r="D304" s="123"/>
      <c r="E304" s="123"/>
      <c r="F304" s="116"/>
      <c r="G304" s="116"/>
      <c r="H304" s="116"/>
      <c r="I304" s="116"/>
      <c r="J304" s="130"/>
      <c r="K304" s="116"/>
      <c r="L304" s="116"/>
      <c r="M304" s="123"/>
      <c r="N304" s="44"/>
      <c r="O304" s="44"/>
      <c r="P304" s="44"/>
      <c r="Q304" s="44"/>
      <c r="R304" s="116"/>
      <c r="S304" s="123"/>
      <c r="T304" s="123"/>
      <c r="U304" s="116"/>
      <c r="V304" s="116"/>
      <c r="W304" s="116"/>
      <c r="X304" s="116"/>
      <c r="Y304" s="116"/>
      <c r="Z304" s="116"/>
      <c r="AA304" s="116"/>
      <c r="AB304" s="44"/>
      <c r="AC304" s="44"/>
      <c r="AD304" s="44"/>
      <c r="AE304" s="44"/>
    </row>
    <row r="305" spans="1:31" s="117" customFormat="1" ht="31.5">
      <c r="A305" s="117">
        <v>27</v>
      </c>
      <c r="B305" s="118" t="s">
        <v>920</v>
      </c>
      <c r="C305" s="118">
        <f>COUNTA(C306:C313)</f>
        <v>2</v>
      </c>
      <c r="D305" s="117">
        <f t="shared" ref="D305:AA305" si="31">COUNTA(D306:D313)</f>
        <v>2</v>
      </c>
      <c r="E305" s="117">
        <f t="shared" si="31"/>
        <v>2</v>
      </c>
      <c r="F305" s="117">
        <f t="shared" si="31"/>
        <v>2</v>
      </c>
      <c r="G305" s="117">
        <f t="shared" si="31"/>
        <v>0</v>
      </c>
      <c r="H305" s="117">
        <f t="shared" si="31"/>
        <v>0</v>
      </c>
      <c r="I305" s="117">
        <f t="shared" si="31"/>
        <v>0</v>
      </c>
      <c r="J305" s="118"/>
      <c r="N305" s="117">
        <f t="shared" si="31"/>
        <v>0</v>
      </c>
      <c r="O305" s="117">
        <f t="shared" si="31"/>
        <v>0</v>
      </c>
      <c r="P305" s="117">
        <f t="shared" si="31"/>
        <v>0</v>
      </c>
      <c r="Q305" s="117">
        <f t="shared" si="31"/>
        <v>2</v>
      </c>
      <c r="R305" s="117">
        <f t="shared" si="31"/>
        <v>1</v>
      </c>
      <c r="S305" s="117">
        <f t="shared" si="31"/>
        <v>0</v>
      </c>
      <c r="T305" s="117">
        <f t="shared" si="31"/>
        <v>0</v>
      </c>
      <c r="U305" s="117">
        <f t="shared" si="31"/>
        <v>1</v>
      </c>
      <c r="V305" s="117">
        <f t="shared" si="31"/>
        <v>1</v>
      </c>
      <c r="W305" s="117">
        <f t="shared" si="31"/>
        <v>1</v>
      </c>
      <c r="X305" s="117">
        <f t="shared" si="31"/>
        <v>0</v>
      </c>
      <c r="Y305" s="117">
        <f t="shared" si="31"/>
        <v>0</v>
      </c>
      <c r="Z305" s="117">
        <f t="shared" si="31"/>
        <v>0</v>
      </c>
      <c r="AA305" s="117">
        <f t="shared" si="31"/>
        <v>0</v>
      </c>
    </row>
    <row r="306" spans="1:31" s="14" customFormat="1">
      <c r="A306" s="123"/>
      <c r="B306" s="116"/>
      <c r="C306" s="116"/>
      <c r="D306" s="273"/>
      <c r="E306" s="273"/>
      <c r="F306" s="273"/>
      <c r="G306" s="116"/>
      <c r="H306" s="116"/>
      <c r="I306" s="116"/>
      <c r="J306" s="307"/>
      <c r="K306" s="273"/>
      <c r="L306" s="116"/>
      <c r="M306" s="116"/>
      <c r="N306" s="116"/>
      <c r="O306" s="116"/>
      <c r="P306" s="116"/>
      <c r="Q306" s="116"/>
      <c r="R306" s="305"/>
      <c r="S306" s="123"/>
      <c r="T306" s="123"/>
      <c r="U306" s="123"/>
      <c r="V306" s="123"/>
      <c r="W306" s="123"/>
      <c r="X306" s="123"/>
      <c r="Y306" s="123"/>
      <c r="Z306" s="123"/>
      <c r="AA306" s="123"/>
      <c r="AB306" s="123"/>
      <c r="AC306" s="123"/>
      <c r="AD306" s="123"/>
      <c r="AE306" s="123"/>
    </row>
    <row r="307" spans="1:31" s="14" customFormat="1">
      <c r="A307" s="123"/>
      <c r="B307" s="116"/>
      <c r="C307" s="116"/>
      <c r="D307" s="273"/>
      <c r="E307" s="273"/>
      <c r="F307" s="273"/>
      <c r="G307" s="116"/>
      <c r="H307" s="116"/>
      <c r="I307" s="116"/>
      <c r="J307" s="307"/>
      <c r="K307" s="273"/>
      <c r="L307" s="116"/>
      <c r="M307" s="123"/>
      <c r="N307" s="123"/>
      <c r="O307" s="123"/>
      <c r="P307" s="123"/>
      <c r="Q307" s="123"/>
      <c r="R307" s="305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</row>
    <row r="308" spans="1:31" s="14" customFormat="1">
      <c r="A308" s="117"/>
      <c r="B308" s="116"/>
      <c r="C308" s="116"/>
      <c r="D308" s="116"/>
      <c r="E308" s="116"/>
      <c r="F308" s="123"/>
      <c r="G308" s="123"/>
      <c r="H308" s="123"/>
      <c r="I308" s="123"/>
      <c r="J308" s="130"/>
      <c r="K308" s="116"/>
      <c r="L308" s="116"/>
      <c r="M308" s="123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  <c r="AA308" s="123"/>
      <c r="AB308" s="123"/>
      <c r="AC308" s="123"/>
      <c r="AD308" s="123"/>
      <c r="AE308" s="123"/>
    </row>
    <row r="309" spans="1:31" s="2" customFormat="1">
      <c r="A309" s="117"/>
      <c r="B309" s="116"/>
      <c r="C309" s="116"/>
      <c r="D309" s="116"/>
      <c r="E309" s="116"/>
      <c r="F309" s="123"/>
      <c r="G309" s="123"/>
      <c r="H309" s="123"/>
      <c r="I309" s="123"/>
      <c r="J309" s="129"/>
      <c r="K309" s="116"/>
      <c r="L309" s="116"/>
      <c r="M309" s="123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  <c r="AA309" s="123"/>
      <c r="AB309" s="44"/>
      <c r="AC309" s="44"/>
      <c r="AD309" s="44"/>
      <c r="AE309" s="44"/>
    </row>
    <row r="310" spans="1:31" s="2" customFormat="1" ht="63">
      <c r="A310" s="117"/>
      <c r="B310" s="116"/>
      <c r="C310" s="116" t="s">
        <v>128</v>
      </c>
      <c r="D310" s="116" t="s">
        <v>129</v>
      </c>
      <c r="E310" s="116" t="s">
        <v>130</v>
      </c>
      <c r="F310" s="123" t="s">
        <v>131</v>
      </c>
      <c r="G310" s="123"/>
      <c r="H310" s="123"/>
      <c r="I310" s="123"/>
      <c r="J310" s="129" t="s">
        <v>132</v>
      </c>
      <c r="K310" s="116" t="s">
        <v>943</v>
      </c>
      <c r="L310" s="95" t="s">
        <v>1812</v>
      </c>
      <c r="M310" s="123">
        <v>64.400000000000006</v>
      </c>
      <c r="N310" s="123"/>
      <c r="O310" s="123"/>
      <c r="P310" s="123"/>
      <c r="Q310" s="123" t="s">
        <v>3</v>
      </c>
      <c r="R310" s="123"/>
      <c r="S310" s="123"/>
      <c r="T310" s="123"/>
      <c r="U310" s="123" t="s">
        <v>966</v>
      </c>
      <c r="V310" s="123" t="s">
        <v>966</v>
      </c>
      <c r="W310" s="123"/>
      <c r="X310" s="123"/>
      <c r="Y310" s="123"/>
      <c r="Z310" s="123"/>
      <c r="AA310" s="123"/>
      <c r="AB310" s="44"/>
      <c r="AC310" s="44"/>
      <c r="AD310" s="44"/>
      <c r="AE310" s="44"/>
    </row>
    <row r="311" spans="1:31" s="2" customFormat="1" ht="47.25">
      <c r="A311" s="117"/>
      <c r="B311" s="116"/>
      <c r="C311" s="116" t="s">
        <v>198</v>
      </c>
      <c r="D311" s="116" t="s">
        <v>199</v>
      </c>
      <c r="E311" s="116" t="s">
        <v>200</v>
      </c>
      <c r="F311" s="123" t="s">
        <v>201</v>
      </c>
      <c r="G311" s="123"/>
      <c r="H311" s="123"/>
      <c r="I311" s="123"/>
      <c r="J311" s="129" t="s">
        <v>202</v>
      </c>
      <c r="K311" s="116" t="s">
        <v>943</v>
      </c>
      <c r="L311" s="95" t="s">
        <v>1812</v>
      </c>
      <c r="M311" s="123">
        <v>57.5</v>
      </c>
      <c r="N311" s="123"/>
      <c r="O311" s="123"/>
      <c r="P311" s="123"/>
      <c r="Q311" s="123" t="s">
        <v>3</v>
      </c>
      <c r="R311" s="123" t="s">
        <v>966</v>
      </c>
      <c r="S311" s="123"/>
      <c r="T311" s="123"/>
      <c r="U311" s="123"/>
      <c r="V311" s="123"/>
      <c r="W311" s="123" t="s">
        <v>966</v>
      </c>
      <c r="X311" s="123"/>
      <c r="Y311" s="123"/>
      <c r="Z311" s="123"/>
      <c r="AA311" s="123"/>
      <c r="AB311" s="44"/>
      <c r="AC311" s="44"/>
      <c r="AD311" s="44"/>
      <c r="AE311" s="44"/>
    </row>
    <row r="312" spans="1:31" s="2" customFormat="1">
      <c r="A312" s="123"/>
      <c r="B312" s="135"/>
      <c r="C312" s="116"/>
      <c r="D312" s="123"/>
      <c r="E312" s="123"/>
      <c r="F312" s="116"/>
      <c r="G312" s="116"/>
      <c r="H312" s="116"/>
      <c r="I312" s="116"/>
      <c r="J312" s="130"/>
      <c r="K312" s="116"/>
      <c r="L312" s="116"/>
      <c r="M312" s="123"/>
      <c r="N312" s="44"/>
      <c r="O312" s="44"/>
      <c r="P312" s="44"/>
      <c r="Q312" s="44"/>
      <c r="R312" s="116"/>
      <c r="S312" s="123"/>
      <c r="T312" s="123"/>
      <c r="U312" s="116"/>
      <c r="V312" s="116"/>
      <c r="W312" s="116"/>
      <c r="X312" s="116"/>
      <c r="Y312" s="116"/>
      <c r="Z312" s="116"/>
      <c r="AA312" s="116"/>
      <c r="AB312" s="44"/>
      <c r="AC312" s="44"/>
      <c r="AD312" s="44"/>
      <c r="AE312" s="44"/>
    </row>
    <row r="313" spans="1:31" s="2" customFormat="1">
      <c r="A313" s="123"/>
      <c r="B313" s="135"/>
      <c r="C313" s="116"/>
      <c r="D313" s="123"/>
      <c r="E313" s="123"/>
      <c r="F313" s="116"/>
      <c r="G313" s="116"/>
      <c r="H313" s="116"/>
      <c r="I313" s="116"/>
      <c r="J313" s="130"/>
      <c r="K313" s="116"/>
      <c r="L313" s="116"/>
      <c r="M313" s="123"/>
      <c r="N313" s="44"/>
      <c r="O313" s="44"/>
      <c r="P313" s="44"/>
      <c r="Q313" s="44"/>
      <c r="R313" s="116"/>
      <c r="S313" s="123"/>
      <c r="T313" s="123"/>
      <c r="U313" s="116"/>
      <c r="V313" s="116"/>
      <c r="W313" s="116"/>
      <c r="X313" s="116"/>
      <c r="Y313" s="116"/>
      <c r="Z313" s="116"/>
      <c r="AA313" s="116"/>
      <c r="AB313" s="44"/>
      <c r="AC313" s="44"/>
      <c r="AD313" s="44"/>
      <c r="AE313" s="44"/>
    </row>
    <row r="314" spans="1:31" s="117" customFormat="1" ht="31.5">
      <c r="A314" s="117">
        <v>28</v>
      </c>
      <c r="B314" s="118" t="s">
        <v>219</v>
      </c>
      <c r="C314" s="118">
        <f>COUNTA(C315:C320)</f>
        <v>0</v>
      </c>
      <c r="D314" s="117">
        <f t="shared" ref="D314:AA314" si="32">COUNTA(D315:D320)</f>
        <v>0</v>
      </c>
      <c r="E314" s="117">
        <f t="shared" si="32"/>
        <v>0</v>
      </c>
      <c r="F314" s="117">
        <f t="shared" si="32"/>
        <v>0</v>
      </c>
      <c r="G314" s="117">
        <f t="shared" si="32"/>
        <v>0</v>
      </c>
      <c r="H314" s="117">
        <f t="shared" si="32"/>
        <v>0</v>
      </c>
      <c r="I314" s="117">
        <f t="shared" si="32"/>
        <v>0</v>
      </c>
      <c r="J314" s="118"/>
      <c r="N314" s="117">
        <f t="shared" si="32"/>
        <v>0</v>
      </c>
      <c r="O314" s="117">
        <f t="shared" si="32"/>
        <v>0</v>
      </c>
      <c r="P314" s="117">
        <f t="shared" si="32"/>
        <v>0</v>
      </c>
      <c r="Q314" s="117">
        <f t="shared" si="32"/>
        <v>0</v>
      </c>
      <c r="R314" s="117">
        <f t="shared" si="32"/>
        <v>0</v>
      </c>
      <c r="S314" s="117">
        <f t="shared" si="32"/>
        <v>0</v>
      </c>
      <c r="T314" s="117">
        <f t="shared" si="32"/>
        <v>0</v>
      </c>
      <c r="U314" s="117">
        <f t="shared" si="32"/>
        <v>0</v>
      </c>
      <c r="V314" s="117">
        <f t="shared" si="32"/>
        <v>0</v>
      </c>
      <c r="W314" s="117">
        <f t="shared" si="32"/>
        <v>0</v>
      </c>
      <c r="X314" s="117">
        <f t="shared" si="32"/>
        <v>0</v>
      </c>
      <c r="Y314" s="117">
        <f t="shared" si="32"/>
        <v>0</v>
      </c>
      <c r="Z314" s="117">
        <f t="shared" si="32"/>
        <v>0</v>
      </c>
      <c r="AA314" s="117">
        <f t="shared" si="32"/>
        <v>0</v>
      </c>
    </row>
    <row r="315" spans="1:31" s="14" customFormat="1">
      <c r="A315" s="117"/>
      <c r="B315" s="116"/>
      <c r="C315" s="116"/>
      <c r="D315" s="273"/>
      <c r="E315" s="273"/>
      <c r="F315" s="305"/>
      <c r="G315" s="123"/>
      <c r="H315" s="123"/>
      <c r="I315" s="123"/>
      <c r="J315" s="306"/>
      <c r="K315" s="273"/>
      <c r="L315" s="116"/>
      <c r="M315" s="123"/>
      <c r="N315" s="123"/>
      <c r="O315" s="123"/>
      <c r="P315" s="123"/>
      <c r="Q315" s="123"/>
      <c r="R315" s="123"/>
      <c r="S315" s="123"/>
      <c r="T315" s="123"/>
      <c r="U315" s="305"/>
      <c r="V315" s="123"/>
      <c r="W315" s="123"/>
      <c r="X315" s="123"/>
      <c r="Y315" s="123"/>
      <c r="Z315" s="123"/>
      <c r="AA315" s="123"/>
      <c r="AB315" s="123"/>
      <c r="AC315" s="123"/>
      <c r="AD315" s="123"/>
      <c r="AE315" s="123"/>
    </row>
    <row r="316" spans="1:31" s="14" customFormat="1">
      <c r="A316" s="117"/>
      <c r="B316" s="116"/>
      <c r="C316" s="116"/>
      <c r="D316" s="273"/>
      <c r="E316" s="273"/>
      <c r="F316" s="305"/>
      <c r="G316" s="123"/>
      <c r="H316" s="123"/>
      <c r="I316" s="123"/>
      <c r="J316" s="306"/>
      <c r="K316" s="273"/>
      <c r="L316" s="116"/>
      <c r="M316" s="123"/>
      <c r="N316" s="123"/>
      <c r="O316" s="123"/>
      <c r="P316" s="123"/>
      <c r="Q316" s="123"/>
      <c r="R316" s="123"/>
      <c r="S316" s="123"/>
      <c r="T316" s="123"/>
      <c r="U316" s="305"/>
      <c r="V316" s="123"/>
      <c r="W316" s="123"/>
      <c r="X316" s="123"/>
      <c r="Y316" s="123"/>
      <c r="Z316" s="123"/>
      <c r="AA316" s="123"/>
      <c r="AB316" s="123"/>
      <c r="AC316" s="123"/>
      <c r="AD316" s="123"/>
      <c r="AE316" s="123"/>
    </row>
    <row r="317" spans="1:31" s="14" customFormat="1">
      <c r="A317" s="117"/>
      <c r="B317" s="116"/>
      <c r="C317" s="116"/>
      <c r="D317" s="273"/>
      <c r="E317" s="273"/>
      <c r="F317" s="305"/>
      <c r="G317" s="123"/>
      <c r="H317" s="123"/>
      <c r="I317" s="123"/>
      <c r="J317" s="306"/>
      <c r="K317" s="273"/>
      <c r="L317" s="116"/>
      <c r="M317" s="123"/>
      <c r="N317" s="123"/>
      <c r="O317" s="123"/>
      <c r="P317" s="123"/>
      <c r="Q317" s="123"/>
      <c r="R317" s="123"/>
      <c r="S317" s="123"/>
      <c r="T317" s="123"/>
      <c r="U317" s="305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</row>
    <row r="318" spans="1:31" s="14" customFormat="1">
      <c r="A318" s="117"/>
      <c r="B318" s="116"/>
      <c r="C318" s="116"/>
      <c r="D318" s="116"/>
      <c r="E318" s="116"/>
      <c r="F318" s="123"/>
      <c r="G318" s="123"/>
      <c r="H318" s="123"/>
      <c r="I318" s="123"/>
      <c r="J318" s="130"/>
      <c r="K318" s="116"/>
      <c r="L318" s="116"/>
      <c r="M318" s="123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  <c r="AA318" s="123"/>
      <c r="AB318" s="123"/>
      <c r="AC318" s="123"/>
      <c r="AD318" s="123"/>
      <c r="AE318" s="123"/>
    </row>
    <row r="319" spans="1:31" s="2" customFormat="1">
      <c r="A319" s="123"/>
      <c r="B319" s="135"/>
      <c r="C319" s="116"/>
      <c r="D319" s="123"/>
      <c r="E319" s="123"/>
      <c r="F319" s="116"/>
      <c r="G319" s="116"/>
      <c r="H319" s="116"/>
      <c r="I319" s="116"/>
      <c r="J319" s="130"/>
      <c r="K319" s="116"/>
      <c r="L319" s="116"/>
      <c r="M319" s="123"/>
      <c r="N319" s="44"/>
      <c r="O319" s="44"/>
      <c r="P319" s="44"/>
      <c r="Q319" s="44"/>
      <c r="R319" s="116"/>
      <c r="S319" s="123"/>
      <c r="T319" s="123"/>
      <c r="U319" s="116"/>
      <c r="V319" s="116"/>
      <c r="W319" s="116"/>
      <c r="X319" s="116"/>
      <c r="Y319" s="116"/>
      <c r="Z319" s="116"/>
      <c r="AA319" s="116"/>
      <c r="AB319" s="44"/>
      <c r="AC319" s="44"/>
      <c r="AD319" s="44"/>
      <c r="AE319" s="44"/>
    </row>
    <row r="320" spans="1:31" s="2" customFormat="1">
      <c r="A320" s="123"/>
      <c r="B320" s="135"/>
      <c r="C320" s="116"/>
      <c r="D320" s="123"/>
      <c r="E320" s="123"/>
      <c r="F320" s="116"/>
      <c r="G320" s="116"/>
      <c r="H320" s="116"/>
      <c r="I320" s="116"/>
      <c r="J320" s="130"/>
      <c r="K320" s="116"/>
      <c r="L320" s="116"/>
      <c r="M320" s="123"/>
      <c r="N320" s="44"/>
      <c r="O320" s="44"/>
      <c r="P320" s="44"/>
      <c r="Q320" s="44"/>
      <c r="R320" s="116"/>
      <c r="S320" s="123"/>
      <c r="T320" s="123"/>
      <c r="U320" s="116"/>
      <c r="V320" s="116"/>
      <c r="W320" s="116"/>
      <c r="X320" s="116"/>
      <c r="Y320" s="116"/>
      <c r="Z320" s="116"/>
      <c r="AA320" s="116"/>
      <c r="AB320" s="44"/>
      <c r="AC320" s="44"/>
      <c r="AD320" s="44"/>
      <c r="AE320" s="44"/>
    </row>
    <row r="321" spans="1:31" s="117" customFormat="1" ht="31.5">
      <c r="A321" s="117">
        <v>29</v>
      </c>
      <c r="B321" s="118" t="s">
        <v>921</v>
      </c>
      <c r="C321" s="118">
        <f>COUNTA(C322:C341)</f>
        <v>3</v>
      </c>
      <c r="D321" s="117">
        <f>COUNTA(D322:D341)</f>
        <v>3</v>
      </c>
      <c r="E321" s="117">
        <f t="shared" ref="E321:I321" si="33">COUNTA(E322:E341)</f>
        <v>3</v>
      </c>
      <c r="F321" s="117">
        <f t="shared" si="33"/>
        <v>3</v>
      </c>
      <c r="G321" s="117">
        <f t="shared" si="33"/>
        <v>1</v>
      </c>
      <c r="H321" s="117">
        <f t="shared" si="33"/>
        <v>0</v>
      </c>
      <c r="I321" s="117">
        <f t="shared" si="33"/>
        <v>0</v>
      </c>
      <c r="J321" s="118"/>
      <c r="N321" s="117">
        <f t="shared" ref="N321:AA321" si="34">COUNTA(N322:N341)</f>
        <v>0</v>
      </c>
      <c r="O321" s="117">
        <f t="shared" si="34"/>
        <v>0</v>
      </c>
      <c r="P321" s="117">
        <f t="shared" si="34"/>
        <v>0</v>
      </c>
      <c r="Q321" s="117">
        <f t="shared" si="34"/>
        <v>3</v>
      </c>
      <c r="R321" s="117">
        <f t="shared" si="34"/>
        <v>2</v>
      </c>
      <c r="S321" s="117">
        <f t="shared" si="34"/>
        <v>1</v>
      </c>
      <c r="T321" s="117">
        <f t="shared" si="34"/>
        <v>0</v>
      </c>
      <c r="U321" s="117">
        <f t="shared" si="34"/>
        <v>0</v>
      </c>
      <c r="V321" s="117">
        <f t="shared" si="34"/>
        <v>3</v>
      </c>
      <c r="W321" s="117">
        <f t="shared" si="34"/>
        <v>0</v>
      </c>
      <c r="X321" s="117">
        <f t="shared" si="34"/>
        <v>0</v>
      </c>
      <c r="Y321" s="117">
        <f t="shared" si="34"/>
        <v>0</v>
      </c>
      <c r="Z321" s="117">
        <f t="shared" si="34"/>
        <v>0</v>
      </c>
      <c r="AA321" s="117">
        <f t="shared" si="34"/>
        <v>0</v>
      </c>
    </row>
    <row r="322" spans="1:31" s="14" customFormat="1">
      <c r="A322" s="117"/>
      <c r="B322" s="116"/>
      <c r="C322" s="116"/>
      <c r="D322" s="273"/>
      <c r="E322" s="273"/>
      <c r="F322" s="305"/>
      <c r="G322" s="123"/>
      <c r="H322" s="123"/>
      <c r="I322" s="123"/>
      <c r="J322" s="306"/>
      <c r="K322" s="116"/>
      <c r="L322" s="116"/>
      <c r="M322" s="123"/>
      <c r="N322" s="123"/>
      <c r="O322" s="123"/>
      <c r="P322" s="123"/>
      <c r="Q322" s="123"/>
      <c r="R322" s="123"/>
      <c r="S322" s="123"/>
      <c r="T322" s="123"/>
      <c r="U322" s="305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</row>
    <row r="323" spans="1:31" s="14" customFormat="1">
      <c r="A323" s="117"/>
      <c r="B323" s="116"/>
      <c r="C323" s="116"/>
      <c r="D323" s="273"/>
      <c r="E323" s="273"/>
      <c r="F323" s="305"/>
      <c r="G323" s="123"/>
      <c r="H323" s="123"/>
      <c r="I323" s="123"/>
      <c r="J323" s="306"/>
      <c r="K323" s="273"/>
      <c r="L323" s="116"/>
      <c r="M323" s="123"/>
      <c r="N323" s="123"/>
      <c r="O323" s="123"/>
      <c r="P323" s="123"/>
      <c r="Q323" s="123"/>
      <c r="R323" s="123"/>
      <c r="S323" s="123"/>
      <c r="T323" s="123"/>
      <c r="U323" s="305"/>
      <c r="V323" s="123"/>
      <c r="W323" s="123"/>
      <c r="X323" s="123"/>
      <c r="Y323" s="123"/>
      <c r="Z323" s="123"/>
      <c r="AA323" s="123"/>
      <c r="AB323" s="123"/>
      <c r="AC323" s="123"/>
      <c r="AD323" s="123"/>
      <c r="AE323" s="123"/>
    </row>
    <row r="324" spans="1:31" s="2" customFormat="1">
      <c r="A324" s="117"/>
      <c r="B324" s="135"/>
      <c r="C324" s="116"/>
      <c r="D324" s="273"/>
      <c r="E324" s="273"/>
      <c r="F324" s="305"/>
      <c r="G324" s="123"/>
      <c r="H324" s="123"/>
      <c r="I324" s="123"/>
      <c r="J324" s="306"/>
      <c r="K324" s="273"/>
      <c r="L324" s="116"/>
      <c r="M324" s="123"/>
      <c r="N324" s="123"/>
      <c r="O324" s="123"/>
      <c r="P324" s="123"/>
      <c r="Q324" s="123"/>
      <c r="R324" s="123"/>
      <c r="S324" s="123"/>
      <c r="T324" s="123"/>
      <c r="U324" s="305"/>
      <c r="V324" s="123"/>
      <c r="W324" s="123"/>
      <c r="X324" s="123"/>
      <c r="Y324" s="123"/>
      <c r="Z324" s="123"/>
      <c r="AA324" s="123"/>
      <c r="AB324" s="44"/>
      <c r="AC324" s="44"/>
      <c r="AD324" s="44"/>
      <c r="AE324" s="44"/>
    </row>
    <row r="325" spans="1:31" s="2" customFormat="1">
      <c r="A325" s="117"/>
      <c r="B325" s="135"/>
      <c r="C325" s="116"/>
      <c r="D325" s="273"/>
      <c r="E325" s="273"/>
      <c r="F325" s="305"/>
      <c r="G325" s="123"/>
      <c r="H325" s="123"/>
      <c r="I325" s="123"/>
      <c r="J325" s="306"/>
      <c r="K325" s="273"/>
      <c r="L325" s="116"/>
      <c r="M325" s="123"/>
      <c r="N325" s="123"/>
      <c r="O325" s="123"/>
      <c r="P325" s="123"/>
      <c r="Q325" s="123"/>
      <c r="R325" s="123"/>
      <c r="S325" s="123"/>
      <c r="T325" s="123"/>
      <c r="U325" s="305"/>
      <c r="V325" s="123"/>
      <c r="W325" s="123"/>
      <c r="X325" s="123"/>
      <c r="Y325" s="123"/>
      <c r="Z325" s="123"/>
      <c r="AA325" s="123"/>
      <c r="AB325" s="44"/>
      <c r="AC325" s="44"/>
      <c r="AD325" s="44"/>
      <c r="AE325" s="44"/>
    </row>
    <row r="326" spans="1:31" s="14" customFormat="1">
      <c r="A326" s="117"/>
      <c r="B326" s="116"/>
      <c r="C326" s="116"/>
      <c r="D326" s="273"/>
      <c r="E326" s="273"/>
      <c r="F326" s="305"/>
      <c r="G326" s="123"/>
      <c r="H326" s="123"/>
      <c r="I326" s="123"/>
      <c r="J326" s="307"/>
      <c r="K326" s="273"/>
      <c r="L326" s="116"/>
      <c r="M326" s="123"/>
      <c r="N326" s="123"/>
      <c r="O326" s="123"/>
      <c r="P326" s="123"/>
      <c r="Q326" s="123"/>
      <c r="R326" s="305"/>
      <c r="S326" s="123"/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123"/>
    </row>
    <row r="327" spans="1:31" s="14" customFormat="1">
      <c r="A327" s="117"/>
      <c r="B327" s="116"/>
      <c r="C327" s="116"/>
      <c r="D327" s="273"/>
      <c r="E327" s="273"/>
      <c r="F327" s="305"/>
      <c r="G327" s="123"/>
      <c r="H327" s="123"/>
      <c r="I327" s="123"/>
      <c r="J327" s="307"/>
      <c r="K327" s="273"/>
      <c r="L327" s="116"/>
      <c r="M327" s="123"/>
      <c r="N327" s="123"/>
      <c r="O327" s="123"/>
      <c r="P327" s="123"/>
      <c r="Q327" s="123"/>
      <c r="R327" s="305"/>
      <c r="S327" s="123"/>
      <c r="T327" s="123"/>
      <c r="U327" s="123"/>
      <c r="V327" s="123"/>
      <c r="W327" s="123"/>
      <c r="X327" s="123"/>
      <c r="Y327" s="123"/>
      <c r="Z327" s="123"/>
      <c r="AA327" s="123"/>
      <c r="AB327" s="123"/>
      <c r="AC327" s="123"/>
      <c r="AD327" s="123"/>
      <c r="AE327" s="123"/>
    </row>
    <row r="328" spans="1:31" s="2" customFormat="1">
      <c r="A328" s="117"/>
      <c r="B328" s="116"/>
      <c r="C328" s="116"/>
      <c r="D328" s="116"/>
      <c r="E328" s="116"/>
      <c r="F328" s="123"/>
      <c r="G328" s="123"/>
      <c r="H328" s="123"/>
      <c r="I328" s="123"/>
      <c r="J328" s="129"/>
      <c r="K328" s="116"/>
      <c r="L328" s="116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  <c r="AB328" s="44"/>
      <c r="AC328" s="44"/>
      <c r="AD328" s="44"/>
      <c r="AE328" s="44"/>
    </row>
    <row r="329" spans="1:31" s="2" customFormat="1">
      <c r="A329" s="117"/>
      <c r="B329" s="116"/>
      <c r="C329" s="116"/>
      <c r="D329" s="273"/>
      <c r="E329" s="273"/>
      <c r="F329" s="273"/>
      <c r="G329" s="116"/>
      <c r="H329" s="116"/>
      <c r="I329" s="116"/>
      <c r="J329" s="307"/>
      <c r="K329" s="273"/>
      <c r="L329" s="116"/>
      <c r="M329" s="116"/>
      <c r="N329" s="116"/>
      <c r="O329" s="116"/>
      <c r="P329" s="116"/>
      <c r="Q329" s="123"/>
      <c r="R329" s="123"/>
      <c r="S329" s="305"/>
      <c r="T329" s="123"/>
      <c r="U329" s="123"/>
      <c r="V329" s="123"/>
      <c r="W329" s="123"/>
      <c r="X329" s="123"/>
      <c r="Y329" s="123"/>
      <c r="Z329" s="123"/>
      <c r="AA329" s="123"/>
      <c r="AB329" s="44"/>
      <c r="AC329" s="44"/>
      <c r="AD329" s="44"/>
      <c r="AE329" s="44"/>
    </row>
    <row r="330" spans="1:31" s="2" customFormat="1">
      <c r="A330" s="117"/>
      <c r="B330" s="116"/>
      <c r="C330" s="116"/>
      <c r="D330" s="273"/>
      <c r="E330" s="273"/>
      <c r="F330" s="273"/>
      <c r="G330" s="116"/>
      <c r="H330" s="116"/>
      <c r="I330" s="116"/>
      <c r="J330" s="307"/>
      <c r="K330" s="273"/>
      <c r="L330" s="116"/>
      <c r="M330" s="116"/>
      <c r="N330" s="116"/>
      <c r="O330" s="116"/>
      <c r="P330" s="116"/>
      <c r="Q330" s="123"/>
      <c r="R330" s="123"/>
      <c r="S330" s="305"/>
      <c r="T330" s="123"/>
      <c r="U330" s="123"/>
      <c r="V330" s="123"/>
      <c r="W330" s="123"/>
      <c r="X330" s="123"/>
      <c r="Y330" s="123"/>
      <c r="Z330" s="123"/>
      <c r="AA330" s="123"/>
      <c r="AB330" s="44"/>
      <c r="AC330" s="44"/>
      <c r="AD330" s="44"/>
      <c r="AE330" s="44"/>
    </row>
    <row r="331" spans="1:31" s="2" customFormat="1">
      <c r="A331" s="117"/>
      <c r="B331" s="116"/>
      <c r="C331" s="116"/>
      <c r="D331" s="273"/>
      <c r="E331" s="273"/>
      <c r="F331" s="273"/>
      <c r="G331" s="116"/>
      <c r="H331" s="116"/>
      <c r="I331" s="116"/>
      <c r="J331" s="307"/>
      <c r="K331" s="273"/>
      <c r="L331" s="116"/>
      <c r="M331" s="116"/>
      <c r="N331" s="116"/>
      <c r="O331" s="116"/>
      <c r="P331" s="116"/>
      <c r="Q331" s="123"/>
      <c r="R331" s="123"/>
      <c r="S331" s="305"/>
      <c r="T331" s="123"/>
      <c r="U331" s="123"/>
      <c r="V331" s="123"/>
      <c r="W331" s="123"/>
      <c r="X331" s="123"/>
      <c r="Y331" s="123"/>
      <c r="Z331" s="123"/>
      <c r="AA331" s="123"/>
      <c r="AB331" s="44"/>
      <c r="AC331" s="44"/>
      <c r="AD331" s="44"/>
      <c r="AE331" s="44"/>
    </row>
    <row r="332" spans="1:31" s="2" customFormat="1" ht="47.25">
      <c r="A332" s="117"/>
      <c r="B332" s="116"/>
      <c r="C332" s="116" t="s">
        <v>91</v>
      </c>
      <c r="D332" s="116" t="s">
        <v>92</v>
      </c>
      <c r="E332" s="116" t="s">
        <v>93</v>
      </c>
      <c r="F332" s="123" t="s">
        <v>94</v>
      </c>
      <c r="G332" s="123" t="s">
        <v>966</v>
      </c>
      <c r="H332" s="123"/>
      <c r="I332" s="123"/>
      <c r="J332" s="129" t="s">
        <v>95</v>
      </c>
      <c r="K332" s="116" t="s">
        <v>964</v>
      </c>
      <c r="L332" s="95" t="s">
        <v>1812</v>
      </c>
      <c r="M332" s="123">
        <v>64.599999999999994</v>
      </c>
      <c r="N332" s="123"/>
      <c r="O332" s="123"/>
      <c r="P332" s="123"/>
      <c r="Q332" s="123" t="s">
        <v>3</v>
      </c>
      <c r="R332" s="123" t="s">
        <v>966</v>
      </c>
      <c r="S332" s="123"/>
      <c r="T332" s="123"/>
      <c r="U332" s="123"/>
      <c r="V332" s="123" t="s">
        <v>966</v>
      </c>
      <c r="W332" s="123"/>
      <c r="X332" s="123"/>
      <c r="Y332" s="123"/>
      <c r="Z332" s="123"/>
      <c r="AA332" s="123"/>
      <c r="AB332" s="44"/>
      <c r="AC332" s="44"/>
      <c r="AD332" s="44"/>
      <c r="AE332" s="44"/>
    </row>
    <row r="333" spans="1:31" s="2" customFormat="1" ht="47.25">
      <c r="A333" s="117"/>
      <c r="B333" s="116"/>
      <c r="C333" s="116" t="s">
        <v>96</v>
      </c>
      <c r="D333" s="116" t="s">
        <v>97</v>
      </c>
      <c r="E333" s="116" t="s">
        <v>98</v>
      </c>
      <c r="F333" s="123" t="s">
        <v>99</v>
      </c>
      <c r="G333" s="123"/>
      <c r="H333" s="123"/>
      <c r="I333" s="123"/>
      <c r="J333" s="129" t="s">
        <v>100</v>
      </c>
      <c r="K333" s="116" t="s">
        <v>964</v>
      </c>
      <c r="L333" s="95" t="s">
        <v>1812</v>
      </c>
      <c r="M333" s="123">
        <v>66.7</v>
      </c>
      <c r="N333" s="123"/>
      <c r="O333" s="123"/>
      <c r="P333" s="123"/>
      <c r="Q333" s="123" t="s">
        <v>101</v>
      </c>
      <c r="R333" s="123"/>
      <c r="S333" s="123" t="s">
        <v>966</v>
      </c>
      <c r="T333" s="123"/>
      <c r="U333" s="123"/>
      <c r="V333" s="123" t="s">
        <v>966</v>
      </c>
      <c r="W333" s="123"/>
      <c r="X333" s="123"/>
      <c r="Y333" s="123"/>
      <c r="Z333" s="123"/>
      <c r="AA333" s="123"/>
      <c r="AB333" s="44"/>
      <c r="AC333" s="44"/>
      <c r="AD333" s="44"/>
      <c r="AE333" s="44"/>
    </row>
    <row r="334" spans="1:31" s="14" customFormat="1">
      <c r="A334" s="117"/>
      <c r="B334" s="116"/>
      <c r="C334" s="116"/>
      <c r="D334" s="273"/>
      <c r="E334" s="273"/>
      <c r="F334" s="305"/>
      <c r="G334" s="123"/>
      <c r="H334" s="123"/>
      <c r="I334" s="123"/>
      <c r="J334" s="306"/>
      <c r="K334" s="116"/>
      <c r="L334" s="116"/>
      <c r="M334" s="123"/>
      <c r="N334" s="123"/>
      <c r="O334" s="123"/>
      <c r="P334" s="123"/>
      <c r="Q334" s="123"/>
      <c r="R334" s="305"/>
      <c r="S334" s="123"/>
      <c r="T334" s="123"/>
      <c r="U334" s="123"/>
      <c r="V334" s="123"/>
      <c r="W334" s="123"/>
      <c r="X334" s="123"/>
      <c r="Y334" s="123"/>
      <c r="Z334" s="123"/>
      <c r="AA334" s="123"/>
      <c r="AB334" s="123"/>
      <c r="AC334" s="123"/>
      <c r="AD334" s="123"/>
      <c r="AE334" s="123"/>
    </row>
    <row r="335" spans="1:31" s="14" customFormat="1">
      <c r="A335" s="117"/>
      <c r="B335" s="116"/>
      <c r="C335" s="116"/>
      <c r="D335" s="273"/>
      <c r="E335" s="273"/>
      <c r="F335" s="305"/>
      <c r="G335" s="123"/>
      <c r="H335" s="123"/>
      <c r="I335" s="123"/>
      <c r="J335" s="306"/>
      <c r="K335" s="273"/>
      <c r="L335" s="116"/>
      <c r="M335" s="123"/>
      <c r="N335" s="123"/>
      <c r="O335" s="123"/>
      <c r="P335" s="123"/>
      <c r="Q335" s="123"/>
      <c r="R335" s="305"/>
      <c r="S335" s="123"/>
      <c r="T335" s="123"/>
      <c r="U335" s="123"/>
      <c r="V335" s="123"/>
      <c r="W335" s="123"/>
      <c r="X335" s="123"/>
      <c r="Y335" s="123"/>
      <c r="Z335" s="123"/>
      <c r="AA335" s="123"/>
      <c r="AB335" s="123"/>
      <c r="AC335" s="123"/>
      <c r="AD335" s="123"/>
      <c r="AE335" s="123"/>
    </row>
    <row r="336" spans="1:31" s="14" customFormat="1">
      <c r="A336" s="117"/>
      <c r="B336" s="116"/>
      <c r="C336" s="116"/>
      <c r="D336" s="273"/>
      <c r="E336" s="273"/>
      <c r="F336" s="305"/>
      <c r="G336" s="123"/>
      <c r="H336" s="123"/>
      <c r="I336" s="123"/>
      <c r="J336" s="306"/>
      <c r="K336" s="273"/>
      <c r="L336" s="116"/>
      <c r="M336" s="123"/>
      <c r="N336" s="123"/>
      <c r="O336" s="123"/>
      <c r="P336" s="123"/>
      <c r="Q336" s="123"/>
      <c r="R336" s="305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  <c r="AD336" s="123"/>
      <c r="AE336" s="123"/>
    </row>
    <row r="337" spans="1:31" s="14" customFormat="1" ht="63">
      <c r="A337" s="117"/>
      <c r="B337" s="116"/>
      <c r="C337" s="116" t="s">
        <v>133</v>
      </c>
      <c r="D337" s="54" t="s">
        <v>134</v>
      </c>
      <c r="E337" s="54" t="s">
        <v>135</v>
      </c>
      <c r="F337" s="63" t="s">
        <v>136</v>
      </c>
      <c r="G337" s="123"/>
      <c r="H337" s="123"/>
      <c r="I337" s="123"/>
      <c r="J337" s="56" t="s">
        <v>137</v>
      </c>
      <c r="K337" s="116" t="s">
        <v>964</v>
      </c>
      <c r="L337" s="95" t="s">
        <v>1812</v>
      </c>
      <c r="M337" s="123">
        <v>63.2</v>
      </c>
      <c r="N337" s="123"/>
      <c r="O337" s="123"/>
      <c r="P337" s="123"/>
      <c r="Q337" s="123" t="s">
        <v>3</v>
      </c>
      <c r="R337" s="63" t="s">
        <v>966</v>
      </c>
      <c r="S337" s="123"/>
      <c r="T337" s="123"/>
      <c r="U337" s="123"/>
      <c r="V337" s="123" t="s">
        <v>966</v>
      </c>
      <c r="W337" s="123"/>
      <c r="X337" s="123"/>
      <c r="Y337" s="123"/>
      <c r="Z337" s="123"/>
      <c r="AA337" s="123"/>
      <c r="AB337" s="123"/>
      <c r="AC337" s="123"/>
      <c r="AD337" s="123"/>
      <c r="AE337" s="123"/>
    </row>
    <row r="338" spans="1:31" s="14" customFormat="1">
      <c r="A338" s="117"/>
      <c r="B338" s="116"/>
      <c r="C338" s="116"/>
      <c r="D338" s="69"/>
      <c r="E338" s="69"/>
      <c r="F338" s="96"/>
      <c r="G338" s="123"/>
      <c r="H338" s="123"/>
      <c r="I338" s="123"/>
      <c r="J338" s="102"/>
      <c r="K338" s="116"/>
      <c r="L338" s="116"/>
      <c r="M338" s="123"/>
      <c r="N338" s="123"/>
      <c r="O338" s="123"/>
      <c r="P338" s="123"/>
      <c r="Q338" s="123"/>
      <c r="R338" s="96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</row>
    <row r="339" spans="1:31" s="14" customFormat="1">
      <c r="A339" s="117"/>
      <c r="B339" s="116"/>
      <c r="C339" s="116"/>
      <c r="D339" s="116"/>
      <c r="E339" s="116"/>
      <c r="F339" s="123"/>
      <c r="G339" s="123"/>
      <c r="H339" s="123"/>
      <c r="I339" s="123"/>
      <c r="J339" s="129"/>
      <c r="K339" s="116"/>
      <c r="L339" s="116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</row>
    <row r="340" spans="1:31" s="2" customFormat="1">
      <c r="A340" s="123"/>
      <c r="B340" s="135"/>
      <c r="C340" s="116"/>
      <c r="D340" s="123"/>
      <c r="E340" s="123"/>
      <c r="F340" s="116"/>
      <c r="G340" s="116"/>
      <c r="H340" s="116"/>
      <c r="I340" s="116"/>
      <c r="J340" s="130"/>
      <c r="K340" s="116"/>
      <c r="L340" s="116"/>
      <c r="M340" s="123"/>
      <c r="N340" s="44"/>
      <c r="O340" s="44"/>
      <c r="P340" s="44"/>
      <c r="Q340" s="44"/>
      <c r="R340" s="116"/>
      <c r="S340" s="123"/>
      <c r="T340" s="123"/>
      <c r="U340" s="116"/>
      <c r="V340" s="116"/>
      <c r="W340" s="116"/>
      <c r="X340" s="116"/>
      <c r="Y340" s="116"/>
      <c r="Z340" s="116"/>
      <c r="AA340" s="116"/>
      <c r="AB340" s="44"/>
      <c r="AC340" s="44"/>
      <c r="AD340" s="44"/>
      <c r="AE340" s="44"/>
    </row>
    <row r="341" spans="1:31" s="2" customFormat="1">
      <c r="A341" s="123"/>
      <c r="B341" s="135"/>
      <c r="C341" s="116"/>
      <c r="D341" s="123"/>
      <c r="E341" s="123"/>
      <c r="F341" s="116"/>
      <c r="G341" s="116"/>
      <c r="H341" s="116"/>
      <c r="I341" s="116"/>
      <c r="J341" s="130"/>
      <c r="K341" s="116"/>
      <c r="L341" s="116"/>
      <c r="M341" s="123"/>
      <c r="N341" s="44"/>
      <c r="O341" s="44"/>
      <c r="P341" s="44"/>
      <c r="Q341" s="44"/>
      <c r="R341" s="116"/>
      <c r="S341" s="123"/>
      <c r="T341" s="123"/>
      <c r="U341" s="116"/>
      <c r="V341" s="116"/>
      <c r="W341" s="116"/>
      <c r="X341" s="116"/>
      <c r="Y341" s="116"/>
      <c r="Z341" s="116"/>
      <c r="AA341" s="116"/>
      <c r="AB341" s="44"/>
      <c r="AC341" s="44"/>
      <c r="AD341" s="44"/>
      <c r="AE341" s="44"/>
    </row>
    <row r="342" spans="1:31" s="17" customFormat="1" ht="31.5">
      <c r="A342" s="117">
        <v>30</v>
      </c>
      <c r="B342" s="118" t="s">
        <v>922</v>
      </c>
      <c r="C342" s="118">
        <f>COUNTA(C343:C349)</f>
        <v>0</v>
      </c>
      <c r="D342" s="117">
        <f>COUNTA(D343:D349)</f>
        <v>0</v>
      </c>
      <c r="E342" s="117">
        <f t="shared" ref="E342:I342" si="35">COUNTA(E343:E349)</f>
        <v>0</v>
      </c>
      <c r="F342" s="117">
        <f t="shared" si="35"/>
        <v>0</v>
      </c>
      <c r="G342" s="117">
        <f t="shared" si="35"/>
        <v>0</v>
      </c>
      <c r="H342" s="117">
        <f t="shared" si="35"/>
        <v>0</v>
      </c>
      <c r="I342" s="117">
        <f t="shared" si="35"/>
        <v>0</v>
      </c>
      <c r="J342" s="118"/>
      <c r="K342" s="117"/>
      <c r="L342" s="117"/>
      <c r="M342" s="117"/>
      <c r="N342" s="117">
        <f t="shared" ref="N342:AA342" si="36">COUNTA(N343:N349)</f>
        <v>0</v>
      </c>
      <c r="O342" s="117">
        <f t="shared" si="36"/>
        <v>0</v>
      </c>
      <c r="P342" s="117">
        <f t="shared" si="36"/>
        <v>0</v>
      </c>
      <c r="Q342" s="117">
        <f t="shared" si="36"/>
        <v>0</v>
      </c>
      <c r="R342" s="117">
        <f t="shared" si="36"/>
        <v>0</v>
      </c>
      <c r="S342" s="117">
        <f t="shared" si="36"/>
        <v>0</v>
      </c>
      <c r="T342" s="117">
        <f t="shared" si="36"/>
        <v>0</v>
      </c>
      <c r="U342" s="117">
        <f t="shared" si="36"/>
        <v>0</v>
      </c>
      <c r="V342" s="117">
        <f t="shared" si="36"/>
        <v>0</v>
      </c>
      <c r="W342" s="117">
        <f t="shared" si="36"/>
        <v>0</v>
      </c>
      <c r="X342" s="117">
        <f t="shared" si="36"/>
        <v>0</v>
      </c>
      <c r="Y342" s="117">
        <f t="shared" si="36"/>
        <v>0</v>
      </c>
      <c r="Z342" s="117">
        <f t="shared" si="36"/>
        <v>0</v>
      </c>
      <c r="AA342" s="117">
        <f t="shared" si="36"/>
        <v>0</v>
      </c>
      <c r="AB342" s="117"/>
      <c r="AC342" s="117"/>
      <c r="AD342" s="117"/>
      <c r="AE342" s="117"/>
    </row>
    <row r="343" spans="1:31" s="14" customFormat="1">
      <c r="A343" s="117"/>
      <c r="B343" s="116"/>
      <c r="C343" s="116"/>
      <c r="D343" s="116"/>
      <c r="E343" s="116"/>
      <c r="F343" s="123"/>
      <c r="G343" s="123"/>
      <c r="H343" s="123"/>
      <c r="I343" s="123"/>
      <c r="J343" s="130"/>
      <c r="K343" s="116"/>
      <c r="L343" s="116"/>
      <c r="M343" s="123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</row>
    <row r="344" spans="1:31" s="14" customFormat="1">
      <c r="A344" s="117"/>
      <c r="B344" s="116"/>
      <c r="C344" s="116"/>
      <c r="D344" s="116"/>
      <c r="E344" s="116"/>
      <c r="F344" s="123"/>
      <c r="G344" s="123"/>
      <c r="H344" s="123"/>
      <c r="I344" s="123"/>
      <c r="J344" s="130"/>
      <c r="K344" s="116"/>
      <c r="L344" s="116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</row>
    <row r="345" spans="1:31" s="14" customFormat="1">
      <c r="A345" s="117"/>
      <c r="B345" s="116"/>
      <c r="C345" s="116"/>
      <c r="D345" s="116"/>
      <c r="E345" s="116"/>
      <c r="F345" s="123"/>
      <c r="G345" s="123"/>
      <c r="H345" s="123"/>
      <c r="I345" s="123"/>
      <c r="J345" s="130"/>
      <c r="K345" s="116"/>
      <c r="L345" s="116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</row>
    <row r="346" spans="1:31" s="14" customFormat="1">
      <c r="A346" s="117"/>
      <c r="B346" s="116"/>
      <c r="C346" s="116"/>
      <c r="D346" s="116"/>
      <c r="E346" s="116"/>
      <c r="F346" s="123"/>
      <c r="G346" s="123"/>
      <c r="H346" s="123"/>
      <c r="I346" s="123"/>
      <c r="J346" s="130"/>
      <c r="K346" s="116"/>
      <c r="L346" s="116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</row>
    <row r="347" spans="1:31" s="14" customFormat="1">
      <c r="A347" s="117"/>
      <c r="B347" s="116"/>
      <c r="C347" s="116"/>
      <c r="D347" s="116"/>
      <c r="E347" s="116"/>
      <c r="F347" s="123"/>
      <c r="G347" s="123"/>
      <c r="H347" s="123"/>
      <c r="I347" s="123"/>
      <c r="J347" s="130"/>
      <c r="K347" s="116"/>
      <c r="L347" s="116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</row>
    <row r="348" spans="1:31" s="2" customFormat="1">
      <c r="A348" s="123"/>
      <c r="B348" s="135"/>
      <c r="C348" s="116"/>
      <c r="D348" s="123"/>
      <c r="E348" s="123"/>
      <c r="F348" s="116"/>
      <c r="G348" s="116"/>
      <c r="H348" s="116"/>
      <c r="I348" s="116"/>
      <c r="J348" s="130"/>
      <c r="K348" s="116"/>
      <c r="L348" s="116"/>
      <c r="M348" s="123"/>
      <c r="N348" s="44"/>
      <c r="O348" s="44"/>
      <c r="P348" s="44"/>
      <c r="Q348" s="44"/>
      <c r="R348" s="116"/>
      <c r="S348" s="123"/>
      <c r="T348" s="123"/>
      <c r="U348" s="116"/>
      <c r="V348" s="116"/>
      <c r="W348" s="116"/>
      <c r="X348" s="116"/>
      <c r="Y348" s="116"/>
      <c r="Z348" s="116"/>
      <c r="AA348" s="116"/>
      <c r="AB348" s="44"/>
      <c r="AC348" s="44"/>
      <c r="AD348" s="44"/>
      <c r="AE348" s="44"/>
    </row>
    <row r="349" spans="1:31" s="2" customFormat="1">
      <c r="A349" s="123"/>
      <c r="B349" s="135"/>
      <c r="C349" s="116"/>
      <c r="D349" s="123"/>
      <c r="E349" s="123"/>
      <c r="F349" s="116"/>
      <c r="G349" s="116"/>
      <c r="H349" s="116"/>
      <c r="I349" s="116"/>
      <c r="J349" s="130"/>
      <c r="K349" s="116"/>
      <c r="L349" s="116"/>
      <c r="M349" s="123"/>
      <c r="N349" s="44"/>
      <c r="O349" s="44"/>
      <c r="P349" s="44"/>
      <c r="Q349" s="44"/>
      <c r="R349" s="116"/>
      <c r="S349" s="123"/>
      <c r="T349" s="123"/>
      <c r="U349" s="116"/>
      <c r="V349" s="116"/>
      <c r="W349" s="116"/>
      <c r="X349" s="116"/>
      <c r="Y349" s="116"/>
      <c r="Z349" s="116"/>
      <c r="AA349" s="116"/>
      <c r="AB349" s="44"/>
      <c r="AC349" s="44"/>
      <c r="AD349" s="44"/>
      <c r="AE349" s="44"/>
    </row>
    <row r="350" spans="1:31" s="117" customFormat="1" ht="31.5">
      <c r="A350" s="117">
        <v>31</v>
      </c>
      <c r="B350" s="118" t="s">
        <v>923</v>
      </c>
      <c r="C350" s="118">
        <f>COUNTA(C351:C365)</f>
        <v>0</v>
      </c>
      <c r="D350" s="117">
        <f>COUNTA(D351:D365)</f>
        <v>0</v>
      </c>
      <c r="E350" s="117">
        <f t="shared" ref="E350:I350" si="37">COUNTA(E351:E365)</f>
        <v>0</v>
      </c>
      <c r="F350" s="117">
        <f t="shared" si="37"/>
        <v>0</v>
      </c>
      <c r="G350" s="117">
        <f t="shared" si="37"/>
        <v>0</v>
      </c>
      <c r="H350" s="117">
        <f t="shared" si="37"/>
        <v>0</v>
      </c>
      <c r="I350" s="117">
        <f t="shared" si="37"/>
        <v>0</v>
      </c>
      <c r="J350" s="118"/>
      <c r="N350" s="117">
        <f t="shared" ref="N350:AA350" si="38">COUNTA(N351:N365)</f>
        <v>0</v>
      </c>
      <c r="O350" s="117">
        <f t="shared" si="38"/>
        <v>0</v>
      </c>
      <c r="P350" s="117">
        <f t="shared" si="38"/>
        <v>0</v>
      </c>
      <c r="Q350" s="117">
        <f t="shared" si="38"/>
        <v>0</v>
      </c>
      <c r="R350" s="117">
        <f t="shared" si="38"/>
        <v>0</v>
      </c>
      <c r="S350" s="117">
        <f t="shared" si="38"/>
        <v>0</v>
      </c>
      <c r="T350" s="117">
        <f t="shared" si="38"/>
        <v>0</v>
      </c>
      <c r="U350" s="117">
        <f t="shared" si="38"/>
        <v>0</v>
      </c>
      <c r="V350" s="117">
        <f t="shared" si="38"/>
        <v>0</v>
      </c>
      <c r="W350" s="117">
        <f t="shared" si="38"/>
        <v>0</v>
      </c>
      <c r="X350" s="117">
        <f t="shared" si="38"/>
        <v>0</v>
      </c>
      <c r="Y350" s="117">
        <f t="shared" si="38"/>
        <v>0</v>
      </c>
      <c r="Z350" s="117">
        <f t="shared" si="38"/>
        <v>0</v>
      </c>
      <c r="AA350" s="117">
        <f t="shared" si="38"/>
        <v>0</v>
      </c>
    </row>
    <row r="351" spans="1:31" s="2" customFormat="1">
      <c r="A351" s="17"/>
      <c r="B351" s="46"/>
      <c r="C351" s="116"/>
      <c r="D351" s="116"/>
      <c r="E351" s="116"/>
      <c r="F351" s="123"/>
      <c r="G351" s="123"/>
      <c r="H351" s="123"/>
      <c r="I351" s="123"/>
      <c r="J351" s="129"/>
      <c r="K351" s="116"/>
      <c r="L351" s="116"/>
      <c r="M351" s="123"/>
      <c r="N351" s="123"/>
      <c r="O351" s="123"/>
      <c r="P351" s="123"/>
      <c r="Q351" s="123"/>
      <c r="R351" s="123"/>
      <c r="S351" s="123"/>
      <c r="T351" s="123"/>
      <c r="U351" s="123"/>
      <c r="V351" s="123"/>
      <c r="W351" s="123"/>
      <c r="X351" s="123"/>
      <c r="Y351" s="123"/>
      <c r="Z351" s="123"/>
      <c r="AA351" s="123"/>
      <c r="AB351" s="44"/>
      <c r="AC351" s="44"/>
      <c r="AD351" s="44"/>
      <c r="AE351" s="44"/>
    </row>
    <row r="352" spans="1:31" s="14" customFormat="1">
      <c r="A352" s="117"/>
      <c r="C352" s="116"/>
      <c r="D352" s="116"/>
      <c r="E352" s="116"/>
      <c r="F352" s="123"/>
      <c r="G352" s="123"/>
      <c r="H352" s="123"/>
      <c r="I352" s="123"/>
      <c r="J352" s="129"/>
      <c r="K352" s="116"/>
      <c r="L352" s="116"/>
      <c r="M352" s="123"/>
      <c r="N352" s="123"/>
      <c r="O352" s="123"/>
      <c r="P352" s="123"/>
      <c r="Q352" s="123"/>
      <c r="R352" s="123"/>
      <c r="S352" s="123"/>
      <c r="T352" s="123"/>
      <c r="U352" s="123"/>
      <c r="V352" s="123"/>
      <c r="W352" s="123"/>
      <c r="X352" s="123"/>
      <c r="Y352" s="123"/>
      <c r="Z352" s="123"/>
      <c r="AA352" s="123"/>
      <c r="AB352" s="123"/>
      <c r="AC352" s="123"/>
      <c r="AD352" s="123"/>
      <c r="AE352" s="123"/>
    </row>
    <row r="353" spans="1:31" s="2" customFormat="1">
      <c r="A353" s="117"/>
      <c r="B353" s="118"/>
      <c r="C353" s="116"/>
      <c r="D353" s="116"/>
      <c r="E353" s="116"/>
      <c r="F353" s="123"/>
      <c r="G353" s="123"/>
      <c r="H353" s="123"/>
      <c r="I353" s="123"/>
      <c r="J353" s="129"/>
      <c r="K353" s="116"/>
      <c r="L353" s="116"/>
      <c r="M353" s="123"/>
      <c r="N353" s="123"/>
      <c r="O353" s="123"/>
      <c r="P353" s="123"/>
      <c r="Q353" s="123"/>
      <c r="R353" s="123"/>
      <c r="S353" s="123"/>
      <c r="T353" s="123"/>
      <c r="U353" s="123"/>
      <c r="V353" s="123"/>
      <c r="W353" s="123"/>
      <c r="X353" s="123"/>
      <c r="Y353" s="123"/>
      <c r="Z353" s="123"/>
      <c r="AA353" s="123"/>
      <c r="AB353" s="44"/>
      <c r="AC353" s="44"/>
      <c r="AD353" s="44"/>
      <c r="AE353" s="44"/>
    </row>
    <row r="354" spans="1:31" s="2" customFormat="1">
      <c r="A354" s="117"/>
      <c r="B354" s="118"/>
      <c r="C354" s="116"/>
      <c r="D354" s="116"/>
      <c r="E354" s="116"/>
      <c r="F354" s="123"/>
      <c r="G354" s="123"/>
      <c r="H354" s="123"/>
      <c r="I354" s="123"/>
      <c r="J354" s="129"/>
      <c r="K354" s="116"/>
      <c r="L354" s="116"/>
      <c r="M354" s="123"/>
      <c r="N354" s="123"/>
      <c r="O354" s="123"/>
      <c r="P354" s="123"/>
      <c r="Q354" s="123"/>
      <c r="R354" s="123"/>
      <c r="S354" s="123"/>
      <c r="T354" s="123"/>
      <c r="U354" s="123"/>
      <c r="V354" s="123"/>
      <c r="W354" s="123"/>
      <c r="X354" s="123"/>
      <c r="Y354" s="123"/>
      <c r="Z354" s="123"/>
      <c r="AA354" s="123"/>
      <c r="AB354" s="44"/>
      <c r="AC354" s="44"/>
      <c r="AD354" s="44"/>
      <c r="AE354" s="44"/>
    </row>
    <row r="355" spans="1:31" s="2" customFormat="1">
      <c r="A355" s="117"/>
      <c r="B355" s="116"/>
      <c r="C355" s="116"/>
      <c r="D355" s="116"/>
      <c r="E355" s="116"/>
      <c r="F355" s="123"/>
      <c r="G355" s="123"/>
      <c r="H355" s="123"/>
      <c r="I355" s="123"/>
      <c r="J355" s="129"/>
      <c r="K355" s="116"/>
      <c r="L355" s="116"/>
      <c r="M355" s="123"/>
      <c r="N355" s="123"/>
      <c r="O355" s="123"/>
      <c r="P355" s="123"/>
      <c r="Q355" s="123"/>
      <c r="R355" s="123"/>
      <c r="S355" s="123"/>
      <c r="T355" s="123"/>
      <c r="U355" s="123"/>
      <c r="V355" s="123"/>
      <c r="W355" s="123"/>
      <c r="X355" s="123"/>
      <c r="Y355" s="123"/>
      <c r="Z355" s="123"/>
      <c r="AA355" s="123"/>
      <c r="AB355" s="44"/>
      <c r="AC355" s="44"/>
      <c r="AD355" s="44"/>
      <c r="AE355" s="44"/>
    </row>
    <row r="356" spans="1:31" s="14" customFormat="1">
      <c r="A356" s="117"/>
      <c r="B356" s="116"/>
      <c r="C356" s="116"/>
      <c r="D356" s="116"/>
      <c r="E356" s="116"/>
      <c r="F356" s="123"/>
      <c r="G356" s="123"/>
      <c r="H356" s="123"/>
      <c r="I356" s="123"/>
      <c r="J356" s="129"/>
      <c r="K356" s="116"/>
      <c r="L356" s="116"/>
      <c r="M356" s="123"/>
      <c r="N356" s="123"/>
      <c r="O356" s="123"/>
      <c r="P356" s="123"/>
      <c r="Q356" s="123"/>
      <c r="R356" s="123"/>
      <c r="S356" s="123"/>
      <c r="T356" s="123"/>
      <c r="U356" s="123"/>
      <c r="V356" s="123"/>
      <c r="W356" s="123"/>
      <c r="X356" s="123"/>
      <c r="Y356" s="123"/>
      <c r="Z356" s="123"/>
      <c r="AA356" s="123"/>
      <c r="AB356" s="123"/>
      <c r="AC356" s="123"/>
      <c r="AD356" s="123"/>
      <c r="AE356" s="123"/>
    </row>
    <row r="357" spans="1:31" s="14" customFormat="1">
      <c r="A357" s="117"/>
      <c r="B357" s="116"/>
      <c r="C357" s="116"/>
      <c r="D357" s="116"/>
      <c r="E357" s="116"/>
      <c r="F357" s="123"/>
      <c r="G357" s="123"/>
      <c r="H357" s="123"/>
      <c r="I357" s="123"/>
      <c r="J357" s="129"/>
      <c r="K357" s="116"/>
      <c r="L357" s="116"/>
      <c r="M357" s="123"/>
      <c r="N357" s="123"/>
      <c r="O357" s="123"/>
      <c r="P357" s="123"/>
      <c r="Q357" s="123"/>
      <c r="R357" s="123"/>
      <c r="S357" s="123"/>
      <c r="T357" s="123"/>
      <c r="U357" s="123"/>
      <c r="V357" s="123"/>
      <c r="W357" s="123"/>
      <c r="X357" s="123"/>
      <c r="Y357" s="123"/>
      <c r="Z357" s="123"/>
      <c r="AA357" s="123"/>
      <c r="AB357" s="123"/>
      <c r="AC357" s="123"/>
      <c r="AD357" s="123"/>
      <c r="AE357" s="123"/>
    </row>
    <row r="358" spans="1:31" s="2" customFormat="1">
      <c r="A358" s="117"/>
      <c r="B358" s="116"/>
      <c r="C358" s="116"/>
      <c r="D358" s="273"/>
      <c r="E358" s="273"/>
      <c r="F358" s="305"/>
      <c r="G358" s="123"/>
      <c r="H358" s="123"/>
      <c r="I358" s="123"/>
      <c r="J358" s="307"/>
      <c r="K358" s="273"/>
      <c r="L358" s="116"/>
      <c r="M358" s="123"/>
      <c r="N358" s="123"/>
      <c r="O358" s="123"/>
      <c r="P358" s="123"/>
      <c r="Q358" s="123"/>
      <c r="R358" s="123"/>
      <c r="S358" s="123"/>
      <c r="T358" s="305"/>
      <c r="U358" s="123"/>
      <c r="V358" s="123"/>
      <c r="W358" s="123"/>
      <c r="X358" s="123"/>
      <c r="Y358" s="123"/>
      <c r="Z358" s="123"/>
      <c r="AA358" s="123"/>
      <c r="AB358" s="44"/>
      <c r="AC358" s="44"/>
      <c r="AD358" s="44"/>
      <c r="AE358" s="44"/>
    </row>
    <row r="359" spans="1:31" s="2" customFormat="1">
      <c r="A359" s="117"/>
      <c r="B359" s="116"/>
      <c r="C359" s="116"/>
      <c r="D359" s="273"/>
      <c r="E359" s="273"/>
      <c r="F359" s="305"/>
      <c r="G359" s="123"/>
      <c r="H359" s="123"/>
      <c r="I359" s="123"/>
      <c r="J359" s="307"/>
      <c r="K359" s="273"/>
      <c r="L359" s="116"/>
      <c r="M359" s="123"/>
      <c r="N359" s="123"/>
      <c r="O359" s="123"/>
      <c r="P359" s="123"/>
      <c r="Q359" s="123"/>
      <c r="R359" s="123"/>
      <c r="S359" s="123"/>
      <c r="T359" s="305"/>
      <c r="U359" s="123"/>
      <c r="V359" s="123"/>
      <c r="W359" s="123"/>
      <c r="X359" s="123"/>
      <c r="Y359" s="123"/>
      <c r="Z359" s="123"/>
      <c r="AA359" s="123"/>
      <c r="AB359" s="44"/>
      <c r="AC359" s="44"/>
      <c r="AD359" s="44"/>
      <c r="AE359" s="44"/>
    </row>
    <row r="360" spans="1:31" s="2" customFormat="1">
      <c r="A360" s="117"/>
      <c r="B360" s="116"/>
      <c r="C360" s="116"/>
      <c r="D360" s="116"/>
      <c r="E360" s="116"/>
      <c r="F360" s="123"/>
      <c r="G360" s="123"/>
      <c r="H360" s="123"/>
      <c r="I360" s="123"/>
      <c r="J360" s="129"/>
      <c r="K360" s="116"/>
      <c r="L360" s="116"/>
      <c r="M360" s="123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  <c r="AA360" s="123"/>
      <c r="AB360" s="44"/>
      <c r="AC360" s="44"/>
      <c r="AD360" s="44"/>
      <c r="AE360" s="44"/>
    </row>
    <row r="361" spans="1:31" s="2" customFormat="1">
      <c r="A361" s="17"/>
      <c r="B361" s="46"/>
      <c r="C361" s="116"/>
      <c r="D361" s="116"/>
      <c r="E361" s="116"/>
      <c r="F361" s="123"/>
      <c r="G361" s="123"/>
      <c r="H361" s="123"/>
      <c r="I361" s="123"/>
      <c r="J361" s="129"/>
      <c r="K361" s="116"/>
      <c r="L361" s="116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  <c r="AA361" s="123"/>
      <c r="AB361" s="44"/>
      <c r="AC361" s="44"/>
      <c r="AD361" s="44"/>
      <c r="AE361" s="44"/>
    </row>
    <row r="362" spans="1:31" s="2" customFormat="1">
      <c r="A362" s="17"/>
      <c r="B362" s="46"/>
      <c r="C362" s="116"/>
      <c r="D362" s="116"/>
      <c r="E362" s="116"/>
      <c r="F362" s="123"/>
      <c r="G362" s="123"/>
      <c r="H362" s="123"/>
      <c r="I362" s="123"/>
      <c r="J362" s="129"/>
      <c r="K362" s="116"/>
      <c r="L362" s="116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3"/>
      <c r="Z362" s="123"/>
      <c r="AA362" s="123"/>
      <c r="AB362" s="44"/>
      <c r="AC362" s="44"/>
      <c r="AD362" s="44"/>
      <c r="AE362" s="44"/>
    </row>
    <row r="363" spans="1:31" s="2" customFormat="1">
      <c r="A363" s="17"/>
      <c r="B363" s="46"/>
      <c r="C363" s="116"/>
      <c r="D363" s="116"/>
      <c r="E363" s="116"/>
      <c r="F363" s="123"/>
      <c r="G363" s="123"/>
      <c r="H363" s="123"/>
      <c r="I363" s="123"/>
      <c r="J363" s="129"/>
      <c r="K363" s="116"/>
      <c r="L363" s="116"/>
      <c r="M363" s="123"/>
      <c r="N363" s="123"/>
      <c r="O363" s="123"/>
      <c r="P363" s="123"/>
      <c r="Q363" s="123"/>
      <c r="R363" s="123"/>
      <c r="S363" s="123"/>
      <c r="T363" s="123"/>
      <c r="U363" s="123"/>
      <c r="V363" s="123"/>
      <c r="W363" s="123"/>
      <c r="X363" s="123"/>
      <c r="Y363" s="123"/>
      <c r="Z363" s="123"/>
      <c r="AA363" s="123"/>
      <c r="AB363" s="44"/>
      <c r="AC363" s="44"/>
      <c r="AD363" s="44"/>
      <c r="AE363" s="44"/>
    </row>
    <row r="364" spans="1:31" s="2" customFormat="1">
      <c r="A364" s="123"/>
      <c r="B364" s="135"/>
      <c r="C364" s="116"/>
      <c r="D364" s="123"/>
      <c r="E364" s="123"/>
      <c r="F364" s="116"/>
      <c r="G364" s="116"/>
      <c r="H364" s="116"/>
      <c r="I364" s="116"/>
      <c r="J364" s="130"/>
      <c r="K364" s="116"/>
      <c r="L364" s="116"/>
      <c r="M364" s="123"/>
      <c r="N364" s="44"/>
      <c r="O364" s="44"/>
      <c r="P364" s="44"/>
      <c r="Q364" s="44"/>
      <c r="R364" s="116"/>
      <c r="S364" s="123"/>
      <c r="T364" s="123"/>
      <c r="U364" s="116"/>
      <c r="V364" s="116"/>
      <c r="W364" s="116"/>
      <c r="X364" s="116"/>
      <c r="Y364" s="116"/>
      <c r="Z364" s="116"/>
      <c r="AA364" s="116"/>
      <c r="AB364" s="44"/>
      <c r="AC364" s="44"/>
      <c r="AD364" s="44"/>
      <c r="AE364" s="44"/>
    </row>
    <row r="365" spans="1:31" s="2" customFormat="1">
      <c r="A365" s="123"/>
      <c r="B365" s="135"/>
      <c r="C365" s="116"/>
      <c r="D365" s="123"/>
      <c r="E365" s="123"/>
      <c r="F365" s="116"/>
      <c r="G365" s="116"/>
      <c r="H365" s="116"/>
      <c r="I365" s="116"/>
      <c r="J365" s="130"/>
      <c r="K365" s="116"/>
      <c r="L365" s="116"/>
      <c r="M365" s="123"/>
      <c r="N365" s="44"/>
      <c r="O365" s="44"/>
      <c r="P365" s="44"/>
      <c r="Q365" s="44"/>
      <c r="R365" s="116"/>
      <c r="S365" s="123"/>
      <c r="T365" s="123"/>
      <c r="U365" s="116"/>
      <c r="V365" s="116"/>
      <c r="W365" s="116"/>
      <c r="X365" s="116"/>
      <c r="Y365" s="116"/>
      <c r="Z365" s="116"/>
      <c r="AA365" s="116"/>
      <c r="AB365" s="44"/>
      <c r="AC365" s="44"/>
      <c r="AD365" s="44"/>
      <c r="AE365" s="44"/>
    </row>
    <row r="366" spans="1:31" s="15" customFormat="1">
      <c r="A366" s="117">
        <v>32</v>
      </c>
      <c r="B366" s="8" t="s">
        <v>924</v>
      </c>
      <c r="C366" s="118">
        <f t="shared" ref="C366:AA366" si="39">COUNTA(C367:C373)</f>
        <v>0</v>
      </c>
      <c r="D366" s="117">
        <f t="shared" si="39"/>
        <v>0</v>
      </c>
      <c r="E366" s="75">
        <f t="shared" si="39"/>
        <v>0</v>
      </c>
      <c r="F366" s="117">
        <f t="shared" si="39"/>
        <v>0</v>
      </c>
      <c r="G366" s="117">
        <f t="shared" si="39"/>
        <v>0</v>
      </c>
      <c r="H366" s="117">
        <f t="shared" si="39"/>
        <v>0</v>
      </c>
      <c r="I366" s="117">
        <f t="shared" si="39"/>
        <v>0</v>
      </c>
      <c r="J366" s="118">
        <f t="shared" si="39"/>
        <v>0</v>
      </c>
      <c r="K366" s="75">
        <f t="shared" si="39"/>
        <v>0</v>
      </c>
      <c r="L366" s="75"/>
      <c r="M366" s="117">
        <f t="shared" si="39"/>
        <v>0</v>
      </c>
      <c r="N366" s="75">
        <f t="shared" si="39"/>
        <v>0</v>
      </c>
      <c r="O366" s="75">
        <f t="shared" si="39"/>
        <v>0</v>
      </c>
      <c r="P366" s="75">
        <f t="shared" si="39"/>
        <v>0</v>
      </c>
      <c r="Q366" s="75">
        <f t="shared" si="39"/>
        <v>0</v>
      </c>
      <c r="R366" s="75">
        <f t="shared" si="39"/>
        <v>0</v>
      </c>
      <c r="S366" s="75">
        <f t="shared" si="39"/>
        <v>0</v>
      </c>
      <c r="T366" s="75">
        <f t="shared" si="39"/>
        <v>0</v>
      </c>
      <c r="U366" s="117">
        <f t="shared" si="39"/>
        <v>0</v>
      </c>
      <c r="V366" s="117">
        <f t="shared" si="39"/>
        <v>0</v>
      </c>
      <c r="W366" s="75">
        <f t="shared" si="39"/>
        <v>0</v>
      </c>
      <c r="X366" s="75">
        <f t="shared" si="39"/>
        <v>0</v>
      </c>
      <c r="Y366" s="75">
        <f t="shared" si="39"/>
        <v>0</v>
      </c>
      <c r="Z366" s="75">
        <f t="shared" si="39"/>
        <v>0</v>
      </c>
      <c r="AA366" s="75">
        <f t="shared" si="39"/>
        <v>0</v>
      </c>
      <c r="AB366" s="75"/>
      <c r="AC366" s="75"/>
      <c r="AD366" s="75"/>
      <c r="AE366" s="75"/>
    </row>
    <row r="367" spans="1:31" s="2" customFormat="1">
      <c r="A367" s="117"/>
      <c r="B367" s="135"/>
      <c r="C367" s="116"/>
      <c r="D367" s="116"/>
      <c r="E367" s="116"/>
      <c r="F367" s="123"/>
      <c r="G367" s="123"/>
      <c r="H367" s="123"/>
      <c r="I367" s="123"/>
      <c r="J367" s="129"/>
      <c r="K367" s="135"/>
      <c r="L367" s="135"/>
      <c r="M367" s="123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  <c r="Z367" s="123"/>
      <c r="AA367" s="123"/>
      <c r="AB367" s="44"/>
      <c r="AC367" s="44"/>
      <c r="AD367" s="44"/>
      <c r="AE367" s="44"/>
    </row>
    <row r="368" spans="1:31" s="2" customFormat="1">
      <c r="A368" s="117"/>
      <c r="B368" s="135"/>
      <c r="C368" s="116"/>
      <c r="D368" s="273"/>
      <c r="E368" s="273"/>
      <c r="F368" s="273"/>
      <c r="G368" s="116"/>
      <c r="H368" s="116"/>
      <c r="I368" s="116"/>
      <c r="J368" s="307"/>
      <c r="K368" s="304"/>
      <c r="L368" s="135"/>
      <c r="M368" s="116"/>
      <c r="N368" s="135"/>
      <c r="O368" s="135"/>
      <c r="P368" s="135"/>
      <c r="Q368" s="123"/>
      <c r="R368" s="123"/>
      <c r="S368" s="123"/>
      <c r="T368" s="123"/>
      <c r="U368" s="305"/>
      <c r="V368" s="123"/>
      <c r="W368" s="123"/>
      <c r="X368" s="123"/>
      <c r="Y368" s="123"/>
      <c r="Z368" s="123"/>
      <c r="AA368" s="123"/>
      <c r="AB368" s="44"/>
      <c r="AC368" s="44"/>
      <c r="AD368" s="44"/>
      <c r="AE368" s="44"/>
    </row>
    <row r="369" spans="1:31" s="2" customFormat="1">
      <c r="A369" s="117"/>
      <c r="B369" s="135"/>
      <c r="C369" s="116"/>
      <c r="D369" s="273"/>
      <c r="E369" s="273"/>
      <c r="F369" s="273"/>
      <c r="G369" s="116"/>
      <c r="H369" s="116"/>
      <c r="I369" s="116"/>
      <c r="J369" s="307"/>
      <c r="K369" s="304"/>
      <c r="L369" s="135"/>
      <c r="M369" s="123"/>
      <c r="N369" s="123"/>
      <c r="O369" s="123"/>
      <c r="P369" s="123"/>
      <c r="Q369" s="123"/>
      <c r="R369" s="123"/>
      <c r="S369" s="123"/>
      <c r="T369" s="123"/>
      <c r="U369" s="305"/>
      <c r="V369" s="123"/>
      <c r="W369" s="123"/>
      <c r="X369" s="123"/>
      <c r="Y369" s="123"/>
      <c r="Z369" s="123"/>
      <c r="AA369" s="123"/>
      <c r="AB369" s="44"/>
      <c r="AC369" s="44"/>
      <c r="AD369" s="44"/>
      <c r="AE369" s="44"/>
    </row>
    <row r="370" spans="1:31" s="2" customFormat="1">
      <c r="A370" s="123"/>
      <c r="B370" s="135"/>
      <c r="C370" s="116"/>
      <c r="D370" s="123"/>
      <c r="E370" s="123"/>
      <c r="F370" s="116"/>
      <c r="G370" s="116"/>
      <c r="H370" s="116"/>
      <c r="I370" s="116"/>
      <c r="J370" s="130"/>
      <c r="K370" s="116"/>
      <c r="L370" s="116"/>
      <c r="M370" s="123"/>
      <c r="N370" s="44"/>
      <c r="O370" s="44"/>
      <c r="P370" s="44"/>
      <c r="Q370" s="44"/>
      <c r="R370" s="116"/>
      <c r="S370" s="123"/>
      <c r="T370" s="123"/>
      <c r="U370" s="116"/>
      <c r="V370" s="116"/>
      <c r="W370" s="116"/>
      <c r="X370" s="116"/>
      <c r="Y370" s="116"/>
      <c r="Z370" s="116"/>
      <c r="AA370" s="116"/>
      <c r="AB370" s="44"/>
      <c r="AC370" s="44"/>
      <c r="AD370" s="44"/>
      <c r="AE370" s="44"/>
    </row>
    <row r="371" spans="1:31" s="2" customFormat="1">
      <c r="A371" s="123"/>
      <c r="B371" s="135"/>
      <c r="C371" s="116"/>
      <c r="D371" s="123"/>
      <c r="E371" s="123"/>
      <c r="F371" s="116"/>
      <c r="G371" s="116"/>
      <c r="H371" s="116"/>
      <c r="I371" s="116"/>
      <c r="J371" s="130"/>
      <c r="K371" s="116"/>
      <c r="L371" s="116"/>
      <c r="M371" s="123"/>
      <c r="N371" s="44"/>
      <c r="O371" s="44"/>
      <c r="P371" s="44"/>
      <c r="Q371" s="44"/>
      <c r="R371" s="116"/>
      <c r="S371" s="123"/>
      <c r="T371" s="123"/>
      <c r="U371" s="116"/>
      <c r="V371" s="116"/>
      <c r="W371" s="116"/>
      <c r="X371" s="116"/>
      <c r="Y371" s="116"/>
      <c r="Z371" s="116"/>
      <c r="AA371" s="116"/>
      <c r="AB371" s="44"/>
      <c r="AC371" s="44"/>
      <c r="AD371" s="44"/>
      <c r="AE371" s="44"/>
    </row>
    <row r="372" spans="1:31" s="2" customFormat="1">
      <c r="A372" s="123"/>
      <c r="B372" s="135"/>
      <c r="C372" s="116"/>
      <c r="D372" s="123"/>
      <c r="E372" s="123"/>
      <c r="F372" s="116"/>
      <c r="G372" s="116"/>
      <c r="H372" s="116"/>
      <c r="I372" s="116"/>
      <c r="J372" s="130"/>
      <c r="K372" s="116"/>
      <c r="L372" s="116"/>
      <c r="M372" s="123"/>
      <c r="N372" s="44"/>
      <c r="O372" s="44"/>
      <c r="P372" s="44"/>
      <c r="Q372" s="44"/>
      <c r="R372" s="116"/>
      <c r="S372" s="123"/>
      <c r="T372" s="123"/>
      <c r="U372" s="116"/>
      <c r="V372" s="116"/>
      <c r="W372" s="116"/>
      <c r="X372" s="116"/>
      <c r="Y372" s="116"/>
      <c r="Z372" s="116"/>
      <c r="AA372" s="116"/>
      <c r="AB372" s="44"/>
      <c r="AC372" s="44"/>
      <c r="AD372" s="44"/>
      <c r="AE372" s="44"/>
    </row>
    <row r="373" spans="1:31" s="2" customFormat="1">
      <c r="A373" s="123"/>
      <c r="B373" s="135"/>
      <c r="C373" s="116"/>
      <c r="D373" s="123"/>
      <c r="E373" s="123"/>
      <c r="F373" s="116"/>
      <c r="G373" s="116"/>
      <c r="H373" s="116"/>
      <c r="I373" s="116"/>
      <c r="J373" s="130"/>
      <c r="K373" s="116"/>
      <c r="L373" s="116"/>
      <c r="M373" s="123"/>
      <c r="N373" s="44"/>
      <c r="O373" s="44"/>
      <c r="P373" s="44"/>
      <c r="Q373" s="44"/>
      <c r="R373" s="116"/>
      <c r="S373" s="123"/>
      <c r="T373" s="123"/>
      <c r="U373" s="116"/>
      <c r="V373" s="116"/>
      <c r="W373" s="116"/>
      <c r="X373" s="116"/>
      <c r="Y373" s="116"/>
      <c r="Z373" s="116"/>
      <c r="AA373" s="116"/>
      <c r="AB373" s="44"/>
      <c r="AC373" s="44"/>
      <c r="AD373" s="44"/>
      <c r="AE373" s="44"/>
    </row>
    <row r="374" spans="1:31" s="117" customFormat="1" ht="31.5">
      <c r="A374" s="117">
        <v>33</v>
      </c>
      <c r="B374" s="118" t="s">
        <v>925</v>
      </c>
      <c r="C374" s="118">
        <f>COUNTA(C375:C378)</f>
        <v>1</v>
      </c>
      <c r="D374" s="117">
        <f t="shared" ref="D374:AA374" si="40">COUNTA(D375:D378)</f>
        <v>1</v>
      </c>
      <c r="E374" s="117">
        <f t="shared" si="40"/>
        <v>1</v>
      </c>
      <c r="F374" s="117">
        <f t="shared" si="40"/>
        <v>1</v>
      </c>
      <c r="G374" s="117">
        <f t="shared" si="40"/>
        <v>0</v>
      </c>
      <c r="H374" s="117">
        <f t="shared" si="40"/>
        <v>0</v>
      </c>
      <c r="I374" s="117">
        <f t="shared" si="40"/>
        <v>0</v>
      </c>
      <c r="J374" s="118">
        <f t="shared" si="40"/>
        <v>1</v>
      </c>
      <c r="K374" s="117">
        <f t="shared" si="40"/>
        <v>1</v>
      </c>
      <c r="M374" s="117">
        <f t="shared" si="40"/>
        <v>1</v>
      </c>
      <c r="N374" s="117">
        <f t="shared" si="40"/>
        <v>0</v>
      </c>
      <c r="O374" s="117">
        <f t="shared" si="40"/>
        <v>0</v>
      </c>
      <c r="P374" s="117">
        <f t="shared" si="40"/>
        <v>0</v>
      </c>
      <c r="Q374" s="117">
        <f t="shared" si="40"/>
        <v>1</v>
      </c>
      <c r="R374" s="117">
        <f t="shared" si="40"/>
        <v>0</v>
      </c>
      <c r="S374" s="117">
        <f t="shared" si="40"/>
        <v>0</v>
      </c>
      <c r="T374" s="117">
        <f t="shared" si="40"/>
        <v>0</v>
      </c>
      <c r="U374" s="117">
        <f t="shared" si="40"/>
        <v>1</v>
      </c>
      <c r="V374" s="117">
        <f t="shared" si="40"/>
        <v>1</v>
      </c>
      <c r="W374" s="117">
        <f t="shared" si="40"/>
        <v>0</v>
      </c>
      <c r="X374" s="117">
        <f t="shared" si="40"/>
        <v>0</v>
      </c>
      <c r="Y374" s="117">
        <f t="shared" si="40"/>
        <v>0</v>
      </c>
      <c r="Z374" s="117">
        <f t="shared" si="40"/>
        <v>0</v>
      </c>
      <c r="AA374" s="117">
        <f t="shared" si="40"/>
        <v>0</v>
      </c>
    </row>
    <row r="375" spans="1:31" s="2" customFormat="1">
      <c r="A375" s="117"/>
      <c r="B375" s="116"/>
      <c r="C375" s="116"/>
      <c r="D375" s="116"/>
      <c r="E375" s="116"/>
      <c r="F375" s="116"/>
      <c r="G375" s="116"/>
      <c r="H375" s="116"/>
      <c r="I375" s="116"/>
      <c r="J375" s="129"/>
      <c r="K375" s="116"/>
      <c r="L375" s="116"/>
      <c r="M375" s="123"/>
      <c r="N375" s="123"/>
      <c r="O375" s="123"/>
      <c r="P375" s="123"/>
      <c r="Q375" s="123"/>
      <c r="R375" s="123"/>
      <c r="S375" s="123"/>
      <c r="T375" s="123"/>
      <c r="U375" s="123"/>
      <c r="V375" s="123"/>
      <c r="W375" s="123"/>
      <c r="X375" s="123"/>
      <c r="Y375" s="123"/>
      <c r="Z375" s="123"/>
      <c r="AA375" s="123"/>
      <c r="AB375" s="44"/>
      <c r="AC375" s="44"/>
      <c r="AD375" s="44"/>
      <c r="AE375" s="44"/>
    </row>
    <row r="376" spans="1:31" s="2" customFormat="1" ht="78.75">
      <c r="A376" s="117"/>
      <c r="B376" s="116"/>
      <c r="C376" s="116" t="s">
        <v>86</v>
      </c>
      <c r="D376" s="116" t="s">
        <v>87</v>
      </c>
      <c r="E376" s="116" t="s">
        <v>88</v>
      </c>
      <c r="F376" s="123" t="s">
        <v>89</v>
      </c>
      <c r="G376" s="123"/>
      <c r="H376" s="123"/>
      <c r="I376" s="123"/>
      <c r="J376" s="129" t="s">
        <v>90</v>
      </c>
      <c r="K376" s="116" t="s">
        <v>964</v>
      </c>
      <c r="L376" s="95" t="s">
        <v>1812</v>
      </c>
      <c r="M376" s="123">
        <v>56.2</v>
      </c>
      <c r="N376" s="123"/>
      <c r="O376" s="123"/>
      <c r="P376" s="123"/>
      <c r="Q376" s="123" t="s">
        <v>3</v>
      </c>
      <c r="R376" s="123"/>
      <c r="S376" s="123"/>
      <c r="T376" s="123"/>
      <c r="U376" s="123" t="s">
        <v>966</v>
      </c>
      <c r="V376" s="123" t="s">
        <v>966</v>
      </c>
      <c r="W376" s="123"/>
      <c r="X376" s="123"/>
      <c r="Y376" s="123"/>
      <c r="Z376" s="123"/>
      <c r="AA376" s="123"/>
      <c r="AB376" s="44"/>
      <c r="AC376" s="44"/>
      <c r="AD376" s="44"/>
      <c r="AE376" s="44"/>
    </row>
    <row r="377" spans="1:31" s="2" customFormat="1">
      <c r="A377" s="123"/>
      <c r="B377" s="135"/>
      <c r="C377" s="116"/>
      <c r="D377" s="123"/>
      <c r="E377" s="123"/>
      <c r="F377" s="116"/>
      <c r="G377" s="116"/>
      <c r="H377" s="116"/>
      <c r="I377" s="116"/>
      <c r="J377" s="130"/>
      <c r="K377" s="116"/>
      <c r="L377" s="116"/>
      <c r="M377" s="123"/>
      <c r="N377" s="44"/>
      <c r="O377" s="44"/>
      <c r="P377" s="44"/>
      <c r="Q377" s="44"/>
      <c r="R377" s="116"/>
      <c r="S377" s="123"/>
      <c r="T377" s="123"/>
      <c r="U377" s="116"/>
      <c r="V377" s="116"/>
      <c r="W377" s="116"/>
      <c r="X377" s="116"/>
      <c r="Y377" s="116"/>
      <c r="Z377" s="116"/>
      <c r="AA377" s="116"/>
      <c r="AB377" s="44"/>
      <c r="AC377" s="44"/>
      <c r="AD377" s="44"/>
      <c r="AE377" s="44"/>
    </row>
    <row r="378" spans="1:31" s="2" customFormat="1">
      <c r="A378" s="123"/>
      <c r="B378" s="135"/>
      <c r="C378" s="116"/>
      <c r="D378" s="123"/>
      <c r="E378" s="123"/>
      <c r="F378" s="116"/>
      <c r="G378" s="116"/>
      <c r="H378" s="116"/>
      <c r="I378" s="116"/>
      <c r="J378" s="130"/>
      <c r="K378" s="116"/>
      <c r="L378" s="116"/>
      <c r="M378" s="123"/>
      <c r="N378" s="44"/>
      <c r="O378" s="44"/>
      <c r="P378" s="44"/>
      <c r="Q378" s="44"/>
      <c r="R378" s="116"/>
      <c r="S378" s="123"/>
      <c r="T378" s="123"/>
      <c r="U378" s="116"/>
      <c r="V378" s="116"/>
      <c r="W378" s="116"/>
      <c r="X378" s="116"/>
      <c r="Y378" s="116"/>
      <c r="Z378" s="116"/>
      <c r="AA378" s="116"/>
      <c r="AB378" s="44"/>
      <c r="AC378" s="44"/>
      <c r="AD378" s="44"/>
      <c r="AE378" s="44"/>
    </row>
    <row r="379" spans="1:31" s="117" customFormat="1" ht="31.5">
      <c r="A379" s="117">
        <v>34</v>
      </c>
      <c r="B379" s="118" t="s">
        <v>926</v>
      </c>
      <c r="C379" s="118">
        <f>COUNTA(C380:C387)</f>
        <v>0</v>
      </c>
      <c r="D379" s="117">
        <f t="shared" ref="D379:AA379" si="41">COUNTA(D380:D387)</f>
        <v>0</v>
      </c>
      <c r="E379" s="117">
        <f t="shared" si="41"/>
        <v>0</v>
      </c>
      <c r="F379" s="117">
        <f t="shared" si="41"/>
        <v>0</v>
      </c>
      <c r="G379" s="117">
        <f t="shared" si="41"/>
        <v>0</v>
      </c>
      <c r="H379" s="117">
        <f t="shared" si="41"/>
        <v>0</v>
      </c>
      <c r="I379" s="117">
        <f t="shared" si="41"/>
        <v>0</v>
      </c>
      <c r="J379" s="118"/>
      <c r="N379" s="117">
        <f t="shared" si="41"/>
        <v>0</v>
      </c>
      <c r="O379" s="117">
        <f t="shared" si="41"/>
        <v>0</v>
      </c>
      <c r="P379" s="117">
        <f t="shared" si="41"/>
        <v>0</v>
      </c>
      <c r="Q379" s="117">
        <f t="shared" si="41"/>
        <v>0</v>
      </c>
      <c r="R379" s="117">
        <f t="shared" si="41"/>
        <v>0</v>
      </c>
      <c r="S379" s="117">
        <f t="shared" si="41"/>
        <v>0</v>
      </c>
      <c r="T379" s="117">
        <f t="shared" si="41"/>
        <v>0</v>
      </c>
      <c r="U379" s="117">
        <f t="shared" si="41"/>
        <v>0</v>
      </c>
      <c r="V379" s="117">
        <f t="shared" si="41"/>
        <v>0</v>
      </c>
      <c r="W379" s="117">
        <f t="shared" si="41"/>
        <v>0</v>
      </c>
      <c r="X379" s="117">
        <f t="shared" si="41"/>
        <v>0</v>
      </c>
      <c r="Y379" s="117">
        <f t="shared" si="41"/>
        <v>0</v>
      </c>
      <c r="Z379" s="117">
        <f t="shared" si="41"/>
        <v>0</v>
      </c>
      <c r="AA379" s="117">
        <f t="shared" si="41"/>
        <v>0</v>
      </c>
    </row>
    <row r="380" spans="1:31" s="2" customFormat="1">
      <c r="A380" s="117"/>
      <c r="B380" s="135"/>
      <c r="C380" s="116"/>
      <c r="D380" s="116"/>
      <c r="E380" s="116"/>
      <c r="F380" s="123"/>
      <c r="G380" s="123"/>
      <c r="H380" s="123"/>
      <c r="I380" s="123"/>
      <c r="J380" s="130"/>
      <c r="K380" s="135"/>
      <c r="L380" s="135"/>
      <c r="M380" s="123"/>
      <c r="N380" s="123"/>
      <c r="O380" s="123"/>
      <c r="P380" s="123"/>
      <c r="Q380" s="123"/>
      <c r="R380" s="123"/>
      <c r="S380" s="123"/>
      <c r="T380" s="123"/>
      <c r="U380" s="123"/>
      <c r="V380" s="123"/>
      <c r="W380" s="123"/>
      <c r="X380" s="123"/>
      <c r="Y380" s="123"/>
      <c r="Z380" s="123"/>
      <c r="AA380" s="123"/>
      <c r="AB380" s="44"/>
      <c r="AC380" s="44"/>
      <c r="AD380" s="44"/>
      <c r="AE380" s="44"/>
    </row>
    <row r="381" spans="1:31" s="2" customFormat="1">
      <c r="A381" s="117"/>
      <c r="B381" s="135"/>
      <c r="C381" s="116"/>
      <c r="D381" s="116"/>
      <c r="E381" s="116"/>
      <c r="F381" s="123"/>
      <c r="G381" s="123"/>
      <c r="H381" s="123"/>
      <c r="I381" s="123"/>
      <c r="J381" s="130"/>
      <c r="K381" s="135"/>
      <c r="L381" s="135"/>
      <c r="M381" s="123"/>
      <c r="N381" s="123"/>
      <c r="O381" s="123"/>
      <c r="P381" s="123"/>
      <c r="Q381" s="123"/>
      <c r="R381" s="123"/>
      <c r="S381" s="123"/>
      <c r="T381" s="123"/>
      <c r="U381" s="123"/>
      <c r="V381" s="123"/>
      <c r="W381" s="123"/>
      <c r="X381" s="123"/>
      <c r="Y381" s="123"/>
      <c r="Z381" s="123"/>
      <c r="AA381" s="123"/>
      <c r="AB381" s="44"/>
      <c r="AC381" s="44"/>
      <c r="AD381" s="44"/>
      <c r="AE381" s="44"/>
    </row>
    <row r="382" spans="1:31" s="2" customFormat="1">
      <c r="A382" s="117"/>
      <c r="B382" s="135"/>
      <c r="C382" s="116"/>
      <c r="D382" s="116"/>
      <c r="E382" s="116"/>
      <c r="F382" s="123"/>
      <c r="G382" s="123"/>
      <c r="H382" s="123"/>
      <c r="I382" s="123"/>
      <c r="J382" s="130"/>
      <c r="K382" s="135"/>
      <c r="L382" s="135"/>
      <c r="M382" s="123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  <c r="Z382" s="123"/>
      <c r="AA382" s="123"/>
      <c r="AB382" s="44"/>
      <c r="AC382" s="44"/>
      <c r="AD382" s="44"/>
      <c r="AE382" s="44"/>
    </row>
    <row r="383" spans="1:31" s="14" customFormat="1">
      <c r="A383" s="117"/>
      <c r="B383" s="116"/>
      <c r="C383" s="116"/>
      <c r="D383" s="273"/>
      <c r="E383" s="273"/>
      <c r="F383" s="273"/>
      <c r="G383" s="116"/>
      <c r="H383" s="116"/>
      <c r="I383" s="116"/>
      <c r="J383" s="307"/>
      <c r="K383" s="273"/>
      <c r="L383" s="116"/>
      <c r="M383" s="123"/>
      <c r="N383" s="123"/>
      <c r="O383" s="123"/>
      <c r="P383" s="123"/>
      <c r="Q383" s="123"/>
      <c r="R383" s="123"/>
      <c r="S383" s="305"/>
      <c r="T383" s="123"/>
      <c r="U383" s="123"/>
      <c r="V383" s="123"/>
      <c r="W383" s="123"/>
      <c r="X383" s="123"/>
      <c r="Y383" s="123"/>
      <c r="Z383" s="123"/>
      <c r="AA383" s="123"/>
      <c r="AB383" s="123"/>
      <c r="AC383" s="123"/>
      <c r="AD383" s="123"/>
      <c r="AE383" s="123"/>
    </row>
    <row r="384" spans="1:31" s="14" customFormat="1">
      <c r="A384" s="117"/>
      <c r="B384" s="116"/>
      <c r="C384" s="116"/>
      <c r="D384" s="273"/>
      <c r="E384" s="273"/>
      <c r="F384" s="273"/>
      <c r="G384" s="116"/>
      <c r="H384" s="116"/>
      <c r="I384" s="116"/>
      <c r="J384" s="307"/>
      <c r="K384" s="273"/>
      <c r="L384" s="116"/>
      <c r="M384" s="123"/>
      <c r="N384" s="123"/>
      <c r="O384" s="123"/>
      <c r="P384" s="123"/>
      <c r="Q384" s="123"/>
      <c r="R384" s="123"/>
      <c r="S384" s="305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</row>
    <row r="385" spans="1:31" s="2" customFormat="1">
      <c r="A385" s="123"/>
      <c r="B385" s="135"/>
      <c r="C385" s="116"/>
      <c r="D385" s="123"/>
      <c r="E385" s="123"/>
      <c r="F385" s="116"/>
      <c r="G385" s="116"/>
      <c r="H385" s="116"/>
      <c r="I385" s="116"/>
      <c r="J385" s="130"/>
      <c r="K385" s="116"/>
      <c r="L385" s="116"/>
      <c r="M385" s="123"/>
      <c r="N385" s="44"/>
      <c r="O385" s="44"/>
      <c r="P385" s="44"/>
      <c r="Q385" s="44"/>
      <c r="R385" s="116"/>
      <c r="S385" s="123"/>
      <c r="T385" s="123"/>
      <c r="U385" s="116"/>
      <c r="V385" s="116"/>
      <c r="W385" s="116"/>
      <c r="X385" s="116"/>
      <c r="Y385" s="116"/>
      <c r="Z385" s="116"/>
      <c r="AA385" s="116"/>
      <c r="AB385" s="44"/>
      <c r="AC385" s="44"/>
      <c r="AD385" s="44"/>
      <c r="AE385" s="44"/>
    </row>
    <row r="386" spans="1:31" s="2" customFormat="1">
      <c r="A386" s="123"/>
      <c r="B386" s="135"/>
      <c r="C386" s="116"/>
      <c r="D386" s="123"/>
      <c r="E386" s="123"/>
      <c r="F386" s="116"/>
      <c r="G386" s="116"/>
      <c r="H386" s="116"/>
      <c r="I386" s="116"/>
      <c r="J386" s="130"/>
      <c r="K386" s="116"/>
      <c r="L386" s="116"/>
      <c r="M386" s="123"/>
      <c r="N386" s="44"/>
      <c r="O386" s="44"/>
      <c r="P386" s="44"/>
      <c r="Q386" s="44"/>
      <c r="R386" s="116"/>
      <c r="S386" s="123"/>
      <c r="T386" s="123"/>
      <c r="U386" s="116"/>
      <c r="V386" s="116"/>
      <c r="W386" s="116"/>
      <c r="X386" s="116"/>
      <c r="Y386" s="116"/>
      <c r="Z386" s="116"/>
      <c r="AA386" s="116"/>
      <c r="AB386" s="44"/>
      <c r="AC386" s="44"/>
      <c r="AD386" s="44"/>
      <c r="AE386" s="44"/>
    </row>
    <row r="387" spans="1:31" s="2" customFormat="1">
      <c r="A387" s="123"/>
      <c r="B387" s="135"/>
      <c r="C387" s="116"/>
      <c r="D387" s="123"/>
      <c r="E387" s="123"/>
      <c r="F387" s="116"/>
      <c r="G387" s="116"/>
      <c r="H387" s="116"/>
      <c r="I387" s="116"/>
      <c r="J387" s="130"/>
      <c r="K387" s="116"/>
      <c r="L387" s="116"/>
      <c r="M387" s="123"/>
      <c r="N387" s="44"/>
      <c r="O387" s="44"/>
      <c r="P387" s="44"/>
      <c r="Q387" s="44"/>
      <c r="R387" s="116"/>
      <c r="S387" s="123"/>
      <c r="T387" s="123"/>
      <c r="U387" s="116"/>
      <c r="V387" s="116"/>
      <c r="W387" s="116"/>
      <c r="X387" s="116"/>
      <c r="Y387" s="116"/>
      <c r="Z387" s="116"/>
      <c r="AA387" s="116"/>
      <c r="AB387" s="44"/>
      <c r="AC387" s="44"/>
      <c r="AD387" s="44"/>
      <c r="AE387" s="44"/>
    </row>
    <row r="388" spans="1:31" s="117" customFormat="1" ht="31.5">
      <c r="A388" s="117">
        <v>35</v>
      </c>
      <c r="B388" s="118" t="s">
        <v>927</v>
      </c>
      <c r="C388" s="118">
        <f>COUNTA(C389:C392)</f>
        <v>0</v>
      </c>
      <c r="D388" s="117">
        <f t="shared" ref="D388:AA388" si="42">COUNTA(D389:D392)</f>
        <v>0</v>
      </c>
      <c r="E388" s="117">
        <f t="shared" si="42"/>
        <v>0</v>
      </c>
      <c r="F388" s="117">
        <f t="shared" si="42"/>
        <v>0</v>
      </c>
      <c r="G388" s="117">
        <f t="shared" si="42"/>
        <v>0</v>
      </c>
      <c r="H388" s="117">
        <f t="shared" si="42"/>
        <v>0</v>
      </c>
      <c r="I388" s="117">
        <f t="shared" si="42"/>
        <v>0</v>
      </c>
      <c r="J388" s="118"/>
      <c r="N388" s="117">
        <f t="shared" si="42"/>
        <v>0</v>
      </c>
      <c r="O388" s="117">
        <f t="shared" si="42"/>
        <v>0</v>
      </c>
      <c r="P388" s="117">
        <f t="shared" si="42"/>
        <v>0</v>
      </c>
      <c r="Q388" s="117">
        <f t="shared" si="42"/>
        <v>0</v>
      </c>
      <c r="R388" s="117">
        <f t="shared" si="42"/>
        <v>0</v>
      </c>
      <c r="S388" s="117">
        <f t="shared" si="42"/>
        <v>0</v>
      </c>
      <c r="T388" s="117">
        <f t="shared" si="42"/>
        <v>0</v>
      </c>
      <c r="U388" s="117">
        <f t="shared" si="42"/>
        <v>0</v>
      </c>
      <c r="V388" s="117">
        <f t="shared" si="42"/>
        <v>0</v>
      </c>
      <c r="W388" s="117">
        <f t="shared" si="42"/>
        <v>0</v>
      </c>
      <c r="X388" s="117">
        <f t="shared" si="42"/>
        <v>0</v>
      </c>
      <c r="Y388" s="117">
        <f t="shared" si="42"/>
        <v>0</v>
      </c>
      <c r="Z388" s="117">
        <f t="shared" si="42"/>
        <v>0</v>
      </c>
      <c r="AA388" s="117">
        <f t="shared" si="42"/>
        <v>0</v>
      </c>
    </row>
    <row r="389" spans="1:31" s="14" customFormat="1">
      <c r="A389" s="117"/>
      <c r="B389" s="116"/>
      <c r="C389" s="116"/>
      <c r="D389" s="116"/>
      <c r="E389" s="116"/>
      <c r="F389" s="116"/>
      <c r="G389" s="116"/>
      <c r="H389" s="116"/>
      <c r="I389" s="116"/>
      <c r="J389" s="129"/>
      <c r="K389" s="116"/>
      <c r="L389" s="116"/>
      <c r="M389" s="123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  <c r="Z389" s="123"/>
      <c r="AA389" s="123"/>
      <c r="AB389" s="123"/>
      <c r="AC389" s="123"/>
      <c r="AD389" s="123"/>
      <c r="AE389" s="123"/>
    </row>
    <row r="390" spans="1:31" s="2" customFormat="1">
      <c r="A390" s="123"/>
      <c r="B390" s="135"/>
      <c r="C390" s="116"/>
      <c r="D390" s="123"/>
      <c r="E390" s="123"/>
      <c r="F390" s="116"/>
      <c r="G390" s="116"/>
      <c r="H390" s="116"/>
      <c r="I390" s="116"/>
      <c r="J390" s="130"/>
      <c r="K390" s="116"/>
      <c r="L390" s="116"/>
      <c r="M390" s="123"/>
      <c r="N390" s="44"/>
      <c r="O390" s="44"/>
      <c r="P390" s="44"/>
      <c r="Q390" s="44"/>
      <c r="R390" s="116"/>
      <c r="S390" s="123"/>
      <c r="T390" s="123"/>
      <c r="U390" s="116"/>
      <c r="V390" s="116"/>
      <c r="W390" s="116"/>
      <c r="X390" s="116"/>
      <c r="Y390" s="116"/>
      <c r="Z390" s="116"/>
      <c r="AA390" s="116"/>
      <c r="AB390" s="44"/>
      <c r="AC390" s="44"/>
      <c r="AD390" s="44"/>
      <c r="AE390" s="44"/>
    </row>
    <row r="391" spans="1:31" s="2" customFormat="1">
      <c r="A391" s="123"/>
      <c r="B391" s="135"/>
      <c r="C391" s="116"/>
      <c r="D391" s="123"/>
      <c r="E391" s="123"/>
      <c r="F391" s="116"/>
      <c r="G391" s="116"/>
      <c r="H391" s="116"/>
      <c r="I391" s="116"/>
      <c r="J391" s="130"/>
      <c r="K391" s="116"/>
      <c r="L391" s="116"/>
      <c r="M391" s="123"/>
      <c r="N391" s="44"/>
      <c r="O391" s="44"/>
      <c r="P391" s="44"/>
      <c r="Q391" s="44"/>
      <c r="R391" s="116"/>
      <c r="S391" s="123"/>
      <c r="T391" s="123"/>
      <c r="U391" s="116"/>
      <c r="V391" s="116"/>
      <c r="W391" s="116"/>
      <c r="X391" s="116"/>
      <c r="Y391" s="116"/>
      <c r="Z391" s="116"/>
      <c r="AA391" s="116"/>
      <c r="AB391" s="44"/>
      <c r="AC391" s="44"/>
      <c r="AD391" s="44"/>
      <c r="AE391" s="44"/>
    </row>
    <row r="392" spans="1:31" s="2" customFormat="1">
      <c r="A392" s="123"/>
      <c r="B392" s="135"/>
      <c r="C392" s="116"/>
      <c r="D392" s="123"/>
      <c r="E392" s="123"/>
      <c r="F392" s="116"/>
      <c r="G392" s="116"/>
      <c r="H392" s="116"/>
      <c r="I392" s="116"/>
      <c r="J392" s="130"/>
      <c r="K392" s="116"/>
      <c r="L392" s="116"/>
      <c r="M392" s="123"/>
      <c r="N392" s="44"/>
      <c r="O392" s="44"/>
      <c r="P392" s="44"/>
      <c r="Q392" s="44"/>
      <c r="R392" s="116"/>
      <c r="S392" s="123"/>
      <c r="T392" s="123"/>
      <c r="U392" s="116"/>
      <c r="V392" s="116"/>
      <c r="W392" s="116"/>
      <c r="X392" s="116"/>
      <c r="Y392" s="116"/>
      <c r="Z392" s="116"/>
      <c r="AA392" s="116"/>
      <c r="AB392" s="44"/>
      <c r="AC392" s="44"/>
      <c r="AD392" s="44"/>
      <c r="AE392" s="44"/>
    </row>
    <row r="393" spans="1:31" s="117" customFormat="1" ht="31.5">
      <c r="A393" s="117">
        <v>36</v>
      </c>
      <c r="B393" s="118" t="s">
        <v>928</v>
      </c>
      <c r="C393" s="118">
        <f>COUNTA(C394:C398)</f>
        <v>1</v>
      </c>
      <c r="D393" s="117">
        <f t="shared" ref="D393:AA393" si="43">COUNTA(D394:D398)</f>
        <v>1</v>
      </c>
      <c r="E393" s="117">
        <f t="shared" si="43"/>
        <v>1</v>
      </c>
      <c r="F393" s="117">
        <f t="shared" si="43"/>
        <v>1</v>
      </c>
      <c r="G393" s="117">
        <f t="shared" si="43"/>
        <v>0</v>
      </c>
      <c r="H393" s="117">
        <f t="shared" si="43"/>
        <v>0</v>
      </c>
      <c r="I393" s="117">
        <f t="shared" si="43"/>
        <v>0</v>
      </c>
      <c r="J393" s="118"/>
      <c r="N393" s="117">
        <f t="shared" si="43"/>
        <v>0</v>
      </c>
      <c r="O393" s="117">
        <f t="shared" si="43"/>
        <v>0</v>
      </c>
      <c r="P393" s="117">
        <f t="shared" si="43"/>
        <v>0</v>
      </c>
      <c r="Q393" s="117">
        <f t="shared" si="43"/>
        <v>1</v>
      </c>
      <c r="R393" s="117">
        <f t="shared" si="43"/>
        <v>0</v>
      </c>
      <c r="S393" s="117">
        <f t="shared" si="43"/>
        <v>0</v>
      </c>
      <c r="T393" s="117">
        <f t="shared" si="43"/>
        <v>0</v>
      </c>
      <c r="U393" s="117">
        <f t="shared" si="43"/>
        <v>1</v>
      </c>
      <c r="V393" s="117">
        <f t="shared" si="43"/>
        <v>1</v>
      </c>
      <c r="W393" s="117">
        <f t="shared" si="43"/>
        <v>0</v>
      </c>
      <c r="X393" s="117">
        <f t="shared" si="43"/>
        <v>0</v>
      </c>
      <c r="Y393" s="117">
        <f t="shared" si="43"/>
        <v>0</v>
      </c>
      <c r="Z393" s="117">
        <f t="shared" si="43"/>
        <v>0</v>
      </c>
      <c r="AA393" s="117">
        <f t="shared" si="43"/>
        <v>0</v>
      </c>
    </row>
    <row r="394" spans="1:31" s="2" customFormat="1">
      <c r="A394" s="117"/>
      <c r="B394" s="14"/>
      <c r="C394" s="116"/>
      <c r="D394" s="116"/>
      <c r="E394" s="116"/>
      <c r="F394" s="116"/>
      <c r="G394" s="116"/>
      <c r="H394" s="116"/>
      <c r="I394" s="116"/>
      <c r="J394" s="129"/>
      <c r="K394" s="116"/>
      <c r="L394" s="116"/>
      <c r="M394" s="123"/>
      <c r="N394" s="123"/>
      <c r="O394" s="123"/>
      <c r="P394" s="123"/>
      <c r="Q394" s="123"/>
      <c r="R394" s="123"/>
      <c r="S394" s="123"/>
      <c r="T394" s="123"/>
      <c r="U394" s="123"/>
      <c r="V394" s="123"/>
      <c r="W394" s="123"/>
      <c r="X394" s="123"/>
      <c r="Y394" s="123"/>
      <c r="Z394" s="123"/>
      <c r="AA394" s="123"/>
      <c r="AB394" s="44"/>
      <c r="AC394" s="44"/>
      <c r="AD394" s="44"/>
      <c r="AE394" s="44"/>
    </row>
    <row r="395" spans="1:31" s="2" customFormat="1">
      <c r="A395" s="117"/>
      <c r="B395" s="135"/>
      <c r="C395" s="116"/>
      <c r="D395" s="116"/>
      <c r="E395" s="116"/>
      <c r="F395" s="116"/>
      <c r="G395" s="116"/>
      <c r="H395" s="116"/>
      <c r="I395" s="116"/>
      <c r="J395" s="129"/>
      <c r="K395" s="135"/>
      <c r="L395" s="135"/>
      <c r="M395" s="123"/>
      <c r="N395" s="123"/>
      <c r="O395" s="123"/>
      <c r="P395" s="123"/>
      <c r="Q395" s="123"/>
      <c r="R395" s="123"/>
      <c r="S395" s="123"/>
      <c r="T395" s="123"/>
      <c r="U395" s="123"/>
      <c r="V395" s="123"/>
      <c r="W395" s="123"/>
      <c r="X395" s="123"/>
      <c r="Y395" s="123"/>
      <c r="Z395" s="123"/>
      <c r="AA395" s="123"/>
      <c r="AB395" s="44"/>
      <c r="AC395" s="44"/>
      <c r="AD395" s="44"/>
      <c r="AE395" s="44"/>
    </row>
    <row r="396" spans="1:31" s="2" customFormat="1" ht="78.75">
      <c r="A396" s="117"/>
      <c r="B396" s="116"/>
      <c r="C396" s="116" t="s">
        <v>81</v>
      </c>
      <c r="D396" s="116" t="s">
        <v>82</v>
      </c>
      <c r="E396" s="116" t="s">
        <v>83</v>
      </c>
      <c r="F396" s="123" t="s">
        <v>84</v>
      </c>
      <c r="G396" s="123"/>
      <c r="H396" s="123"/>
      <c r="I396" s="123"/>
      <c r="J396" s="129" t="s">
        <v>85</v>
      </c>
      <c r="K396" s="116" t="s">
        <v>964</v>
      </c>
      <c r="L396" s="95" t="s">
        <v>1812</v>
      </c>
      <c r="M396" s="123">
        <v>56.5</v>
      </c>
      <c r="N396" s="123"/>
      <c r="O396" s="123"/>
      <c r="P396" s="123"/>
      <c r="Q396" s="123" t="s">
        <v>3</v>
      </c>
      <c r="R396" s="123"/>
      <c r="S396" s="123"/>
      <c r="T396" s="123"/>
      <c r="U396" s="123" t="s">
        <v>966</v>
      </c>
      <c r="V396" s="123" t="s">
        <v>966</v>
      </c>
      <c r="W396" s="123"/>
      <c r="X396" s="123"/>
      <c r="Y396" s="123"/>
      <c r="Z396" s="123"/>
      <c r="AA396" s="123"/>
      <c r="AB396" s="44"/>
      <c r="AC396" s="44"/>
      <c r="AD396" s="44"/>
      <c r="AE396" s="44"/>
    </row>
    <row r="397" spans="1:31" s="2" customFormat="1">
      <c r="A397" s="123"/>
      <c r="B397" s="135"/>
      <c r="C397" s="116"/>
      <c r="D397" s="123"/>
      <c r="E397" s="123"/>
      <c r="F397" s="116"/>
      <c r="G397" s="116"/>
      <c r="H397" s="116"/>
      <c r="I397" s="116"/>
      <c r="J397" s="130"/>
      <c r="K397" s="116"/>
      <c r="L397" s="116"/>
      <c r="M397" s="123"/>
      <c r="N397" s="44"/>
      <c r="O397" s="44"/>
      <c r="P397" s="44"/>
      <c r="Q397" s="44"/>
      <c r="R397" s="116"/>
      <c r="S397" s="123"/>
      <c r="T397" s="123"/>
      <c r="U397" s="116"/>
      <c r="V397" s="116"/>
      <c r="W397" s="116"/>
      <c r="X397" s="116"/>
      <c r="Y397" s="116"/>
      <c r="Z397" s="116"/>
      <c r="AA397" s="116"/>
      <c r="AB397" s="44"/>
      <c r="AC397" s="44"/>
      <c r="AD397" s="44"/>
      <c r="AE397" s="44"/>
    </row>
    <row r="398" spans="1:31" s="2" customFormat="1">
      <c r="A398" s="123"/>
      <c r="B398" s="135"/>
      <c r="C398" s="116"/>
      <c r="D398" s="123"/>
      <c r="E398" s="123"/>
      <c r="F398" s="116"/>
      <c r="G398" s="116"/>
      <c r="H398" s="116"/>
      <c r="I398" s="116"/>
      <c r="J398" s="130"/>
      <c r="K398" s="116"/>
      <c r="L398" s="116"/>
      <c r="M398" s="123"/>
      <c r="N398" s="44"/>
      <c r="O398" s="44"/>
      <c r="P398" s="44"/>
      <c r="Q398" s="44"/>
      <c r="R398" s="116"/>
      <c r="S398" s="123"/>
      <c r="T398" s="123"/>
      <c r="U398" s="116"/>
      <c r="V398" s="116"/>
      <c r="W398" s="116"/>
      <c r="X398" s="116"/>
      <c r="Y398" s="116"/>
      <c r="Z398" s="116"/>
      <c r="AA398" s="116"/>
      <c r="AB398" s="44"/>
      <c r="AC398" s="44"/>
      <c r="AD398" s="44"/>
      <c r="AE398" s="44"/>
    </row>
    <row r="399" spans="1:31" s="117" customFormat="1" ht="75" customHeight="1">
      <c r="A399" s="117">
        <v>37</v>
      </c>
      <c r="B399" s="118" t="s">
        <v>929</v>
      </c>
      <c r="C399" s="118">
        <f>COUNTA(C400:C404)</f>
        <v>0</v>
      </c>
      <c r="D399" s="117">
        <f t="shared" ref="D399:AA399" si="44">COUNTA(D400:D404)</f>
        <v>0</v>
      </c>
      <c r="E399" s="117">
        <f t="shared" si="44"/>
        <v>0</v>
      </c>
      <c r="F399" s="117">
        <f t="shared" si="44"/>
        <v>0</v>
      </c>
      <c r="G399" s="117">
        <f t="shared" si="44"/>
        <v>0</v>
      </c>
      <c r="H399" s="117">
        <f t="shared" si="44"/>
        <v>0</v>
      </c>
      <c r="I399" s="117">
        <f t="shared" si="44"/>
        <v>0</v>
      </c>
      <c r="J399" s="118"/>
      <c r="N399" s="117">
        <f t="shared" si="44"/>
        <v>0</v>
      </c>
      <c r="O399" s="117">
        <f t="shared" si="44"/>
        <v>0</v>
      </c>
      <c r="P399" s="117">
        <f t="shared" si="44"/>
        <v>0</v>
      </c>
      <c r="Q399" s="117">
        <f t="shared" si="44"/>
        <v>0</v>
      </c>
      <c r="R399" s="117">
        <f t="shared" si="44"/>
        <v>0</v>
      </c>
      <c r="S399" s="117">
        <f t="shared" si="44"/>
        <v>0</v>
      </c>
      <c r="T399" s="117">
        <f t="shared" si="44"/>
        <v>0</v>
      </c>
      <c r="U399" s="117">
        <f t="shared" si="44"/>
        <v>0</v>
      </c>
      <c r="V399" s="117">
        <f t="shared" si="44"/>
        <v>0</v>
      </c>
      <c r="W399" s="117">
        <f t="shared" si="44"/>
        <v>0</v>
      </c>
      <c r="X399" s="117">
        <f t="shared" si="44"/>
        <v>0</v>
      </c>
      <c r="Y399" s="117">
        <f t="shared" si="44"/>
        <v>0</v>
      </c>
      <c r="Z399" s="117">
        <f t="shared" si="44"/>
        <v>0</v>
      </c>
      <c r="AA399" s="117">
        <f t="shared" si="44"/>
        <v>0</v>
      </c>
    </row>
    <row r="400" spans="1:31" s="2" customFormat="1">
      <c r="A400" s="117"/>
      <c r="B400" s="116"/>
      <c r="C400" s="116"/>
      <c r="D400" s="116"/>
      <c r="E400" s="116"/>
      <c r="F400" s="116"/>
      <c r="G400" s="116"/>
      <c r="H400" s="116"/>
      <c r="I400" s="116"/>
      <c r="J400" s="129"/>
      <c r="K400" s="116"/>
      <c r="L400" s="116"/>
      <c r="M400" s="123"/>
      <c r="N400" s="123"/>
      <c r="O400" s="123"/>
      <c r="P400" s="123"/>
      <c r="Q400" s="123"/>
      <c r="R400" s="123"/>
      <c r="S400" s="123"/>
      <c r="T400" s="123"/>
      <c r="U400" s="123"/>
      <c r="V400" s="123"/>
      <c r="W400" s="123"/>
      <c r="X400" s="123"/>
      <c r="Y400" s="123"/>
      <c r="Z400" s="123"/>
      <c r="AA400" s="123"/>
      <c r="AB400" s="44"/>
      <c r="AC400" s="44"/>
      <c r="AD400" s="44"/>
      <c r="AE400" s="44"/>
    </row>
    <row r="401" spans="1:31" s="2" customFormat="1">
      <c r="A401" s="117"/>
      <c r="B401" s="135"/>
      <c r="C401" s="116"/>
      <c r="D401" s="116"/>
      <c r="E401" s="116"/>
      <c r="F401" s="123"/>
      <c r="G401" s="123"/>
      <c r="H401" s="123"/>
      <c r="I401" s="123"/>
      <c r="J401" s="130"/>
      <c r="K401" s="135"/>
      <c r="L401" s="135"/>
      <c r="M401" s="123"/>
      <c r="N401" s="123"/>
      <c r="O401" s="123"/>
      <c r="P401" s="123"/>
      <c r="Q401" s="123"/>
      <c r="R401" s="123"/>
      <c r="S401" s="123"/>
      <c r="T401" s="123"/>
      <c r="U401" s="123"/>
      <c r="V401" s="123"/>
      <c r="W401" s="123"/>
      <c r="X401" s="123"/>
      <c r="Y401" s="123"/>
      <c r="Z401" s="123"/>
      <c r="AA401" s="123"/>
      <c r="AB401" s="44"/>
      <c r="AC401" s="44"/>
      <c r="AD401" s="44"/>
      <c r="AE401" s="44"/>
    </row>
    <row r="402" spans="1:31" s="14" customFormat="1">
      <c r="A402" s="117"/>
      <c r="B402" s="116"/>
      <c r="C402" s="116"/>
      <c r="D402" s="116"/>
      <c r="E402" s="116"/>
      <c r="F402" s="123"/>
      <c r="G402" s="123"/>
      <c r="H402" s="123"/>
      <c r="I402" s="123"/>
      <c r="J402" s="130"/>
      <c r="K402" s="116"/>
      <c r="L402" s="116"/>
      <c r="M402" s="123"/>
      <c r="N402" s="123"/>
      <c r="O402" s="123"/>
      <c r="P402" s="123"/>
      <c r="Q402" s="123"/>
      <c r="R402" s="123"/>
      <c r="S402" s="123"/>
      <c r="T402" s="123"/>
      <c r="U402" s="123"/>
      <c r="V402" s="123"/>
      <c r="W402" s="123"/>
      <c r="X402" s="123"/>
      <c r="Y402" s="123"/>
      <c r="Z402" s="123"/>
      <c r="AA402" s="123"/>
      <c r="AB402" s="123"/>
      <c r="AC402" s="123"/>
      <c r="AD402" s="123"/>
      <c r="AE402" s="123"/>
    </row>
    <row r="403" spans="1:31" s="2" customFormat="1">
      <c r="A403" s="123"/>
      <c r="B403" s="135"/>
      <c r="C403" s="116"/>
      <c r="D403" s="123"/>
      <c r="E403" s="123"/>
      <c r="F403" s="116"/>
      <c r="G403" s="116"/>
      <c r="H403" s="116"/>
      <c r="I403" s="116"/>
      <c r="J403" s="130"/>
      <c r="K403" s="116"/>
      <c r="L403" s="116"/>
      <c r="M403" s="123"/>
      <c r="N403" s="44"/>
      <c r="O403" s="44"/>
      <c r="P403" s="44"/>
      <c r="Q403" s="44"/>
      <c r="R403" s="116"/>
      <c r="S403" s="123"/>
      <c r="T403" s="123"/>
      <c r="U403" s="116"/>
      <c r="V403" s="116"/>
      <c r="W403" s="116"/>
      <c r="X403" s="116"/>
      <c r="Y403" s="116"/>
      <c r="Z403" s="116"/>
      <c r="AA403" s="116"/>
      <c r="AB403" s="44"/>
      <c r="AC403" s="44"/>
      <c r="AD403" s="44"/>
      <c r="AE403" s="44"/>
    </row>
    <row r="404" spans="1:31" s="2" customFormat="1">
      <c r="A404" s="123"/>
      <c r="B404" s="135"/>
      <c r="C404" s="116"/>
      <c r="D404" s="123"/>
      <c r="E404" s="123"/>
      <c r="F404" s="116"/>
      <c r="G404" s="116"/>
      <c r="H404" s="116"/>
      <c r="I404" s="116"/>
      <c r="J404" s="130"/>
      <c r="K404" s="116"/>
      <c r="L404" s="116"/>
      <c r="M404" s="123"/>
      <c r="N404" s="44"/>
      <c r="O404" s="44"/>
      <c r="P404" s="44"/>
      <c r="Q404" s="44"/>
      <c r="R404" s="116"/>
      <c r="S404" s="123"/>
      <c r="T404" s="123"/>
      <c r="U404" s="116"/>
      <c r="V404" s="116"/>
      <c r="W404" s="116"/>
      <c r="X404" s="116"/>
      <c r="Y404" s="116"/>
      <c r="Z404" s="116"/>
      <c r="AA404" s="116"/>
      <c r="AB404" s="44"/>
      <c r="AC404" s="44"/>
      <c r="AD404" s="44"/>
      <c r="AE404" s="44"/>
    </row>
    <row r="405" spans="1:31" s="117" customFormat="1" ht="66.75" customHeight="1">
      <c r="A405" s="117">
        <v>38</v>
      </c>
      <c r="B405" s="118" t="s">
        <v>930</v>
      </c>
      <c r="C405" s="118">
        <f>COUNTA(C406:C421)</f>
        <v>5</v>
      </c>
      <c r="D405" s="117">
        <f t="shared" ref="D405:AA405" si="45">COUNTA(D406:D421)</f>
        <v>2</v>
      </c>
      <c r="E405" s="117">
        <f t="shared" si="45"/>
        <v>2</v>
      </c>
      <c r="F405" s="117">
        <f t="shared" si="45"/>
        <v>2</v>
      </c>
      <c r="G405" s="117">
        <f t="shared" si="45"/>
        <v>0</v>
      </c>
      <c r="H405" s="117">
        <f t="shared" si="45"/>
        <v>0</v>
      </c>
      <c r="I405" s="117">
        <f t="shared" si="45"/>
        <v>2</v>
      </c>
      <c r="J405" s="118"/>
      <c r="N405" s="117">
        <f t="shared" si="45"/>
        <v>0</v>
      </c>
      <c r="O405" s="117">
        <f t="shared" si="45"/>
        <v>0</v>
      </c>
      <c r="P405" s="117">
        <f t="shared" si="45"/>
        <v>0</v>
      </c>
      <c r="Q405" s="117">
        <f t="shared" si="45"/>
        <v>5</v>
      </c>
      <c r="R405" s="117">
        <f t="shared" si="45"/>
        <v>1</v>
      </c>
      <c r="S405" s="117">
        <f t="shared" si="45"/>
        <v>0</v>
      </c>
      <c r="T405" s="117">
        <f t="shared" si="45"/>
        <v>0</v>
      </c>
      <c r="U405" s="117">
        <f t="shared" si="45"/>
        <v>1</v>
      </c>
      <c r="V405" s="117">
        <f t="shared" si="45"/>
        <v>5</v>
      </c>
      <c r="W405" s="117">
        <f t="shared" si="45"/>
        <v>0</v>
      </c>
      <c r="X405" s="117">
        <f t="shared" si="45"/>
        <v>0</v>
      </c>
      <c r="Y405" s="117">
        <f t="shared" si="45"/>
        <v>0</v>
      </c>
      <c r="Z405" s="117">
        <f t="shared" si="45"/>
        <v>0</v>
      </c>
      <c r="AA405" s="117">
        <f t="shared" si="45"/>
        <v>0</v>
      </c>
    </row>
    <row r="406" spans="1:31" s="14" customFormat="1" ht="75" customHeight="1">
      <c r="A406" s="117"/>
      <c r="B406" s="116"/>
      <c r="C406" s="116" t="s">
        <v>179</v>
      </c>
      <c r="D406" s="54" t="s">
        <v>894</v>
      </c>
      <c r="E406" s="54" t="s">
        <v>895</v>
      </c>
      <c r="F406" s="54" t="s">
        <v>896</v>
      </c>
      <c r="G406" s="116"/>
      <c r="H406" s="116"/>
      <c r="I406" s="116"/>
      <c r="J406" s="103" t="s">
        <v>897</v>
      </c>
      <c r="K406" s="116" t="s">
        <v>964</v>
      </c>
      <c r="L406" s="95" t="s">
        <v>1812</v>
      </c>
      <c r="M406" s="123">
        <v>57.2</v>
      </c>
      <c r="N406" s="123"/>
      <c r="O406" s="123"/>
      <c r="P406" s="123"/>
      <c r="Q406" s="123" t="s">
        <v>227</v>
      </c>
      <c r="R406" s="123"/>
      <c r="S406" s="123"/>
      <c r="T406" s="123"/>
      <c r="U406" s="63" t="s">
        <v>966</v>
      </c>
      <c r="V406" s="123" t="s">
        <v>966</v>
      </c>
      <c r="W406" s="123"/>
      <c r="X406" s="123"/>
      <c r="Y406" s="123"/>
      <c r="Z406" s="123"/>
      <c r="AA406" s="123"/>
      <c r="AB406" s="123"/>
      <c r="AC406" s="123"/>
      <c r="AD406" s="123"/>
      <c r="AE406" s="123"/>
    </row>
    <row r="407" spans="1:31" s="14" customFormat="1">
      <c r="A407" s="117"/>
      <c r="B407" s="116"/>
      <c r="C407" s="116"/>
      <c r="D407" s="69"/>
      <c r="E407" s="69"/>
      <c r="F407" s="69"/>
      <c r="G407" s="116"/>
      <c r="H407" s="116"/>
      <c r="I407" s="116"/>
      <c r="J407" s="141"/>
      <c r="K407" s="116"/>
      <c r="L407" s="116"/>
      <c r="M407" s="123"/>
      <c r="N407" s="123"/>
      <c r="O407" s="123"/>
      <c r="P407" s="123"/>
      <c r="Q407" s="123"/>
      <c r="R407" s="123"/>
      <c r="S407" s="123"/>
      <c r="T407" s="123"/>
      <c r="U407" s="96"/>
      <c r="V407" s="123"/>
      <c r="W407" s="123"/>
      <c r="X407" s="123"/>
      <c r="Y407" s="123"/>
      <c r="Z407" s="123"/>
      <c r="AA407" s="123"/>
      <c r="AB407" s="123"/>
      <c r="AC407" s="123"/>
      <c r="AD407" s="123"/>
      <c r="AE407" s="123"/>
    </row>
    <row r="408" spans="1:31" s="14" customFormat="1" ht="75" customHeight="1">
      <c r="A408" s="117"/>
      <c r="B408" s="116"/>
      <c r="C408" s="116" t="s">
        <v>140</v>
      </c>
      <c r="D408" s="54" t="s">
        <v>141</v>
      </c>
      <c r="E408" s="54" t="s">
        <v>142</v>
      </c>
      <c r="F408" s="54" t="s">
        <v>143</v>
      </c>
      <c r="G408" s="116"/>
      <c r="H408" s="116"/>
      <c r="I408" s="116" t="s">
        <v>1685</v>
      </c>
      <c r="J408" s="56" t="s">
        <v>214</v>
      </c>
      <c r="K408" s="116" t="s">
        <v>964</v>
      </c>
      <c r="L408" s="95" t="s">
        <v>1812</v>
      </c>
      <c r="M408" s="123">
        <v>66.8</v>
      </c>
      <c r="N408" s="123"/>
      <c r="O408" s="123"/>
      <c r="P408" s="123"/>
      <c r="Q408" s="123" t="s">
        <v>227</v>
      </c>
      <c r="R408" s="63" t="s">
        <v>966</v>
      </c>
      <c r="S408" s="123"/>
      <c r="T408" s="123"/>
      <c r="U408" s="123"/>
      <c r="V408" s="123" t="s">
        <v>966</v>
      </c>
      <c r="W408" s="123"/>
      <c r="X408" s="123"/>
      <c r="Y408" s="123"/>
      <c r="Z408" s="123"/>
      <c r="AA408" s="123"/>
      <c r="AB408" s="123"/>
      <c r="AC408" s="123"/>
      <c r="AD408" s="123"/>
      <c r="AE408" s="123"/>
    </row>
    <row r="409" spans="1:31" s="14" customFormat="1">
      <c r="A409" s="117"/>
      <c r="B409" s="116"/>
      <c r="C409" s="116"/>
      <c r="D409" s="68"/>
      <c r="E409" s="68"/>
      <c r="F409" s="68"/>
      <c r="G409" s="116"/>
      <c r="H409" s="116"/>
      <c r="I409" s="116"/>
      <c r="J409" s="71"/>
      <c r="K409" s="116"/>
      <c r="L409" s="116"/>
      <c r="M409" s="123"/>
      <c r="N409" s="123"/>
      <c r="O409" s="123"/>
      <c r="P409" s="123"/>
      <c r="Q409" s="123"/>
      <c r="R409" s="70"/>
      <c r="S409" s="123"/>
      <c r="T409" s="123"/>
      <c r="U409" s="123"/>
      <c r="V409" s="123"/>
      <c r="W409" s="123"/>
      <c r="X409" s="123"/>
      <c r="Y409" s="123"/>
      <c r="Z409" s="123"/>
      <c r="AA409" s="123"/>
      <c r="AB409" s="123"/>
      <c r="AC409" s="123"/>
      <c r="AD409" s="123"/>
      <c r="AE409" s="123"/>
    </row>
    <row r="410" spans="1:31" s="14" customFormat="1" ht="75" customHeight="1">
      <c r="A410" s="117"/>
      <c r="B410" s="116"/>
      <c r="C410" s="116" t="s">
        <v>138</v>
      </c>
      <c r="D410" s="68"/>
      <c r="E410" s="68"/>
      <c r="F410" s="68"/>
      <c r="G410" s="116"/>
      <c r="H410" s="116"/>
      <c r="I410" s="116"/>
      <c r="J410" s="71"/>
      <c r="K410" s="273" t="s">
        <v>964</v>
      </c>
      <c r="L410" s="293" t="s">
        <v>1812</v>
      </c>
      <c r="M410" s="123">
        <v>60.2</v>
      </c>
      <c r="N410" s="123"/>
      <c r="O410" s="123"/>
      <c r="P410" s="123"/>
      <c r="Q410" s="123" t="s">
        <v>227</v>
      </c>
      <c r="R410" s="70"/>
      <c r="S410" s="123"/>
      <c r="T410" s="123"/>
      <c r="U410" s="123"/>
      <c r="V410" s="123" t="s">
        <v>966</v>
      </c>
      <c r="W410" s="123"/>
      <c r="X410" s="123"/>
      <c r="Y410" s="123"/>
      <c r="Z410" s="123"/>
      <c r="AA410" s="123"/>
      <c r="AB410" s="123"/>
      <c r="AC410" s="123"/>
      <c r="AD410" s="123"/>
      <c r="AE410" s="123"/>
    </row>
    <row r="411" spans="1:31" s="14" customFormat="1" ht="54" customHeight="1">
      <c r="A411" s="117"/>
      <c r="B411" s="116"/>
      <c r="C411" s="116" t="s">
        <v>139</v>
      </c>
      <c r="D411" s="68"/>
      <c r="E411" s="68"/>
      <c r="F411" s="68"/>
      <c r="G411" s="116"/>
      <c r="H411" s="116"/>
      <c r="I411" s="116"/>
      <c r="J411" s="71"/>
      <c r="K411" s="273"/>
      <c r="L411" s="295"/>
      <c r="M411" s="123">
        <v>61.2</v>
      </c>
      <c r="N411" s="123"/>
      <c r="O411" s="123"/>
      <c r="P411" s="123"/>
      <c r="Q411" s="123" t="s">
        <v>227</v>
      </c>
      <c r="R411" s="70"/>
      <c r="S411" s="123"/>
      <c r="T411" s="123"/>
      <c r="U411" s="123"/>
      <c r="V411" s="123" t="s">
        <v>966</v>
      </c>
      <c r="W411" s="123"/>
      <c r="X411" s="123"/>
      <c r="Y411" s="123"/>
      <c r="Z411" s="123"/>
      <c r="AA411" s="123"/>
      <c r="AB411" s="123"/>
      <c r="AC411" s="123"/>
      <c r="AD411" s="123"/>
      <c r="AE411" s="123"/>
    </row>
    <row r="412" spans="1:31" s="2" customFormat="1" ht="54" customHeight="1">
      <c r="A412" s="75"/>
      <c r="B412" s="116"/>
      <c r="C412" s="116" t="s">
        <v>186</v>
      </c>
      <c r="D412" s="68"/>
      <c r="E412" s="68"/>
      <c r="F412" s="68"/>
      <c r="G412" s="116"/>
      <c r="H412" s="116"/>
      <c r="I412" s="116" t="s">
        <v>1685</v>
      </c>
      <c r="J412" s="71"/>
      <c r="K412" s="273"/>
      <c r="L412" s="294"/>
      <c r="M412" s="123">
        <v>62.3</v>
      </c>
      <c r="N412" s="123"/>
      <c r="O412" s="123"/>
      <c r="P412" s="123"/>
      <c r="Q412" s="123" t="s">
        <v>227</v>
      </c>
      <c r="R412" s="70"/>
      <c r="S412" s="123"/>
      <c r="T412" s="123"/>
      <c r="U412" s="123"/>
      <c r="V412" s="123" t="s">
        <v>966</v>
      </c>
      <c r="W412" s="123"/>
      <c r="X412" s="123"/>
      <c r="Y412" s="123"/>
      <c r="Z412" s="123"/>
      <c r="AA412" s="123"/>
      <c r="AB412" s="44"/>
      <c r="AC412" s="44"/>
      <c r="AD412" s="44"/>
      <c r="AE412" s="44"/>
    </row>
    <row r="413" spans="1:31" s="2" customFormat="1">
      <c r="A413" s="75"/>
      <c r="B413" s="116"/>
      <c r="C413" s="116"/>
      <c r="D413" s="68"/>
      <c r="E413" s="68"/>
      <c r="F413" s="68"/>
      <c r="G413" s="116"/>
      <c r="H413" s="116"/>
      <c r="I413" s="116"/>
      <c r="J413" s="71"/>
      <c r="K413" s="116"/>
      <c r="L413" s="116"/>
      <c r="M413" s="123"/>
      <c r="N413" s="123"/>
      <c r="O413" s="123"/>
      <c r="P413" s="123"/>
      <c r="Q413" s="123"/>
      <c r="R413" s="70"/>
      <c r="S413" s="123"/>
      <c r="T413" s="123"/>
      <c r="U413" s="123"/>
      <c r="V413" s="123"/>
      <c r="W413" s="123"/>
      <c r="X413" s="123"/>
      <c r="Y413" s="123"/>
      <c r="Z413" s="123"/>
      <c r="AA413" s="123"/>
      <c r="AB413" s="44"/>
      <c r="AC413" s="44"/>
      <c r="AD413" s="44"/>
      <c r="AE413" s="44"/>
    </row>
    <row r="414" spans="1:31" s="2" customFormat="1">
      <c r="A414" s="75"/>
      <c r="B414" s="116"/>
      <c r="C414" s="116"/>
      <c r="D414" s="69"/>
      <c r="E414" s="69"/>
      <c r="F414" s="69"/>
      <c r="G414" s="116"/>
      <c r="H414" s="116"/>
      <c r="I414" s="116"/>
      <c r="J414" s="102"/>
      <c r="K414" s="116"/>
      <c r="L414" s="116"/>
      <c r="M414" s="123"/>
      <c r="N414" s="123"/>
      <c r="O414" s="123"/>
      <c r="P414" s="123"/>
      <c r="Q414" s="123"/>
      <c r="R414" s="96"/>
      <c r="S414" s="123"/>
      <c r="T414" s="123"/>
      <c r="U414" s="123"/>
      <c r="V414" s="123"/>
      <c r="W414" s="123"/>
      <c r="X414" s="123"/>
      <c r="Y414" s="123"/>
      <c r="Z414" s="123"/>
      <c r="AA414" s="123"/>
      <c r="AB414" s="44"/>
      <c r="AC414" s="44"/>
      <c r="AD414" s="44"/>
      <c r="AE414" s="44"/>
    </row>
    <row r="415" spans="1:31" s="2" customFormat="1">
      <c r="A415" s="75"/>
      <c r="B415" s="116"/>
      <c r="C415" s="116"/>
      <c r="D415" s="273"/>
      <c r="E415" s="273"/>
      <c r="F415" s="273"/>
      <c r="G415" s="116"/>
      <c r="H415" s="116"/>
      <c r="I415" s="116"/>
      <c r="J415" s="306"/>
      <c r="K415" s="273"/>
      <c r="L415" s="116"/>
      <c r="M415" s="123"/>
      <c r="N415" s="123"/>
      <c r="O415" s="123"/>
      <c r="P415" s="123"/>
      <c r="Q415" s="123"/>
      <c r="R415" s="123"/>
      <c r="S415" s="123"/>
      <c r="T415" s="123"/>
      <c r="U415" s="305"/>
      <c r="V415" s="123"/>
      <c r="W415" s="123"/>
      <c r="X415" s="123"/>
      <c r="Y415" s="123"/>
      <c r="Z415" s="123"/>
      <c r="AA415" s="123"/>
      <c r="AB415" s="44"/>
      <c r="AC415" s="44"/>
      <c r="AD415" s="44"/>
      <c r="AE415" s="44"/>
    </row>
    <row r="416" spans="1:31" s="2" customFormat="1">
      <c r="A416" s="75"/>
      <c r="B416" s="116"/>
      <c r="C416" s="116"/>
      <c r="D416" s="273"/>
      <c r="E416" s="273"/>
      <c r="F416" s="273"/>
      <c r="G416" s="116"/>
      <c r="H416" s="116"/>
      <c r="I416" s="116"/>
      <c r="J416" s="306"/>
      <c r="K416" s="273"/>
      <c r="L416" s="116"/>
      <c r="M416" s="123"/>
      <c r="N416" s="123"/>
      <c r="O416" s="123"/>
      <c r="P416" s="123"/>
      <c r="Q416" s="123"/>
      <c r="R416" s="123"/>
      <c r="S416" s="123"/>
      <c r="T416" s="123"/>
      <c r="U416" s="305"/>
      <c r="V416" s="123"/>
      <c r="W416" s="123"/>
      <c r="X416" s="123"/>
      <c r="Y416" s="123"/>
      <c r="Z416" s="123"/>
      <c r="AA416" s="123"/>
      <c r="AB416" s="44"/>
      <c r="AC416" s="44"/>
      <c r="AD416" s="44"/>
      <c r="AE416" s="44"/>
    </row>
    <row r="417" spans="1:31" s="2" customFormat="1">
      <c r="A417" s="75"/>
      <c r="B417" s="116"/>
      <c r="C417" s="116"/>
      <c r="D417" s="273"/>
      <c r="E417" s="273"/>
      <c r="F417" s="273"/>
      <c r="G417" s="116"/>
      <c r="H417" s="116"/>
      <c r="I417" s="116"/>
      <c r="J417" s="306"/>
      <c r="K417" s="273"/>
      <c r="L417" s="116"/>
      <c r="M417" s="123"/>
      <c r="N417" s="123"/>
      <c r="O417" s="123"/>
      <c r="P417" s="123"/>
      <c r="Q417" s="123"/>
      <c r="R417" s="123"/>
      <c r="S417" s="123"/>
      <c r="T417" s="123"/>
      <c r="U417" s="305"/>
      <c r="V417" s="123"/>
      <c r="W417" s="123"/>
      <c r="X417" s="123"/>
      <c r="Y417" s="123"/>
      <c r="Z417" s="123"/>
      <c r="AA417" s="123"/>
      <c r="AB417" s="44"/>
      <c r="AC417" s="44"/>
      <c r="AD417" s="44"/>
      <c r="AE417" s="44"/>
    </row>
    <row r="418" spans="1:31" s="2" customFormat="1">
      <c r="A418" s="75"/>
      <c r="B418" s="116"/>
      <c r="C418" s="116"/>
      <c r="D418" s="273"/>
      <c r="E418" s="273"/>
      <c r="F418" s="273"/>
      <c r="G418" s="116"/>
      <c r="H418" s="116"/>
      <c r="I418" s="116"/>
      <c r="J418" s="306"/>
      <c r="K418" s="273"/>
      <c r="L418" s="116"/>
      <c r="M418" s="123"/>
      <c r="N418" s="123"/>
      <c r="O418" s="123"/>
      <c r="P418" s="123"/>
      <c r="Q418" s="123"/>
      <c r="R418" s="123"/>
      <c r="S418" s="123"/>
      <c r="T418" s="123"/>
      <c r="U418" s="305"/>
      <c r="V418" s="123"/>
      <c r="W418" s="123"/>
      <c r="X418" s="123"/>
      <c r="Y418" s="123"/>
      <c r="Z418" s="123"/>
      <c r="AA418" s="123"/>
      <c r="AB418" s="44"/>
      <c r="AC418" s="44"/>
      <c r="AD418" s="44"/>
      <c r="AE418" s="44"/>
    </row>
    <row r="419" spans="1:31" s="2" customFormat="1">
      <c r="A419" s="75"/>
      <c r="B419" s="116"/>
      <c r="C419" s="116"/>
      <c r="D419" s="116"/>
      <c r="E419" s="116"/>
      <c r="F419" s="116"/>
      <c r="G419" s="116"/>
      <c r="H419" s="116"/>
      <c r="I419" s="116"/>
      <c r="J419" s="130"/>
      <c r="K419" s="116"/>
      <c r="L419" s="116"/>
      <c r="M419" s="123"/>
      <c r="N419" s="123"/>
      <c r="O419" s="123"/>
      <c r="P419" s="123"/>
      <c r="Q419" s="123"/>
      <c r="R419" s="123"/>
      <c r="S419" s="123"/>
      <c r="T419" s="123"/>
      <c r="U419" s="123"/>
      <c r="V419" s="123"/>
      <c r="W419" s="123"/>
      <c r="X419" s="123"/>
      <c r="Y419" s="123"/>
      <c r="Z419" s="123"/>
      <c r="AA419" s="123"/>
      <c r="AB419" s="44"/>
      <c r="AC419" s="44"/>
      <c r="AD419" s="44"/>
      <c r="AE419" s="44"/>
    </row>
    <row r="420" spans="1:31" s="2" customFormat="1">
      <c r="A420" s="123"/>
      <c r="B420" s="135"/>
      <c r="C420" s="116"/>
      <c r="D420" s="123"/>
      <c r="E420" s="123"/>
      <c r="F420" s="116"/>
      <c r="G420" s="116"/>
      <c r="H420" s="116"/>
      <c r="I420" s="116"/>
      <c r="J420" s="130"/>
      <c r="K420" s="116"/>
      <c r="L420" s="116"/>
      <c r="M420" s="123"/>
      <c r="N420" s="44"/>
      <c r="O420" s="44"/>
      <c r="P420" s="44"/>
      <c r="Q420" s="44"/>
      <c r="R420" s="116"/>
      <c r="S420" s="123"/>
      <c r="T420" s="123"/>
      <c r="U420" s="116"/>
      <c r="V420" s="116"/>
      <c r="W420" s="116"/>
      <c r="X420" s="116"/>
      <c r="Y420" s="116"/>
      <c r="Z420" s="116"/>
      <c r="AA420" s="116"/>
      <c r="AB420" s="44"/>
      <c r="AC420" s="44"/>
      <c r="AD420" s="44"/>
      <c r="AE420" s="44"/>
    </row>
    <row r="421" spans="1:31" s="2" customFormat="1">
      <c r="A421" s="123"/>
      <c r="B421" s="135"/>
      <c r="C421" s="116"/>
      <c r="D421" s="123"/>
      <c r="E421" s="123"/>
      <c r="F421" s="116"/>
      <c r="G421" s="116"/>
      <c r="H421" s="116"/>
      <c r="I421" s="116"/>
      <c r="J421" s="130"/>
      <c r="K421" s="116"/>
      <c r="L421" s="116"/>
      <c r="M421" s="123"/>
      <c r="N421" s="44"/>
      <c r="O421" s="44"/>
      <c r="P421" s="44"/>
      <c r="Q421" s="44"/>
      <c r="R421" s="116"/>
      <c r="S421" s="123"/>
      <c r="T421" s="123"/>
      <c r="U421" s="116"/>
      <c r="V421" s="116"/>
      <c r="W421" s="116"/>
      <c r="X421" s="116"/>
      <c r="Y421" s="116"/>
      <c r="Z421" s="116"/>
      <c r="AA421" s="116"/>
      <c r="AB421" s="44"/>
      <c r="AC421" s="44"/>
      <c r="AD421" s="44"/>
      <c r="AE421" s="44"/>
    </row>
    <row r="422" spans="1:31" s="117" customFormat="1" ht="31.5">
      <c r="A422" s="117">
        <v>39</v>
      </c>
      <c r="B422" s="118" t="s">
        <v>931</v>
      </c>
      <c r="C422" s="118">
        <f>COUNTA(C423:C428)</f>
        <v>1</v>
      </c>
      <c r="D422" s="117">
        <f t="shared" ref="D422:AA422" si="46">COUNTA(D423:D428)</f>
        <v>1</v>
      </c>
      <c r="E422" s="117">
        <f t="shared" si="46"/>
        <v>1</v>
      </c>
      <c r="F422" s="117">
        <f t="shared" si="46"/>
        <v>1</v>
      </c>
      <c r="G422" s="117">
        <f t="shared" si="46"/>
        <v>0</v>
      </c>
      <c r="H422" s="117">
        <f t="shared" si="46"/>
        <v>1</v>
      </c>
      <c r="I422" s="117">
        <f t="shared" si="46"/>
        <v>0</v>
      </c>
      <c r="J422" s="118"/>
      <c r="N422" s="117">
        <f t="shared" si="46"/>
        <v>0</v>
      </c>
      <c r="O422" s="117">
        <f t="shared" si="46"/>
        <v>0</v>
      </c>
      <c r="P422" s="117">
        <f t="shared" si="46"/>
        <v>0</v>
      </c>
      <c r="Q422" s="117">
        <f t="shared" si="46"/>
        <v>1</v>
      </c>
      <c r="R422" s="117">
        <f t="shared" si="46"/>
        <v>0</v>
      </c>
      <c r="S422" s="117">
        <f t="shared" si="46"/>
        <v>0</v>
      </c>
      <c r="T422" s="117">
        <f t="shared" si="46"/>
        <v>1</v>
      </c>
      <c r="U422" s="117">
        <f t="shared" si="46"/>
        <v>0</v>
      </c>
      <c r="V422" s="117">
        <f t="shared" si="46"/>
        <v>1</v>
      </c>
      <c r="W422" s="117">
        <f t="shared" si="46"/>
        <v>0</v>
      </c>
      <c r="X422" s="117">
        <f t="shared" si="46"/>
        <v>0</v>
      </c>
      <c r="Y422" s="117">
        <f t="shared" si="46"/>
        <v>0</v>
      </c>
      <c r="Z422" s="117">
        <f t="shared" si="46"/>
        <v>0</v>
      </c>
      <c r="AA422" s="117">
        <f t="shared" si="46"/>
        <v>0</v>
      </c>
    </row>
    <row r="423" spans="1:31" s="2" customFormat="1">
      <c r="A423" s="75"/>
      <c r="B423" s="116"/>
      <c r="C423" s="116"/>
      <c r="D423" s="116"/>
      <c r="E423" s="116"/>
      <c r="F423" s="116"/>
      <c r="G423" s="116"/>
      <c r="H423" s="116"/>
      <c r="I423" s="116"/>
      <c r="J423" s="130"/>
      <c r="K423" s="116"/>
      <c r="L423" s="116"/>
      <c r="M423" s="123"/>
      <c r="N423" s="123"/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  <c r="Z423" s="123"/>
      <c r="AA423" s="123"/>
      <c r="AB423" s="44"/>
      <c r="AC423" s="44"/>
      <c r="AD423" s="44"/>
      <c r="AE423" s="44"/>
    </row>
    <row r="424" spans="1:31" s="2" customFormat="1" ht="47.25">
      <c r="A424" s="75"/>
      <c r="B424" s="116"/>
      <c r="C424" s="116" t="s">
        <v>108</v>
      </c>
      <c r="D424" s="116" t="s">
        <v>109</v>
      </c>
      <c r="E424" s="116" t="s">
        <v>110</v>
      </c>
      <c r="F424" s="116" t="s">
        <v>111</v>
      </c>
      <c r="G424" s="116"/>
      <c r="H424" s="116" t="s">
        <v>966</v>
      </c>
      <c r="I424" s="116"/>
      <c r="J424" s="129" t="s">
        <v>112</v>
      </c>
      <c r="K424" s="116" t="s">
        <v>964</v>
      </c>
      <c r="L424" s="95" t="s">
        <v>1812</v>
      </c>
      <c r="M424" s="123">
        <v>62.2</v>
      </c>
      <c r="N424" s="123"/>
      <c r="O424" s="123"/>
      <c r="P424" s="123"/>
      <c r="Q424" s="123" t="s">
        <v>227</v>
      </c>
      <c r="R424" s="123"/>
      <c r="S424" s="123"/>
      <c r="T424" s="123" t="s">
        <v>966</v>
      </c>
      <c r="U424" s="123"/>
      <c r="V424" s="123" t="s">
        <v>966</v>
      </c>
      <c r="W424" s="123"/>
      <c r="X424" s="123"/>
      <c r="Y424" s="123"/>
      <c r="Z424" s="123"/>
      <c r="AA424" s="123"/>
      <c r="AB424" s="44"/>
      <c r="AC424" s="44"/>
      <c r="AD424" s="44"/>
      <c r="AE424" s="44"/>
    </row>
    <row r="425" spans="1:31" s="2" customFormat="1">
      <c r="A425" s="117"/>
      <c r="B425" s="116"/>
      <c r="C425" s="116"/>
      <c r="D425" s="116"/>
      <c r="E425" s="116"/>
      <c r="F425" s="116"/>
      <c r="G425" s="116"/>
      <c r="H425" s="116"/>
      <c r="I425" s="116"/>
      <c r="J425" s="130"/>
      <c r="K425" s="116"/>
      <c r="L425" s="116"/>
      <c r="M425" s="123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  <c r="AA425" s="123"/>
      <c r="AB425" s="44"/>
      <c r="AC425" s="44"/>
      <c r="AD425" s="44"/>
      <c r="AE425" s="44"/>
    </row>
    <row r="426" spans="1:31" s="2" customFormat="1">
      <c r="A426" s="117"/>
      <c r="B426" s="116"/>
      <c r="C426" s="116"/>
      <c r="D426" s="116"/>
      <c r="E426" s="116"/>
      <c r="F426" s="116"/>
      <c r="G426" s="116"/>
      <c r="H426" s="116"/>
      <c r="I426" s="116"/>
      <c r="J426" s="130"/>
      <c r="K426" s="116"/>
      <c r="L426" s="116"/>
      <c r="M426" s="123"/>
      <c r="N426" s="123"/>
      <c r="O426" s="123"/>
      <c r="P426" s="123"/>
      <c r="Q426" s="123"/>
      <c r="R426" s="123"/>
      <c r="S426" s="123"/>
      <c r="T426" s="123"/>
      <c r="U426" s="123"/>
      <c r="V426" s="123"/>
      <c r="W426" s="123"/>
      <c r="X426" s="123"/>
      <c r="Y426" s="123"/>
      <c r="Z426" s="123"/>
      <c r="AA426" s="123"/>
      <c r="AB426" s="44"/>
      <c r="AC426" s="44"/>
      <c r="AD426" s="44"/>
      <c r="AE426" s="44"/>
    </row>
    <row r="427" spans="1:31" s="2" customFormat="1">
      <c r="A427" s="123"/>
      <c r="B427" s="135"/>
      <c r="C427" s="116"/>
      <c r="D427" s="123"/>
      <c r="E427" s="123"/>
      <c r="F427" s="116"/>
      <c r="G427" s="116"/>
      <c r="H427" s="116"/>
      <c r="I427" s="116"/>
      <c r="J427" s="130"/>
      <c r="K427" s="116"/>
      <c r="L427" s="116"/>
      <c r="M427" s="123"/>
      <c r="N427" s="44"/>
      <c r="O427" s="44"/>
      <c r="P427" s="44"/>
      <c r="Q427" s="44"/>
      <c r="R427" s="116"/>
      <c r="S427" s="123"/>
      <c r="T427" s="123"/>
      <c r="U427" s="116"/>
      <c r="V427" s="116"/>
      <c r="W427" s="116"/>
      <c r="X427" s="116"/>
      <c r="Y427" s="116"/>
      <c r="Z427" s="116"/>
      <c r="AA427" s="116"/>
      <c r="AB427" s="44"/>
      <c r="AC427" s="44"/>
      <c r="AD427" s="44"/>
      <c r="AE427" s="44"/>
    </row>
    <row r="428" spans="1:31" s="2" customFormat="1">
      <c r="A428" s="123"/>
      <c r="B428" s="135"/>
      <c r="C428" s="116"/>
      <c r="D428" s="123"/>
      <c r="E428" s="123"/>
      <c r="F428" s="116"/>
      <c r="G428" s="116"/>
      <c r="H428" s="116"/>
      <c r="I428" s="116"/>
      <c r="J428" s="130"/>
      <c r="K428" s="116"/>
      <c r="L428" s="116"/>
      <c r="M428" s="123"/>
      <c r="N428" s="44"/>
      <c r="O428" s="44"/>
      <c r="P428" s="44"/>
      <c r="Q428" s="44"/>
      <c r="R428" s="116"/>
      <c r="S428" s="123"/>
      <c r="T428" s="123"/>
      <c r="U428" s="116"/>
      <c r="V428" s="116"/>
      <c r="W428" s="116"/>
      <c r="X428" s="116"/>
      <c r="Y428" s="116"/>
      <c r="Z428" s="116"/>
      <c r="AA428" s="116"/>
      <c r="AB428" s="44"/>
      <c r="AC428" s="44"/>
      <c r="AD428" s="44"/>
      <c r="AE428" s="44"/>
    </row>
    <row r="429" spans="1:31" s="117" customFormat="1" ht="62.25" customHeight="1">
      <c r="A429" s="117">
        <v>40</v>
      </c>
      <c r="B429" s="118" t="s">
        <v>932</v>
      </c>
      <c r="C429" s="118">
        <f t="shared" ref="C429:I429" si="47">COUNTA(C430:C436)</f>
        <v>3</v>
      </c>
      <c r="D429" s="117">
        <f t="shared" si="47"/>
        <v>1</v>
      </c>
      <c r="E429" s="117">
        <f t="shared" si="47"/>
        <v>1</v>
      </c>
      <c r="F429" s="117">
        <f t="shared" si="47"/>
        <v>1</v>
      </c>
      <c r="G429" s="117">
        <f t="shared" si="47"/>
        <v>0</v>
      </c>
      <c r="H429" s="117">
        <f t="shared" si="47"/>
        <v>0</v>
      </c>
      <c r="I429" s="117">
        <f t="shared" si="47"/>
        <v>2</v>
      </c>
      <c r="J429" s="118"/>
      <c r="N429" s="117">
        <f t="shared" ref="N429:AA429" si="48">COUNTA(N430:N436)</f>
        <v>0</v>
      </c>
      <c r="O429" s="117">
        <f t="shared" si="48"/>
        <v>0</v>
      </c>
      <c r="P429" s="117">
        <f t="shared" si="48"/>
        <v>0</v>
      </c>
      <c r="Q429" s="117">
        <f t="shared" si="48"/>
        <v>3</v>
      </c>
      <c r="R429" s="117">
        <f t="shared" si="48"/>
        <v>1</v>
      </c>
      <c r="S429" s="117">
        <f t="shared" si="48"/>
        <v>0</v>
      </c>
      <c r="T429" s="117">
        <f t="shared" si="48"/>
        <v>0</v>
      </c>
      <c r="U429" s="117">
        <f t="shared" si="48"/>
        <v>0</v>
      </c>
      <c r="V429" s="117">
        <f t="shared" si="48"/>
        <v>3</v>
      </c>
      <c r="W429" s="117">
        <f t="shared" si="48"/>
        <v>0</v>
      </c>
      <c r="X429" s="117">
        <f t="shared" si="48"/>
        <v>0</v>
      </c>
      <c r="Y429" s="117">
        <f t="shared" si="48"/>
        <v>0</v>
      </c>
      <c r="Z429" s="117">
        <f t="shared" si="48"/>
        <v>0</v>
      </c>
      <c r="AA429" s="117">
        <f t="shared" si="48"/>
        <v>0</v>
      </c>
    </row>
    <row r="430" spans="1:31" s="2" customFormat="1">
      <c r="A430" s="75"/>
      <c r="B430" s="116"/>
      <c r="C430" s="116"/>
      <c r="D430" s="116"/>
      <c r="E430" s="116"/>
      <c r="F430" s="116"/>
      <c r="G430" s="116"/>
      <c r="H430" s="116"/>
      <c r="I430" s="116"/>
      <c r="J430" s="130"/>
      <c r="K430" s="116"/>
      <c r="L430" s="116"/>
      <c r="M430" s="123"/>
      <c r="N430" s="123"/>
      <c r="O430" s="123"/>
      <c r="P430" s="123"/>
      <c r="Q430" s="123"/>
      <c r="R430" s="123"/>
      <c r="S430" s="123"/>
      <c r="T430" s="123"/>
      <c r="U430" s="123"/>
      <c r="V430" s="123"/>
      <c r="W430" s="123"/>
      <c r="X430" s="123"/>
      <c r="Y430" s="123"/>
      <c r="Z430" s="123"/>
      <c r="AA430" s="123"/>
      <c r="AB430" s="44"/>
      <c r="AC430" s="44"/>
      <c r="AD430" s="44"/>
      <c r="AE430" s="44"/>
    </row>
    <row r="431" spans="1:31" s="2" customFormat="1">
      <c r="A431" s="75"/>
      <c r="B431" s="116"/>
      <c r="C431" s="116"/>
      <c r="D431" s="273"/>
      <c r="E431" s="273"/>
      <c r="F431" s="273"/>
      <c r="G431" s="116"/>
      <c r="H431" s="116"/>
      <c r="I431" s="116"/>
      <c r="J431" s="306"/>
      <c r="K431" s="273"/>
      <c r="L431" s="116"/>
      <c r="M431" s="123"/>
      <c r="N431" s="123"/>
      <c r="O431" s="123"/>
      <c r="P431" s="123"/>
      <c r="Q431" s="123"/>
      <c r="R431" s="123"/>
      <c r="S431" s="123"/>
      <c r="T431" s="123"/>
      <c r="U431" s="305"/>
      <c r="V431" s="123"/>
      <c r="W431" s="123"/>
      <c r="X431" s="123"/>
      <c r="Y431" s="123"/>
      <c r="Z431" s="123"/>
      <c r="AA431" s="123"/>
      <c r="AB431" s="44"/>
      <c r="AC431" s="44"/>
      <c r="AD431" s="44"/>
      <c r="AE431" s="44"/>
    </row>
    <row r="432" spans="1:31" s="2" customFormat="1">
      <c r="A432" s="75"/>
      <c r="B432" s="116"/>
      <c r="C432" s="116"/>
      <c r="D432" s="273"/>
      <c r="E432" s="273"/>
      <c r="F432" s="273"/>
      <c r="G432" s="116"/>
      <c r="H432" s="116"/>
      <c r="I432" s="116"/>
      <c r="J432" s="306"/>
      <c r="K432" s="273"/>
      <c r="L432" s="116"/>
      <c r="M432" s="123"/>
      <c r="N432" s="123"/>
      <c r="O432" s="123"/>
      <c r="P432" s="123"/>
      <c r="Q432" s="123"/>
      <c r="R432" s="123"/>
      <c r="S432" s="123"/>
      <c r="T432" s="123"/>
      <c r="U432" s="305"/>
      <c r="V432" s="123"/>
      <c r="W432" s="123"/>
      <c r="X432" s="123"/>
      <c r="Y432" s="123"/>
      <c r="Z432" s="123"/>
      <c r="AA432" s="123"/>
      <c r="AB432" s="44"/>
      <c r="AC432" s="44"/>
      <c r="AD432" s="44"/>
      <c r="AE432" s="44"/>
    </row>
    <row r="433" spans="1:31" s="2" customFormat="1" ht="47.25">
      <c r="A433" s="75"/>
      <c r="B433" s="116"/>
      <c r="C433" s="116" t="s">
        <v>113</v>
      </c>
      <c r="D433" s="54" t="s">
        <v>114</v>
      </c>
      <c r="E433" s="54" t="s">
        <v>115</v>
      </c>
      <c r="F433" s="54" t="s">
        <v>116</v>
      </c>
      <c r="G433" s="116"/>
      <c r="H433" s="116"/>
      <c r="I433" s="116"/>
      <c r="J433" s="56" t="s">
        <v>117</v>
      </c>
      <c r="K433" s="273" t="s">
        <v>964</v>
      </c>
      <c r="L433" s="293" t="s">
        <v>1812</v>
      </c>
      <c r="M433" s="123">
        <v>62.2</v>
      </c>
      <c r="N433" s="123"/>
      <c r="O433" s="123"/>
      <c r="P433" s="123"/>
      <c r="Q433" s="123" t="s">
        <v>3</v>
      </c>
      <c r="R433" s="63" t="s">
        <v>966</v>
      </c>
      <c r="S433" s="123"/>
      <c r="T433" s="123"/>
      <c r="U433" s="123"/>
      <c r="V433" s="123" t="s">
        <v>966</v>
      </c>
      <c r="W433" s="123"/>
      <c r="X433" s="123"/>
      <c r="Y433" s="123"/>
      <c r="Z433" s="123"/>
      <c r="AA433" s="123"/>
      <c r="AB433" s="44"/>
      <c r="AC433" s="44"/>
      <c r="AD433" s="44"/>
      <c r="AE433" s="44"/>
    </row>
    <row r="434" spans="1:31" s="2" customFormat="1" ht="47.25">
      <c r="A434" s="75"/>
      <c r="B434" s="116"/>
      <c r="C434" s="116" t="s">
        <v>144</v>
      </c>
      <c r="D434" s="68"/>
      <c r="E434" s="68"/>
      <c r="F434" s="68"/>
      <c r="G434" s="116"/>
      <c r="H434" s="116"/>
      <c r="I434" s="116" t="s">
        <v>1685</v>
      </c>
      <c r="J434" s="71"/>
      <c r="K434" s="273"/>
      <c r="L434" s="294"/>
      <c r="M434" s="123">
        <v>64.2</v>
      </c>
      <c r="N434" s="123"/>
      <c r="O434" s="123"/>
      <c r="P434" s="123"/>
      <c r="Q434" s="123" t="s">
        <v>3</v>
      </c>
      <c r="R434" s="70"/>
      <c r="S434" s="123"/>
      <c r="T434" s="123"/>
      <c r="U434" s="123"/>
      <c r="V434" s="123" t="s">
        <v>966</v>
      </c>
      <c r="W434" s="123"/>
      <c r="X434" s="123"/>
      <c r="Y434" s="123"/>
      <c r="Z434" s="123"/>
      <c r="AA434" s="123"/>
      <c r="AB434" s="44"/>
      <c r="AC434" s="44"/>
      <c r="AD434" s="44"/>
      <c r="AE434" s="44"/>
    </row>
    <row r="435" spans="1:31" s="2" customFormat="1">
      <c r="A435" s="75"/>
      <c r="B435" s="116"/>
      <c r="C435" s="116"/>
      <c r="D435" s="68"/>
      <c r="E435" s="68"/>
      <c r="F435" s="68"/>
      <c r="G435" s="116"/>
      <c r="H435" s="116"/>
      <c r="I435" s="116"/>
      <c r="J435" s="71"/>
      <c r="K435" s="116"/>
      <c r="L435" s="116"/>
      <c r="M435" s="123"/>
      <c r="N435" s="123"/>
      <c r="O435" s="123"/>
      <c r="P435" s="123"/>
      <c r="Q435" s="123"/>
      <c r="R435" s="70"/>
      <c r="S435" s="123"/>
      <c r="T435" s="123"/>
      <c r="U435" s="123"/>
      <c r="V435" s="123"/>
      <c r="W435" s="123"/>
      <c r="X435" s="123"/>
      <c r="Y435" s="123"/>
      <c r="Z435" s="123"/>
      <c r="AA435" s="123"/>
      <c r="AB435" s="44"/>
      <c r="AC435" s="44"/>
      <c r="AD435" s="44"/>
      <c r="AE435" s="44"/>
    </row>
    <row r="436" spans="1:31" s="2" customFormat="1" ht="31.5">
      <c r="A436" s="75"/>
      <c r="B436" s="116"/>
      <c r="C436" s="116" t="s">
        <v>145</v>
      </c>
      <c r="D436" s="68"/>
      <c r="E436" s="68"/>
      <c r="F436" s="68"/>
      <c r="G436" s="116"/>
      <c r="H436" s="116"/>
      <c r="I436" s="116" t="s">
        <v>1685</v>
      </c>
      <c r="J436" s="71"/>
      <c r="K436" s="116" t="s">
        <v>50</v>
      </c>
      <c r="L436" s="95" t="s">
        <v>1812</v>
      </c>
      <c r="M436" s="123">
        <v>62.3</v>
      </c>
      <c r="N436" s="123"/>
      <c r="O436" s="123"/>
      <c r="P436" s="123"/>
      <c r="Q436" s="123" t="s">
        <v>3</v>
      </c>
      <c r="R436" s="70"/>
      <c r="S436" s="123"/>
      <c r="T436" s="123"/>
      <c r="U436" s="123"/>
      <c r="V436" s="123" t="s">
        <v>966</v>
      </c>
      <c r="W436" s="123"/>
      <c r="X436" s="123"/>
      <c r="Y436" s="123"/>
      <c r="Z436" s="123"/>
      <c r="AA436" s="123"/>
      <c r="AB436" s="44"/>
      <c r="AC436" s="44"/>
      <c r="AD436" s="44"/>
      <c r="AE436" s="44"/>
    </row>
    <row r="437" spans="1:31" s="117" customFormat="1" ht="60" customHeight="1">
      <c r="A437" s="117">
        <v>41</v>
      </c>
      <c r="B437" s="118" t="s">
        <v>967</v>
      </c>
      <c r="C437" s="118">
        <f>COUNTA(C438:C485)</f>
        <v>15</v>
      </c>
      <c r="D437" s="117">
        <f t="shared" ref="D437:AA437" si="49">COUNTA(D438:D485)</f>
        <v>4</v>
      </c>
      <c r="E437" s="117">
        <f t="shared" si="49"/>
        <v>4</v>
      </c>
      <c r="F437" s="117">
        <f t="shared" si="49"/>
        <v>4</v>
      </c>
      <c r="G437" s="117">
        <f t="shared" si="49"/>
        <v>2</v>
      </c>
      <c r="H437" s="117">
        <f t="shared" si="49"/>
        <v>0</v>
      </c>
      <c r="I437" s="117">
        <f t="shared" si="49"/>
        <v>10</v>
      </c>
      <c r="J437" s="118"/>
      <c r="N437" s="117">
        <f t="shared" si="49"/>
        <v>0</v>
      </c>
      <c r="O437" s="117">
        <f t="shared" si="49"/>
        <v>0</v>
      </c>
      <c r="P437" s="117">
        <f t="shared" si="49"/>
        <v>2</v>
      </c>
      <c r="Q437" s="117">
        <f t="shared" si="49"/>
        <v>13</v>
      </c>
      <c r="R437" s="117">
        <f t="shared" si="49"/>
        <v>2</v>
      </c>
      <c r="S437" s="117">
        <f t="shared" si="49"/>
        <v>0</v>
      </c>
      <c r="T437" s="117">
        <f t="shared" si="49"/>
        <v>0</v>
      </c>
      <c r="U437" s="117">
        <f t="shared" si="49"/>
        <v>2</v>
      </c>
      <c r="V437" s="117">
        <f t="shared" si="49"/>
        <v>12</v>
      </c>
      <c r="W437" s="117">
        <f t="shared" si="49"/>
        <v>1</v>
      </c>
      <c r="X437" s="117">
        <f t="shared" si="49"/>
        <v>0</v>
      </c>
      <c r="Y437" s="117">
        <f t="shared" si="49"/>
        <v>2</v>
      </c>
      <c r="Z437" s="117">
        <f t="shared" si="49"/>
        <v>0</v>
      </c>
      <c r="AA437" s="117">
        <f t="shared" si="49"/>
        <v>0</v>
      </c>
    </row>
    <row r="438" spans="1:31" s="2" customFormat="1" ht="110.25" customHeight="1" thickBot="1">
      <c r="A438" s="123"/>
      <c r="B438" s="27"/>
      <c r="C438" s="116" t="s">
        <v>1033</v>
      </c>
      <c r="D438" s="273" t="s">
        <v>1034</v>
      </c>
      <c r="E438" s="273" t="s">
        <v>1035</v>
      </c>
      <c r="F438" s="264" t="s">
        <v>1478</v>
      </c>
      <c r="G438" s="111"/>
      <c r="H438" s="111"/>
      <c r="I438" s="107" t="s">
        <v>1685</v>
      </c>
      <c r="J438" s="264" t="s">
        <v>1477</v>
      </c>
      <c r="K438" s="268" t="s">
        <v>1460</v>
      </c>
      <c r="L438" s="293" t="s">
        <v>1814</v>
      </c>
      <c r="M438" s="123" t="s">
        <v>1673</v>
      </c>
      <c r="N438" s="44"/>
      <c r="O438" s="44"/>
      <c r="P438" s="116" t="s">
        <v>438</v>
      </c>
      <c r="Q438" s="44"/>
      <c r="R438" s="268" t="s">
        <v>966</v>
      </c>
      <c r="S438" s="123"/>
      <c r="T438" s="123"/>
      <c r="U438" s="116"/>
      <c r="V438" s="116"/>
      <c r="W438" s="116"/>
      <c r="X438" s="116"/>
      <c r="Y438" s="116" t="s">
        <v>966</v>
      </c>
      <c r="Z438" s="116"/>
      <c r="AA438" s="116"/>
      <c r="AB438" s="44"/>
      <c r="AC438" s="44"/>
      <c r="AD438" s="44"/>
      <c r="AE438" s="44"/>
    </row>
    <row r="439" spans="1:31" s="2" customFormat="1" ht="90" customHeight="1" thickBot="1">
      <c r="A439" s="123"/>
      <c r="B439" s="27"/>
      <c r="C439" s="116" t="s">
        <v>1036</v>
      </c>
      <c r="D439" s="273"/>
      <c r="E439" s="273"/>
      <c r="F439" s="265"/>
      <c r="G439" s="109" t="s">
        <v>966</v>
      </c>
      <c r="H439" s="113"/>
      <c r="I439" s="109" t="s">
        <v>1685</v>
      </c>
      <c r="J439" s="265"/>
      <c r="K439" s="269"/>
      <c r="L439" s="294"/>
      <c r="M439" s="123">
        <v>73</v>
      </c>
      <c r="N439" s="44"/>
      <c r="O439" s="44"/>
      <c r="P439" s="116" t="s">
        <v>438</v>
      </c>
      <c r="Q439" s="44"/>
      <c r="R439" s="269"/>
      <c r="S439" s="123"/>
      <c r="T439" s="123"/>
      <c r="U439" s="116"/>
      <c r="V439" s="116"/>
      <c r="W439" s="116"/>
      <c r="X439" s="116"/>
      <c r="Y439" s="116" t="s">
        <v>966</v>
      </c>
      <c r="Z439" s="116"/>
      <c r="AA439" s="116"/>
      <c r="AB439" s="44"/>
      <c r="AC439" s="44"/>
      <c r="AD439" s="44"/>
      <c r="AE439" s="44"/>
    </row>
    <row r="440" spans="1:31" s="2" customFormat="1" ht="69" customHeight="1" thickBot="1">
      <c r="A440" s="123"/>
      <c r="B440" s="27"/>
      <c r="C440" s="116" t="s">
        <v>1106</v>
      </c>
      <c r="D440" s="273" t="s">
        <v>1107</v>
      </c>
      <c r="E440" s="273" t="s">
        <v>1108</v>
      </c>
      <c r="F440" s="268" t="s">
        <v>1515</v>
      </c>
      <c r="G440" s="107"/>
      <c r="H440" s="107"/>
      <c r="I440" s="107" t="s">
        <v>1685</v>
      </c>
      <c r="J440" s="264" t="s">
        <v>1802</v>
      </c>
      <c r="K440" s="268" t="s">
        <v>1460</v>
      </c>
      <c r="L440" s="293" t="s">
        <v>1814</v>
      </c>
      <c r="M440" s="123" t="s">
        <v>1662</v>
      </c>
      <c r="N440" s="44"/>
      <c r="O440" s="44"/>
      <c r="P440" s="44"/>
      <c r="Q440" s="116" t="s">
        <v>227</v>
      </c>
      <c r="R440" s="116"/>
      <c r="S440" s="123"/>
      <c r="T440" s="123"/>
      <c r="U440" s="268" t="s">
        <v>966</v>
      </c>
      <c r="V440" s="116" t="s">
        <v>966</v>
      </c>
      <c r="W440" s="116"/>
      <c r="X440" s="116"/>
      <c r="Y440" s="116"/>
      <c r="Z440" s="116"/>
      <c r="AA440" s="116"/>
      <c r="AB440" s="44"/>
      <c r="AC440" s="44"/>
      <c r="AD440" s="44"/>
      <c r="AE440" s="44"/>
    </row>
    <row r="441" spans="1:31" s="2" customFormat="1" ht="69" customHeight="1" thickBot="1">
      <c r="A441" s="123"/>
      <c r="B441" s="27"/>
      <c r="C441" s="116" t="s">
        <v>1109</v>
      </c>
      <c r="D441" s="273"/>
      <c r="E441" s="273"/>
      <c r="F441" s="270"/>
      <c r="G441" s="108"/>
      <c r="H441" s="108"/>
      <c r="I441" s="108" t="s">
        <v>1685</v>
      </c>
      <c r="J441" s="276"/>
      <c r="K441" s="270"/>
      <c r="L441" s="295"/>
      <c r="M441" s="123" t="s">
        <v>1663</v>
      </c>
      <c r="N441" s="44"/>
      <c r="O441" s="44"/>
      <c r="P441" s="44"/>
      <c r="Q441" s="116" t="s">
        <v>227</v>
      </c>
      <c r="R441" s="116"/>
      <c r="S441" s="123"/>
      <c r="T441" s="123"/>
      <c r="U441" s="270"/>
      <c r="V441" s="116" t="s">
        <v>966</v>
      </c>
      <c r="W441" s="116"/>
      <c r="X441" s="116"/>
      <c r="Y441" s="116"/>
      <c r="Z441" s="116"/>
      <c r="AA441" s="116"/>
      <c r="AB441" s="44"/>
      <c r="AC441" s="44"/>
      <c r="AD441" s="44"/>
      <c r="AE441" s="44"/>
    </row>
    <row r="442" spans="1:31" s="2" customFormat="1" ht="79.5" customHeight="1" thickBot="1">
      <c r="A442" s="123"/>
      <c r="B442" s="27"/>
      <c r="C442" s="116" t="s">
        <v>1110</v>
      </c>
      <c r="D442" s="273"/>
      <c r="E442" s="273"/>
      <c r="F442" s="270"/>
      <c r="G442" s="108"/>
      <c r="H442" s="108"/>
      <c r="I442" s="108" t="s">
        <v>1685</v>
      </c>
      <c r="J442" s="276"/>
      <c r="K442" s="270"/>
      <c r="L442" s="295"/>
      <c r="M442" s="123" t="s">
        <v>1664</v>
      </c>
      <c r="N442" s="44"/>
      <c r="O442" s="44"/>
      <c r="P442" s="44"/>
      <c r="Q442" s="116" t="s">
        <v>227</v>
      </c>
      <c r="R442" s="116"/>
      <c r="S442" s="123"/>
      <c r="T442" s="123"/>
      <c r="U442" s="270"/>
      <c r="V442" s="116" t="s">
        <v>966</v>
      </c>
      <c r="W442" s="116"/>
      <c r="X442" s="116"/>
      <c r="Y442" s="116"/>
      <c r="Z442" s="116"/>
      <c r="AA442" s="116"/>
      <c r="AB442" s="44"/>
      <c r="AC442" s="44"/>
      <c r="AD442" s="44"/>
      <c r="AE442" s="44"/>
    </row>
    <row r="443" spans="1:31" s="2" customFormat="1" ht="89.25" customHeight="1" thickBot="1">
      <c r="A443" s="123"/>
      <c r="B443" s="27"/>
      <c r="C443" s="116" t="s">
        <v>1111</v>
      </c>
      <c r="D443" s="273"/>
      <c r="E443" s="273"/>
      <c r="F443" s="270"/>
      <c r="G443" s="108"/>
      <c r="H443" s="108"/>
      <c r="I443" s="108" t="s">
        <v>1685</v>
      </c>
      <c r="J443" s="276"/>
      <c r="K443" s="270"/>
      <c r="L443" s="295"/>
      <c r="M443" s="123" t="s">
        <v>1665</v>
      </c>
      <c r="N443" s="44"/>
      <c r="O443" s="44"/>
      <c r="P443" s="44"/>
      <c r="Q443" s="116" t="s">
        <v>227</v>
      </c>
      <c r="R443" s="116"/>
      <c r="S443" s="123"/>
      <c r="T443" s="123"/>
      <c r="U443" s="270"/>
      <c r="V443" s="116" t="s">
        <v>966</v>
      </c>
      <c r="W443" s="116"/>
      <c r="X443" s="116"/>
      <c r="Y443" s="116"/>
      <c r="Z443" s="116"/>
      <c r="AA443" s="116"/>
      <c r="AB443" s="44"/>
      <c r="AC443" s="44"/>
      <c r="AD443" s="44"/>
      <c r="AE443" s="44"/>
    </row>
    <row r="444" spans="1:31" s="2" customFormat="1" ht="81.75" customHeight="1" thickBot="1">
      <c r="A444" s="123"/>
      <c r="B444" s="27"/>
      <c r="C444" s="116" t="s">
        <v>1112</v>
      </c>
      <c r="D444" s="273"/>
      <c r="E444" s="273"/>
      <c r="F444" s="270"/>
      <c r="G444" s="108"/>
      <c r="H444" s="108"/>
      <c r="I444" s="108"/>
      <c r="J444" s="276"/>
      <c r="K444" s="270"/>
      <c r="L444" s="295"/>
      <c r="M444" s="123" t="s">
        <v>1666</v>
      </c>
      <c r="N444" s="44"/>
      <c r="O444" s="44"/>
      <c r="P444" s="44"/>
      <c r="Q444" s="116" t="s">
        <v>227</v>
      </c>
      <c r="R444" s="116"/>
      <c r="S444" s="123"/>
      <c r="T444" s="123"/>
      <c r="U444" s="270"/>
      <c r="V444" s="116" t="s">
        <v>966</v>
      </c>
      <c r="W444" s="116"/>
      <c r="X444" s="116"/>
      <c r="Y444" s="116"/>
      <c r="Z444" s="116"/>
      <c r="AA444" s="116"/>
      <c r="AB444" s="44"/>
      <c r="AC444" s="44"/>
      <c r="AD444" s="44"/>
      <c r="AE444" s="44"/>
    </row>
    <row r="445" spans="1:31" s="2" customFormat="1" ht="78.75" customHeight="1" thickBot="1">
      <c r="A445" s="123"/>
      <c r="B445" s="27"/>
      <c r="C445" s="116" t="s">
        <v>1113</v>
      </c>
      <c r="D445" s="273"/>
      <c r="E445" s="273"/>
      <c r="F445" s="269"/>
      <c r="G445" s="109"/>
      <c r="H445" s="109"/>
      <c r="I445" s="109"/>
      <c r="J445" s="265"/>
      <c r="K445" s="269"/>
      <c r="L445" s="294"/>
      <c r="M445" s="49" t="s">
        <v>1667</v>
      </c>
      <c r="N445" s="44"/>
      <c r="O445" s="44"/>
      <c r="P445" s="44"/>
      <c r="Q445" s="116" t="s">
        <v>227</v>
      </c>
      <c r="R445" s="116"/>
      <c r="S445" s="123"/>
      <c r="T445" s="123"/>
      <c r="U445" s="269"/>
      <c r="V445" s="116"/>
      <c r="W445" s="116" t="s">
        <v>966</v>
      </c>
      <c r="X445" s="116"/>
      <c r="Y445" s="116"/>
      <c r="Z445" s="116"/>
      <c r="AA445" s="116"/>
      <c r="AB445" s="44"/>
      <c r="AC445" s="44"/>
      <c r="AD445" s="44"/>
      <c r="AE445" s="44"/>
    </row>
    <row r="446" spans="1:31" s="2" customFormat="1" ht="69" customHeight="1" thickBot="1">
      <c r="A446" s="123"/>
      <c r="B446" s="27"/>
      <c r="C446" s="116" t="s">
        <v>1114</v>
      </c>
      <c r="D446" s="273" t="s">
        <v>1115</v>
      </c>
      <c r="E446" s="273" t="s">
        <v>1116</v>
      </c>
      <c r="F446" s="268" t="s">
        <v>1517</v>
      </c>
      <c r="G446" s="107"/>
      <c r="H446" s="107"/>
      <c r="I446" s="107" t="s">
        <v>1685</v>
      </c>
      <c r="J446" s="264" t="s">
        <v>1516</v>
      </c>
      <c r="K446" s="116" t="s">
        <v>1460</v>
      </c>
      <c r="L446" s="293" t="s">
        <v>1814</v>
      </c>
      <c r="M446" s="123">
        <v>64</v>
      </c>
      <c r="N446" s="44"/>
      <c r="O446" s="44"/>
      <c r="P446" s="44"/>
      <c r="Q446" s="116" t="s">
        <v>227</v>
      </c>
      <c r="R446" s="116"/>
      <c r="S446" s="123"/>
      <c r="T446" s="123"/>
      <c r="U446" s="268" t="s">
        <v>966</v>
      </c>
      <c r="V446" s="116" t="s">
        <v>966</v>
      </c>
      <c r="W446" s="116"/>
      <c r="X446" s="116"/>
      <c r="Y446" s="116"/>
      <c r="Z446" s="116"/>
      <c r="AA446" s="116"/>
      <c r="AB446" s="44"/>
      <c r="AC446" s="44"/>
      <c r="AD446" s="44"/>
      <c r="AE446" s="44"/>
    </row>
    <row r="447" spans="1:31" s="2" customFormat="1" ht="69" customHeight="1" thickBot="1">
      <c r="A447" s="123"/>
      <c r="B447" s="27"/>
      <c r="C447" s="116" t="s">
        <v>1117</v>
      </c>
      <c r="D447" s="273"/>
      <c r="E447" s="273"/>
      <c r="F447" s="270"/>
      <c r="G447" s="108"/>
      <c r="H447" s="108"/>
      <c r="I447" s="108" t="s">
        <v>1685</v>
      </c>
      <c r="J447" s="276"/>
      <c r="K447" s="116" t="s">
        <v>1460</v>
      </c>
      <c r="L447" s="295"/>
      <c r="M447" s="123">
        <v>64</v>
      </c>
      <c r="N447" s="44"/>
      <c r="O447" s="44"/>
      <c r="P447" s="44"/>
      <c r="Q447" s="116" t="s">
        <v>227</v>
      </c>
      <c r="R447" s="116"/>
      <c r="S447" s="123"/>
      <c r="T447" s="123"/>
      <c r="U447" s="270"/>
      <c r="V447" s="116" t="s">
        <v>966</v>
      </c>
      <c r="W447" s="116"/>
      <c r="X447" s="116"/>
      <c r="Y447" s="116"/>
      <c r="Z447" s="116"/>
      <c r="AA447" s="116"/>
      <c r="AB447" s="44"/>
      <c r="AC447" s="44"/>
      <c r="AD447" s="44"/>
      <c r="AE447" s="44"/>
    </row>
    <row r="448" spans="1:31" s="2" customFormat="1" ht="69" customHeight="1" thickBot="1">
      <c r="A448" s="123"/>
      <c r="B448" s="27"/>
      <c r="C448" s="116" t="s">
        <v>1118</v>
      </c>
      <c r="D448" s="273"/>
      <c r="E448" s="273"/>
      <c r="F448" s="270"/>
      <c r="G448" s="108" t="s">
        <v>966</v>
      </c>
      <c r="H448" s="108"/>
      <c r="I448" s="108" t="s">
        <v>1685</v>
      </c>
      <c r="J448" s="276"/>
      <c r="K448" s="116" t="s">
        <v>1460</v>
      </c>
      <c r="L448" s="295"/>
      <c r="M448" s="123">
        <v>64</v>
      </c>
      <c r="N448" s="44"/>
      <c r="O448" s="44"/>
      <c r="P448" s="44"/>
      <c r="Q448" s="116" t="s">
        <v>227</v>
      </c>
      <c r="R448" s="116"/>
      <c r="S448" s="123"/>
      <c r="T448" s="123"/>
      <c r="U448" s="270"/>
      <c r="V448" s="116" t="s">
        <v>966</v>
      </c>
      <c r="W448" s="116"/>
      <c r="X448" s="116"/>
      <c r="Y448" s="116"/>
      <c r="Z448" s="116"/>
      <c r="AA448" s="116"/>
      <c r="AB448" s="44"/>
      <c r="AC448" s="44"/>
      <c r="AD448" s="44"/>
      <c r="AE448" s="44"/>
    </row>
    <row r="449" spans="1:31" s="2" customFormat="1" ht="69" customHeight="1" thickBot="1">
      <c r="A449" s="123"/>
      <c r="B449" s="27"/>
      <c r="C449" s="116" t="s">
        <v>1119</v>
      </c>
      <c r="D449" s="273"/>
      <c r="E449" s="273"/>
      <c r="F449" s="269"/>
      <c r="G449" s="109"/>
      <c r="H449" s="109"/>
      <c r="I449" s="109" t="s">
        <v>1685</v>
      </c>
      <c r="J449" s="265"/>
      <c r="K449" s="116" t="s">
        <v>1460</v>
      </c>
      <c r="L449" s="294"/>
      <c r="M449" s="123">
        <v>64</v>
      </c>
      <c r="N449" s="44"/>
      <c r="O449" s="44"/>
      <c r="P449" s="44"/>
      <c r="Q449" s="116" t="s">
        <v>227</v>
      </c>
      <c r="R449" s="116"/>
      <c r="S449" s="123"/>
      <c r="T449" s="123"/>
      <c r="U449" s="269"/>
      <c r="V449" s="116" t="s">
        <v>966</v>
      </c>
      <c r="W449" s="116"/>
      <c r="X449" s="116"/>
      <c r="Y449" s="116"/>
      <c r="Z449" s="116"/>
      <c r="AA449" s="116"/>
      <c r="AB449" s="44"/>
      <c r="AC449" s="44"/>
      <c r="AD449" s="44"/>
      <c r="AE449" s="44"/>
    </row>
    <row r="450" spans="1:31" s="2" customFormat="1" ht="69" customHeight="1" thickBot="1">
      <c r="A450" s="123"/>
      <c r="B450" s="27"/>
      <c r="C450" s="116" t="s">
        <v>1129</v>
      </c>
      <c r="D450" s="273" t="s">
        <v>1130</v>
      </c>
      <c r="E450" s="273" t="s">
        <v>1131</v>
      </c>
      <c r="F450" s="268" t="s">
        <v>1523</v>
      </c>
      <c r="G450" s="107"/>
      <c r="H450" s="107"/>
      <c r="I450" s="107"/>
      <c r="J450" s="264" t="s">
        <v>1522</v>
      </c>
      <c r="K450" s="116" t="s">
        <v>1460</v>
      </c>
      <c r="L450" s="293" t="s">
        <v>1814</v>
      </c>
      <c r="M450" s="123" t="s">
        <v>1674</v>
      </c>
      <c r="N450" s="44"/>
      <c r="O450" s="44"/>
      <c r="P450" s="44"/>
      <c r="Q450" s="116" t="s">
        <v>227</v>
      </c>
      <c r="R450" s="268" t="s">
        <v>966</v>
      </c>
      <c r="S450" s="123"/>
      <c r="T450" s="123"/>
      <c r="U450" s="116"/>
      <c r="V450" s="116" t="s">
        <v>966</v>
      </c>
      <c r="W450" s="116"/>
      <c r="X450" s="116"/>
      <c r="Y450" s="116"/>
      <c r="Z450" s="116"/>
      <c r="AA450" s="116"/>
      <c r="AB450" s="44"/>
      <c r="AC450" s="44"/>
      <c r="AD450" s="44"/>
      <c r="AE450" s="44"/>
    </row>
    <row r="451" spans="1:31" s="2" customFormat="1" ht="69" customHeight="1" thickBot="1">
      <c r="A451" s="123"/>
      <c r="B451" s="27"/>
      <c r="C451" s="116" t="s">
        <v>1132</v>
      </c>
      <c r="D451" s="273"/>
      <c r="E451" s="273"/>
      <c r="F451" s="270"/>
      <c r="G451" s="108"/>
      <c r="H451" s="108"/>
      <c r="I451" s="108"/>
      <c r="J451" s="276"/>
      <c r="K451" s="116" t="s">
        <v>1460</v>
      </c>
      <c r="L451" s="295"/>
      <c r="M451" s="123" t="s">
        <v>1675</v>
      </c>
      <c r="N451" s="44"/>
      <c r="O451" s="44"/>
      <c r="P451" s="44"/>
      <c r="Q451" s="116" t="s">
        <v>227</v>
      </c>
      <c r="R451" s="270"/>
      <c r="S451" s="123"/>
      <c r="T451" s="123"/>
      <c r="U451" s="116"/>
      <c r="V451" s="116" t="s">
        <v>966</v>
      </c>
      <c r="W451" s="116"/>
      <c r="X451" s="116"/>
      <c r="Y451" s="116"/>
      <c r="Z451" s="116"/>
      <c r="AA451" s="116"/>
      <c r="AB451" s="44"/>
      <c r="AC451" s="44"/>
      <c r="AD451" s="44"/>
      <c r="AE451" s="44"/>
    </row>
    <row r="452" spans="1:31" s="2" customFormat="1" ht="69" customHeight="1" thickBot="1">
      <c r="A452" s="123"/>
      <c r="B452" s="27"/>
      <c r="C452" s="116" t="s">
        <v>1133</v>
      </c>
      <c r="D452" s="273"/>
      <c r="E452" s="273"/>
      <c r="F452" s="269"/>
      <c r="G452" s="109"/>
      <c r="H452" s="109"/>
      <c r="I452" s="109"/>
      <c r="J452" s="265"/>
      <c r="K452" s="116" t="s">
        <v>1460</v>
      </c>
      <c r="L452" s="294"/>
      <c r="M452" s="123" t="s">
        <v>1647</v>
      </c>
      <c r="N452" s="44"/>
      <c r="O452" s="44"/>
      <c r="P452" s="44"/>
      <c r="Q452" s="116" t="s">
        <v>227</v>
      </c>
      <c r="R452" s="269"/>
      <c r="S452" s="123"/>
      <c r="T452" s="123"/>
      <c r="U452" s="116"/>
      <c r="V452" s="116" t="s">
        <v>966</v>
      </c>
      <c r="W452" s="116"/>
      <c r="X452" s="116"/>
      <c r="Y452" s="116"/>
      <c r="Z452" s="116"/>
      <c r="AA452" s="116"/>
      <c r="AB452" s="44"/>
      <c r="AC452" s="44"/>
      <c r="AD452" s="44"/>
      <c r="AE452" s="44"/>
    </row>
    <row r="453" spans="1:31" s="2" customFormat="1" ht="16.5" thickBot="1">
      <c r="A453" s="123"/>
      <c r="B453" s="27"/>
      <c r="C453" s="116"/>
      <c r="D453" s="273"/>
      <c r="E453" s="273"/>
      <c r="F453" s="268"/>
      <c r="G453" s="107"/>
      <c r="H453" s="107"/>
      <c r="I453" s="107"/>
      <c r="J453" s="271"/>
      <c r="K453" s="116"/>
      <c r="L453" s="116"/>
      <c r="M453" s="123"/>
      <c r="N453" s="44"/>
      <c r="O453" s="44"/>
      <c r="P453" s="44"/>
      <c r="Q453" s="116"/>
      <c r="R453" s="268"/>
      <c r="S453" s="123"/>
      <c r="T453" s="123"/>
      <c r="U453" s="116"/>
      <c r="V453" s="116"/>
      <c r="W453" s="116"/>
      <c r="X453" s="116"/>
      <c r="Y453" s="116"/>
      <c r="Z453" s="116"/>
      <c r="AA453" s="116"/>
      <c r="AB453" s="44"/>
      <c r="AC453" s="44"/>
      <c r="AD453" s="44"/>
      <c r="AE453" s="44"/>
    </row>
    <row r="454" spans="1:31" s="2" customFormat="1" ht="16.5" thickBot="1">
      <c r="A454" s="123"/>
      <c r="B454" s="27"/>
      <c r="C454" s="116"/>
      <c r="D454" s="273"/>
      <c r="E454" s="273"/>
      <c r="F454" s="269"/>
      <c r="G454" s="109"/>
      <c r="H454" s="109"/>
      <c r="I454" s="109"/>
      <c r="J454" s="272"/>
      <c r="K454" s="116"/>
      <c r="L454" s="116"/>
      <c r="M454" s="123"/>
      <c r="N454" s="44"/>
      <c r="O454" s="44"/>
      <c r="P454" s="44"/>
      <c r="Q454" s="116"/>
      <c r="R454" s="269"/>
      <c r="S454" s="123"/>
      <c r="T454" s="123"/>
      <c r="U454" s="116"/>
      <c r="V454" s="116"/>
      <c r="W454" s="116"/>
      <c r="X454" s="116"/>
      <c r="Y454" s="116"/>
      <c r="Z454" s="116"/>
      <c r="AA454" s="116"/>
      <c r="AB454" s="44"/>
      <c r="AC454" s="44"/>
      <c r="AD454" s="44"/>
      <c r="AE454" s="44"/>
    </row>
    <row r="455" spans="1:31" s="2" customFormat="1" ht="16.5" thickBot="1">
      <c r="A455" s="123"/>
      <c r="B455" s="27"/>
      <c r="C455" s="116"/>
      <c r="D455" s="273"/>
      <c r="E455" s="273"/>
      <c r="F455" s="268"/>
      <c r="G455" s="107"/>
      <c r="H455" s="107"/>
      <c r="I455" s="107"/>
      <c r="J455" s="271"/>
      <c r="K455" s="116"/>
      <c r="L455" s="116"/>
      <c r="M455" s="123"/>
      <c r="N455" s="44"/>
      <c r="O455" s="44"/>
      <c r="P455" s="44"/>
      <c r="Q455" s="116"/>
      <c r="R455" s="268"/>
      <c r="S455" s="123"/>
      <c r="T455" s="123"/>
      <c r="U455" s="116"/>
      <c r="V455" s="116"/>
      <c r="W455" s="116"/>
      <c r="X455" s="116"/>
      <c r="Y455" s="116"/>
      <c r="Z455" s="116"/>
      <c r="AA455" s="116"/>
      <c r="AB455" s="44"/>
      <c r="AC455" s="44"/>
      <c r="AD455" s="44"/>
      <c r="AE455" s="44"/>
    </row>
    <row r="456" spans="1:31" s="2" customFormat="1" ht="16.5" thickBot="1">
      <c r="A456" s="123"/>
      <c r="B456" s="27"/>
      <c r="C456" s="116"/>
      <c r="D456" s="273"/>
      <c r="E456" s="273"/>
      <c r="F456" s="270"/>
      <c r="G456" s="108"/>
      <c r="H456" s="108"/>
      <c r="I456" s="108"/>
      <c r="J456" s="292"/>
      <c r="K456" s="116"/>
      <c r="L456" s="116"/>
      <c r="M456" s="123"/>
      <c r="N456" s="44"/>
      <c r="O456" s="44"/>
      <c r="P456" s="44"/>
      <c r="Q456" s="116"/>
      <c r="R456" s="270"/>
      <c r="S456" s="123"/>
      <c r="T456" s="123"/>
      <c r="U456" s="116"/>
      <c r="V456" s="116"/>
      <c r="W456" s="116"/>
      <c r="X456" s="116"/>
      <c r="Y456" s="116"/>
      <c r="Z456" s="116"/>
      <c r="AA456" s="116"/>
      <c r="AB456" s="44"/>
      <c r="AC456" s="44"/>
      <c r="AD456" s="44"/>
      <c r="AE456" s="44"/>
    </row>
    <row r="457" spans="1:31" s="2" customFormat="1" ht="16.5" thickBot="1">
      <c r="A457" s="123"/>
      <c r="B457" s="27"/>
      <c r="C457" s="116"/>
      <c r="D457" s="273"/>
      <c r="E457" s="273"/>
      <c r="F457" s="269"/>
      <c r="G457" s="109"/>
      <c r="H457" s="109"/>
      <c r="I457" s="109"/>
      <c r="J457" s="272"/>
      <c r="K457" s="116"/>
      <c r="L457" s="116"/>
      <c r="M457" s="123"/>
      <c r="N457" s="44"/>
      <c r="O457" s="44"/>
      <c r="P457" s="44"/>
      <c r="Q457" s="116"/>
      <c r="R457" s="269"/>
      <c r="S457" s="123"/>
      <c r="T457" s="123"/>
      <c r="U457" s="116"/>
      <c r="V457" s="116"/>
      <c r="W457" s="116"/>
      <c r="X457" s="116"/>
      <c r="Y457" s="116"/>
      <c r="Z457" s="116"/>
      <c r="AA457" s="116"/>
      <c r="AB457" s="44"/>
      <c r="AC457" s="44"/>
      <c r="AD457" s="44"/>
      <c r="AE457" s="44"/>
    </row>
    <row r="458" spans="1:31" s="2" customFormat="1" ht="16.5" thickBot="1">
      <c r="A458" s="123"/>
      <c r="B458" s="27"/>
      <c r="C458" s="116"/>
      <c r="D458" s="273"/>
      <c r="E458" s="273"/>
      <c r="F458" s="268"/>
      <c r="G458" s="107"/>
      <c r="H458" s="107"/>
      <c r="I458" s="107"/>
      <c r="J458" s="271"/>
      <c r="K458" s="116"/>
      <c r="L458" s="116"/>
      <c r="M458" s="123"/>
      <c r="N458" s="44"/>
      <c r="O458" s="44"/>
      <c r="P458" s="44"/>
      <c r="Q458" s="116"/>
      <c r="R458" s="268"/>
      <c r="S458" s="123"/>
      <c r="T458" s="123"/>
      <c r="U458" s="116"/>
      <c r="V458" s="116"/>
      <c r="W458" s="116"/>
      <c r="X458" s="116"/>
      <c r="Y458" s="116"/>
      <c r="Z458" s="116"/>
      <c r="AA458" s="116"/>
      <c r="AB458" s="44"/>
      <c r="AC458" s="44"/>
      <c r="AD458" s="44"/>
      <c r="AE458" s="44"/>
    </row>
    <row r="459" spans="1:31" s="2" customFormat="1" ht="16.5" thickBot="1">
      <c r="A459" s="123"/>
      <c r="B459" s="27"/>
      <c r="C459" s="116"/>
      <c r="D459" s="273"/>
      <c r="E459" s="273"/>
      <c r="F459" s="270"/>
      <c r="G459" s="108"/>
      <c r="H459" s="108"/>
      <c r="I459" s="108"/>
      <c r="J459" s="292"/>
      <c r="K459" s="116"/>
      <c r="L459" s="116"/>
      <c r="M459" s="123"/>
      <c r="N459" s="44"/>
      <c r="O459" s="44"/>
      <c r="P459" s="44"/>
      <c r="Q459" s="116"/>
      <c r="R459" s="270"/>
      <c r="S459" s="123"/>
      <c r="T459" s="123"/>
      <c r="U459" s="116"/>
      <c r="V459" s="116"/>
      <c r="W459" s="116"/>
      <c r="X459" s="116"/>
      <c r="Y459" s="116"/>
      <c r="Z459" s="116"/>
      <c r="AA459" s="116"/>
      <c r="AB459" s="44"/>
      <c r="AC459" s="44"/>
      <c r="AD459" s="44"/>
      <c r="AE459" s="44"/>
    </row>
    <row r="460" spans="1:31" s="2" customFormat="1">
      <c r="A460" s="119"/>
      <c r="B460" s="52"/>
      <c r="C460" s="116"/>
      <c r="D460" s="273"/>
      <c r="E460" s="273"/>
      <c r="F460" s="269"/>
      <c r="G460" s="109"/>
      <c r="H460" s="109"/>
      <c r="I460" s="109"/>
      <c r="J460" s="272"/>
      <c r="K460" s="116"/>
      <c r="L460" s="116"/>
      <c r="M460" s="123"/>
      <c r="N460" s="44"/>
      <c r="O460" s="44"/>
      <c r="P460" s="44"/>
      <c r="Q460" s="116"/>
      <c r="R460" s="269"/>
      <c r="S460" s="123"/>
      <c r="T460" s="123"/>
      <c r="U460" s="116"/>
      <c r="V460" s="116"/>
      <c r="W460" s="116"/>
      <c r="X460" s="116"/>
      <c r="Y460" s="116"/>
      <c r="Z460" s="116"/>
      <c r="AA460" s="116"/>
      <c r="AB460" s="44"/>
      <c r="AC460" s="44"/>
      <c r="AD460" s="44"/>
      <c r="AE460" s="44"/>
    </row>
    <row r="461" spans="1:31" s="2" customFormat="1">
      <c r="A461" s="123"/>
      <c r="B461" s="116"/>
      <c r="C461" s="94"/>
      <c r="D461" s="273"/>
      <c r="E461" s="273"/>
      <c r="F461" s="268"/>
      <c r="G461" s="107"/>
      <c r="H461" s="107"/>
      <c r="I461" s="107"/>
      <c r="J461" s="271"/>
      <c r="K461" s="116"/>
      <c r="L461" s="116"/>
      <c r="M461" s="123"/>
      <c r="N461" s="44"/>
      <c r="O461" s="44"/>
      <c r="P461" s="44"/>
      <c r="Q461" s="116"/>
      <c r="R461" s="268"/>
      <c r="S461" s="123"/>
      <c r="T461" s="123"/>
      <c r="U461" s="116"/>
      <c r="V461" s="116"/>
      <c r="W461" s="116"/>
      <c r="X461" s="116"/>
      <c r="Y461" s="116"/>
      <c r="Z461" s="116"/>
      <c r="AA461" s="116"/>
      <c r="AB461" s="44"/>
      <c r="AC461" s="44"/>
      <c r="AD461" s="44"/>
      <c r="AE461" s="44"/>
    </row>
    <row r="462" spans="1:31" s="2" customFormat="1">
      <c r="A462" s="123"/>
      <c r="B462" s="116"/>
      <c r="C462" s="94"/>
      <c r="D462" s="273"/>
      <c r="E462" s="273"/>
      <c r="F462" s="270"/>
      <c r="G462" s="108"/>
      <c r="H462" s="108"/>
      <c r="I462" s="108"/>
      <c r="J462" s="292"/>
      <c r="K462" s="116"/>
      <c r="L462" s="116"/>
      <c r="M462" s="123"/>
      <c r="N462" s="44"/>
      <c r="O462" s="44"/>
      <c r="P462" s="44"/>
      <c r="Q462" s="116"/>
      <c r="R462" s="270"/>
      <c r="S462" s="123"/>
      <c r="T462" s="123"/>
      <c r="U462" s="116"/>
      <c r="V462" s="116"/>
      <c r="W462" s="116"/>
      <c r="X462" s="116"/>
      <c r="Y462" s="116"/>
      <c r="Z462" s="116"/>
      <c r="AA462" s="116"/>
      <c r="AB462" s="44"/>
      <c r="AC462" s="44"/>
      <c r="AD462" s="44"/>
      <c r="AE462" s="44"/>
    </row>
    <row r="463" spans="1:31" s="2" customFormat="1">
      <c r="A463" s="123"/>
      <c r="B463" s="116"/>
      <c r="C463" s="94"/>
      <c r="D463" s="273"/>
      <c r="E463" s="273"/>
      <c r="F463" s="270"/>
      <c r="G463" s="108"/>
      <c r="H463" s="108"/>
      <c r="I463" s="108"/>
      <c r="J463" s="292"/>
      <c r="K463" s="116"/>
      <c r="L463" s="116"/>
      <c r="M463" s="123"/>
      <c r="N463" s="44"/>
      <c r="O463" s="44"/>
      <c r="P463" s="44"/>
      <c r="Q463" s="116"/>
      <c r="R463" s="270"/>
      <c r="S463" s="123"/>
      <c r="T463" s="123"/>
      <c r="U463" s="116"/>
      <c r="V463" s="116"/>
      <c r="W463" s="116"/>
      <c r="X463" s="116"/>
      <c r="Y463" s="116"/>
      <c r="Z463" s="116"/>
      <c r="AA463" s="116"/>
      <c r="AB463" s="44"/>
      <c r="AC463" s="44"/>
      <c r="AD463" s="44"/>
      <c r="AE463" s="44"/>
    </row>
    <row r="464" spans="1:31" s="2" customFormat="1">
      <c r="A464" s="123"/>
      <c r="B464" s="116"/>
      <c r="C464" s="94"/>
      <c r="D464" s="273"/>
      <c r="E464" s="273"/>
      <c r="F464" s="269"/>
      <c r="G464" s="109"/>
      <c r="H464" s="109"/>
      <c r="I464" s="109"/>
      <c r="J464" s="272"/>
      <c r="K464" s="116"/>
      <c r="L464" s="116"/>
      <c r="M464" s="123"/>
      <c r="N464" s="44"/>
      <c r="O464" s="44"/>
      <c r="P464" s="44"/>
      <c r="Q464" s="116"/>
      <c r="R464" s="269"/>
      <c r="S464" s="123"/>
      <c r="T464" s="123"/>
      <c r="U464" s="116"/>
      <c r="V464" s="116"/>
      <c r="W464" s="116"/>
      <c r="X464" s="116"/>
      <c r="Y464" s="116"/>
      <c r="Z464" s="116"/>
      <c r="AA464" s="116"/>
      <c r="AB464" s="44"/>
      <c r="AC464" s="44"/>
      <c r="AD464" s="44"/>
      <c r="AE464" s="44"/>
    </row>
    <row r="465" spans="1:31" s="2" customFormat="1" ht="16.5" thickBot="1">
      <c r="A465" s="121"/>
      <c r="B465" s="27"/>
      <c r="C465" s="116"/>
      <c r="D465" s="273"/>
      <c r="E465" s="273"/>
      <c r="F465" s="268"/>
      <c r="G465" s="107"/>
      <c r="H465" s="107"/>
      <c r="I465" s="107"/>
      <c r="J465" s="271"/>
      <c r="K465" s="116"/>
      <c r="L465" s="116"/>
      <c r="M465" s="123"/>
      <c r="N465" s="44"/>
      <c r="O465" s="44"/>
      <c r="P465" s="44"/>
      <c r="Q465" s="116"/>
      <c r="R465" s="268"/>
      <c r="S465" s="123"/>
      <c r="T465" s="123"/>
      <c r="U465" s="116"/>
      <c r="V465" s="116"/>
      <c r="W465" s="116"/>
      <c r="X465" s="116"/>
      <c r="Y465" s="116"/>
      <c r="Z465" s="116"/>
      <c r="AA465" s="116"/>
      <c r="AB465" s="44"/>
      <c r="AC465" s="44"/>
      <c r="AD465" s="44"/>
      <c r="AE465" s="44"/>
    </row>
    <row r="466" spans="1:31" s="2" customFormat="1" ht="16.5" thickBot="1">
      <c r="A466" s="123"/>
      <c r="B466" s="27"/>
      <c r="C466" s="116"/>
      <c r="D466" s="273"/>
      <c r="E466" s="273"/>
      <c r="F466" s="270"/>
      <c r="G466" s="108"/>
      <c r="H466" s="108"/>
      <c r="I466" s="108"/>
      <c r="J466" s="292"/>
      <c r="K466" s="116"/>
      <c r="L466" s="116"/>
      <c r="M466" s="123"/>
      <c r="N466" s="44"/>
      <c r="O466" s="44"/>
      <c r="P466" s="44"/>
      <c r="Q466" s="116"/>
      <c r="R466" s="270"/>
      <c r="S466" s="123"/>
      <c r="T466" s="123"/>
      <c r="U466" s="116"/>
      <c r="V466" s="116"/>
      <c r="W466" s="116"/>
      <c r="X466" s="116"/>
      <c r="Y466" s="116"/>
      <c r="Z466" s="116"/>
      <c r="AA466" s="116"/>
      <c r="AB466" s="44"/>
      <c r="AC466" s="44"/>
      <c r="AD466" s="44"/>
      <c r="AE466" s="44"/>
    </row>
    <row r="467" spans="1:31" s="2" customFormat="1" ht="16.5" thickBot="1">
      <c r="A467" s="123"/>
      <c r="B467" s="27"/>
      <c r="C467" s="116"/>
      <c r="D467" s="273"/>
      <c r="E467" s="273"/>
      <c r="F467" s="269"/>
      <c r="G467" s="109"/>
      <c r="H467" s="109"/>
      <c r="I467" s="109"/>
      <c r="J467" s="272"/>
      <c r="K467" s="116"/>
      <c r="L467" s="116"/>
      <c r="M467" s="123"/>
      <c r="N467" s="44"/>
      <c r="O467" s="44"/>
      <c r="P467" s="44"/>
      <c r="Q467" s="116"/>
      <c r="R467" s="269"/>
      <c r="S467" s="123"/>
      <c r="T467" s="123"/>
      <c r="U467" s="116"/>
      <c r="V467" s="116"/>
      <c r="W467" s="116"/>
      <c r="X467" s="116"/>
      <c r="Y467" s="116"/>
      <c r="Z467" s="116"/>
      <c r="AA467" s="116"/>
      <c r="AB467" s="44"/>
      <c r="AC467" s="44"/>
      <c r="AD467" s="44"/>
      <c r="AE467" s="44"/>
    </row>
    <row r="468" spans="1:31" s="2" customFormat="1" ht="16.5" thickBot="1">
      <c r="A468" s="123"/>
      <c r="B468" s="27"/>
      <c r="C468" s="116"/>
      <c r="D468" s="273"/>
      <c r="E468" s="273"/>
      <c r="F468" s="268"/>
      <c r="G468" s="107"/>
      <c r="H468" s="107"/>
      <c r="I468" s="107"/>
      <c r="J468" s="264"/>
      <c r="K468" s="116"/>
      <c r="L468" s="116"/>
      <c r="M468" s="123"/>
      <c r="N468" s="44"/>
      <c r="O468" s="44"/>
      <c r="P468" s="44"/>
      <c r="Q468" s="116"/>
      <c r="R468" s="116"/>
      <c r="S468" s="123"/>
      <c r="T468" s="123"/>
      <c r="U468" s="268"/>
      <c r="V468" s="116"/>
      <c r="W468" s="116"/>
      <c r="X468" s="116"/>
      <c r="Y468" s="116"/>
      <c r="Z468" s="116"/>
      <c r="AA468" s="116"/>
      <c r="AB468" s="44"/>
      <c r="AC468" s="44"/>
      <c r="AD468" s="44"/>
      <c r="AE468" s="44"/>
    </row>
    <row r="469" spans="1:31" s="2" customFormat="1" ht="16.5" thickBot="1">
      <c r="A469" s="123"/>
      <c r="B469" s="27"/>
      <c r="C469" s="116"/>
      <c r="D469" s="273"/>
      <c r="E469" s="273"/>
      <c r="F469" s="270"/>
      <c r="G469" s="108"/>
      <c r="H469" s="108"/>
      <c r="I469" s="108"/>
      <c r="J469" s="276"/>
      <c r="K469" s="116"/>
      <c r="L469" s="116"/>
      <c r="M469" s="123"/>
      <c r="N469" s="44"/>
      <c r="O469" s="44"/>
      <c r="P469" s="44"/>
      <c r="Q469" s="116"/>
      <c r="R469" s="116"/>
      <c r="S469" s="123"/>
      <c r="T469" s="123"/>
      <c r="U469" s="270"/>
      <c r="V469" s="116"/>
      <c r="W469" s="116"/>
      <c r="X469" s="116"/>
      <c r="Y469" s="116"/>
      <c r="Z469" s="116"/>
      <c r="AA469" s="116"/>
      <c r="AB469" s="44"/>
      <c r="AC469" s="44"/>
      <c r="AD469" s="44"/>
      <c r="AE469" s="44"/>
    </row>
    <row r="470" spans="1:31" s="2" customFormat="1" ht="16.5" thickBot="1">
      <c r="A470" s="123"/>
      <c r="B470" s="27"/>
      <c r="C470" s="116"/>
      <c r="D470" s="273"/>
      <c r="E470" s="273"/>
      <c r="F470" s="270"/>
      <c r="G470" s="108"/>
      <c r="H470" s="108"/>
      <c r="I470" s="108"/>
      <c r="J470" s="276"/>
      <c r="K470" s="116"/>
      <c r="L470" s="116"/>
      <c r="M470" s="123"/>
      <c r="N470" s="44"/>
      <c r="O470" s="44"/>
      <c r="P470" s="44"/>
      <c r="Q470" s="116"/>
      <c r="R470" s="116"/>
      <c r="S470" s="123"/>
      <c r="T470" s="123"/>
      <c r="U470" s="270"/>
      <c r="V470" s="116"/>
      <c r="W470" s="116"/>
      <c r="X470" s="116"/>
      <c r="Y470" s="116"/>
      <c r="Z470" s="116"/>
      <c r="AA470" s="116"/>
      <c r="AB470" s="44"/>
      <c r="AC470" s="44"/>
      <c r="AD470" s="44"/>
      <c r="AE470" s="44"/>
    </row>
    <row r="471" spans="1:31" s="2" customFormat="1" ht="16.5" thickBot="1">
      <c r="A471" s="123"/>
      <c r="B471" s="28"/>
      <c r="C471" s="116"/>
      <c r="D471" s="273"/>
      <c r="E471" s="273"/>
      <c r="F471" s="270"/>
      <c r="G471" s="108"/>
      <c r="H471" s="108"/>
      <c r="I471" s="108"/>
      <c r="J471" s="276"/>
      <c r="K471" s="116"/>
      <c r="L471" s="116"/>
      <c r="M471" s="123"/>
      <c r="N471" s="44"/>
      <c r="O471" s="44"/>
      <c r="P471" s="44"/>
      <c r="Q471" s="116"/>
      <c r="R471" s="116"/>
      <c r="S471" s="123"/>
      <c r="T471" s="123"/>
      <c r="U471" s="270"/>
      <c r="V471" s="116"/>
      <c r="W471" s="116"/>
      <c r="X471" s="116"/>
      <c r="Y471" s="116"/>
      <c r="Z471" s="116"/>
      <c r="AA471" s="116"/>
      <c r="AB471" s="44"/>
      <c r="AC471" s="44"/>
      <c r="AD471" s="44"/>
      <c r="AE471" s="44"/>
    </row>
    <row r="472" spans="1:31" s="2" customFormat="1" ht="16.5" thickBot="1">
      <c r="A472" s="123"/>
      <c r="B472" s="29"/>
      <c r="C472" s="116"/>
      <c r="D472" s="273"/>
      <c r="E472" s="273"/>
      <c r="F472" s="269"/>
      <c r="G472" s="109"/>
      <c r="H472" s="109"/>
      <c r="I472" s="109"/>
      <c r="J472" s="265"/>
      <c r="K472" s="116"/>
      <c r="L472" s="116"/>
      <c r="M472" s="123"/>
      <c r="N472" s="44"/>
      <c r="O472" s="44"/>
      <c r="P472" s="44"/>
      <c r="Q472" s="116"/>
      <c r="R472" s="116"/>
      <c r="S472" s="123"/>
      <c r="T472" s="123"/>
      <c r="U472" s="269"/>
      <c r="V472" s="116"/>
      <c r="W472" s="116"/>
      <c r="X472" s="116"/>
      <c r="Y472" s="116"/>
      <c r="Z472" s="116"/>
      <c r="AA472" s="116"/>
      <c r="AB472" s="44"/>
      <c r="AC472" s="44"/>
      <c r="AD472" s="44"/>
      <c r="AE472" s="44"/>
    </row>
    <row r="473" spans="1:31" s="2" customFormat="1" ht="16.5" thickBot="1">
      <c r="A473" s="123"/>
      <c r="B473" s="29"/>
      <c r="C473" s="116"/>
      <c r="D473" s="116"/>
      <c r="E473" s="116"/>
      <c r="F473" s="116"/>
      <c r="G473" s="116"/>
      <c r="H473" s="116"/>
      <c r="I473" s="116"/>
      <c r="J473" s="129"/>
      <c r="K473" s="116"/>
      <c r="L473" s="116"/>
      <c r="M473" s="123"/>
      <c r="N473" s="44"/>
      <c r="O473" s="44"/>
      <c r="P473" s="44"/>
      <c r="Q473" s="116"/>
      <c r="R473" s="116"/>
      <c r="S473" s="123"/>
      <c r="T473" s="123"/>
      <c r="U473" s="116"/>
      <c r="V473" s="116"/>
      <c r="W473" s="116"/>
      <c r="X473" s="116"/>
      <c r="Y473" s="116"/>
      <c r="Z473" s="116"/>
      <c r="AA473" s="116"/>
      <c r="AB473" s="44"/>
      <c r="AC473" s="44"/>
      <c r="AD473" s="44"/>
      <c r="AE473" s="44"/>
    </row>
    <row r="474" spans="1:31" s="2" customFormat="1" ht="16.5" thickBot="1">
      <c r="A474" s="123"/>
      <c r="B474" s="29"/>
      <c r="C474" s="116"/>
      <c r="D474" s="268"/>
      <c r="E474" s="273"/>
      <c r="F474" s="268"/>
      <c r="G474" s="107"/>
      <c r="H474" s="107"/>
      <c r="I474" s="107"/>
      <c r="J474" s="271"/>
      <c r="K474" s="116"/>
      <c r="L474" s="116"/>
      <c r="M474" s="123"/>
      <c r="N474" s="44"/>
      <c r="O474" s="44"/>
      <c r="P474" s="44"/>
      <c r="Q474" s="116"/>
      <c r="R474" s="268"/>
      <c r="S474" s="123"/>
      <c r="T474" s="123"/>
      <c r="U474" s="116"/>
      <c r="V474" s="116"/>
      <c r="W474" s="116"/>
      <c r="X474" s="116"/>
      <c r="Y474" s="116"/>
      <c r="Z474" s="116"/>
      <c r="AA474" s="116"/>
      <c r="AB474" s="44"/>
      <c r="AC474" s="44"/>
      <c r="AD474" s="44"/>
      <c r="AE474" s="44"/>
    </row>
    <row r="475" spans="1:31" s="2" customFormat="1" ht="16.5" thickBot="1">
      <c r="A475" s="123"/>
      <c r="B475" s="30"/>
      <c r="C475" s="116"/>
      <c r="D475" s="270"/>
      <c r="E475" s="273"/>
      <c r="F475" s="270"/>
      <c r="G475" s="108"/>
      <c r="H475" s="108"/>
      <c r="I475" s="108"/>
      <c r="J475" s="292"/>
      <c r="K475" s="116"/>
      <c r="L475" s="116"/>
      <c r="M475" s="123"/>
      <c r="N475" s="44"/>
      <c r="O475" s="44"/>
      <c r="P475" s="44"/>
      <c r="Q475" s="116"/>
      <c r="R475" s="270"/>
      <c r="S475" s="123"/>
      <c r="T475" s="123"/>
      <c r="U475" s="116"/>
      <c r="V475" s="116"/>
      <c r="W475" s="116"/>
      <c r="X475" s="116"/>
      <c r="Y475" s="116"/>
      <c r="Z475" s="116"/>
      <c r="AA475" s="116"/>
      <c r="AB475" s="44"/>
      <c r="AC475" s="44"/>
      <c r="AD475" s="44"/>
      <c r="AE475" s="44"/>
    </row>
    <row r="476" spans="1:31" s="2" customFormat="1" ht="16.5" thickBot="1">
      <c r="A476" s="123"/>
      <c r="B476" s="30"/>
      <c r="C476" s="116"/>
      <c r="D476" s="269"/>
      <c r="E476" s="273"/>
      <c r="F476" s="269"/>
      <c r="G476" s="109"/>
      <c r="H476" s="109"/>
      <c r="I476" s="109"/>
      <c r="J476" s="272"/>
      <c r="K476" s="116"/>
      <c r="L476" s="116"/>
      <c r="M476" s="123"/>
      <c r="N476" s="44"/>
      <c r="O476" s="44"/>
      <c r="P476" s="44"/>
      <c r="Q476" s="116"/>
      <c r="R476" s="269"/>
      <c r="S476" s="123"/>
      <c r="T476" s="123"/>
      <c r="U476" s="116"/>
      <c r="V476" s="116"/>
      <c r="W476" s="116"/>
      <c r="X476" s="116"/>
      <c r="Y476" s="116"/>
      <c r="Z476" s="116"/>
      <c r="AA476" s="116"/>
      <c r="AB476" s="44"/>
      <c r="AC476" s="44"/>
      <c r="AD476" s="44"/>
      <c r="AE476" s="44"/>
    </row>
    <row r="477" spans="1:31" s="2" customFormat="1" ht="16.5" thickBot="1">
      <c r="A477" s="123"/>
      <c r="B477" s="30"/>
      <c r="C477" s="116"/>
      <c r="D477" s="116"/>
      <c r="E477" s="116"/>
      <c r="F477" s="116"/>
      <c r="G477" s="116"/>
      <c r="H477" s="116"/>
      <c r="I477" s="116"/>
      <c r="J477" s="129"/>
      <c r="K477" s="116"/>
      <c r="L477" s="116"/>
      <c r="M477" s="123"/>
      <c r="N477" s="44"/>
      <c r="O477" s="44"/>
      <c r="P477" s="44"/>
      <c r="Q477" s="116"/>
      <c r="R477" s="116"/>
      <c r="S477" s="123"/>
      <c r="T477" s="123"/>
      <c r="U477" s="116"/>
      <c r="V477" s="116"/>
      <c r="W477" s="116"/>
      <c r="X477" s="116"/>
      <c r="Y477" s="116"/>
      <c r="Z477" s="116"/>
      <c r="AA477" s="116"/>
      <c r="AB477" s="44"/>
      <c r="AC477" s="44"/>
      <c r="AD477" s="44"/>
      <c r="AE477" s="44"/>
    </row>
    <row r="478" spans="1:31" s="2" customFormat="1" ht="16.5" thickBot="1">
      <c r="A478" s="123"/>
      <c r="B478" s="30"/>
      <c r="C478" s="116"/>
      <c r="D478" s="116"/>
      <c r="E478" s="116"/>
      <c r="F478" s="116"/>
      <c r="G478" s="116"/>
      <c r="H478" s="116"/>
      <c r="I478" s="116"/>
      <c r="J478" s="129"/>
      <c r="K478" s="116"/>
      <c r="L478" s="116"/>
      <c r="M478" s="123"/>
      <c r="N478" s="44"/>
      <c r="O478" s="44"/>
      <c r="P478" s="44"/>
      <c r="Q478" s="116"/>
      <c r="R478" s="116"/>
      <c r="S478" s="123"/>
      <c r="T478" s="123"/>
      <c r="U478" s="116"/>
      <c r="V478" s="116"/>
      <c r="W478" s="116"/>
      <c r="X478" s="116"/>
      <c r="Y478" s="116"/>
      <c r="Z478" s="116"/>
      <c r="AA478" s="116"/>
      <c r="AB478" s="44"/>
      <c r="AC478" s="44"/>
      <c r="AD478" s="44"/>
      <c r="AE478" s="44"/>
    </row>
    <row r="479" spans="1:31" s="2" customFormat="1" ht="16.5" thickBot="1">
      <c r="A479" s="123"/>
      <c r="B479" s="30"/>
      <c r="C479" s="116"/>
      <c r="D479" s="268"/>
      <c r="E479" s="273"/>
      <c r="F479" s="268"/>
      <c r="G479" s="107"/>
      <c r="H479" s="107"/>
      <c r="I479" s="107"/>
      <c r="J479" s="319"/>
      <c r="K479" s="116"/>
      <c r="L479" s="116"/>
      <c r="M479" s="123"/>
      <c r="N479" s="44"/>
      <c r="O479" s="44"/>
      <c r="P479" s="44"/>
      <c r="Q479" s="116"/>
      <c r="R479" s="268"/>
      <c r="S479" s="123"/>
      <c r="T479" s="123"/>
      <c r="U479" s="116"/>
      <c r="V479" s="116"/>
      <c r="W479" s="116"/>
      <c r="X479" s="116"/>
      <c r="Y479" s="116"/>
      <c r="Z479" s="116"/>
      <c r="AA479" s="116"/>
      <c r="AB479" s="44"/>
      <c r="AC479" s="44"/>
      <c r="AD479" s="44"/>
      <c r="AE479" s="44"/>
    </row>
    <row r="480" spans="1:31" s="2" customFormat="1" ht="16.5" thickBot="1">
      <c r="A480" s="123"/>
      <c r="B480" s="30"/>
      <c r="C480" s="116"/>
      <c r="D480" s="269"/>
      <c r="E480" s="273"/>
      <c r="F480" s="269"/>
      <c r="G480" s="109"/>
      <c r="H480" s="109"/>
      <c r="I480" s="109"/>
      <c r="J480" s="272"/>
      <c r="K480" s="116"/>
      <c r="L480" s="116"/>
      <c r="M480" s="123"/>
      <c r="N480" s="44"/>
      <c r="O480" s="44"/>
      <c r="P480" s="44"/>
      <c r="Q480" s="116"/>
      <c r="R480" s="269"/>
      <c r="S480" s="123"/>
      <c r="T480" s="123"/>
      <c r="U480" s="116"/>
      <c r="V480" s="116"/>
      <c r="W480" s="116"/>
      <c r="X480" s="116"/>
      <c r="Y480" s="116"/>
      <c r="Z480" s="116"/>
      <c r="AA480" s="116"/>
      <c r="AB480" s="44"/>
      <c r="AC480" s="44"/>
      <c r="AD480" s="44"/>
      <c r="AE480" s="44"/>
    </row>
    <row r="481" spans="1:31" s="2" customFormat="1" ht="16.5" thickBot="1">
      <c r="A481" s="123"/>
      <c r="B481" s="30"/>
      <c r="C481" s="116"/>
      <c r="D481" s="273"/>
      <c r="E481" s="273"/>
      <c r="F481" s="268"/>
      <c r="G481" s="107"/>
      <c r="H481" s="107"/>
      <c r="I481" s="107"/>
      <c r="J481" s="271"/>
      <c r="K481" s="116"/>
      <c r="L481" s="116"/>
      <c r="M481" s="123"/>
      <c r="N481" s="44"/>
      <c r="O481" s="44"/>
      <c r="P481" s="44"/>
      <c r="Q481" s="116"/>
      <c r="R481" s="268"/>
      <c r="S481" s="123"/>
      <c r="T481" s="123"/>
      <c r="U481" s="116"/>
      <c r="V481" s="116"/>
      <c r="W481" s="116"/>
      <c r="X481" s="116"/>
      <c r="Y481" s="116"/>
      <c r="Z481" s="116"/>
      <c r="AA481" s="116"/>
      <c r="AB481" s="44"/>
      <c r="AC481" s="44"/>
      <c r="AD481" s="44"/>
      <c r="AE481" s="44"/>
    </row>
    <row r="482" spans="1:31" s="2" customFormat="1" ht="16.5" thickBot="1">
      <c r="A482" s="123"/>
      <c r="B482" s="30"/>
      <c r="C482" s="116"/>
      <c r="D482" s="273"/>
      <c r="E482" s="273"/>
      <c r="F482" s="270"/>
      <c r="G482" s="108"/>
      <c r="H482" s="108"/>
      <c r="I482" s="108"/>
      <c r="J482" s="292"/>
      <c r="K482" s="116"/>
      <c r="L482" s="116"/>
      <c r="M482" s="123"/>
      <c r="N482" s="44"/>
      <c r="O482" s="44"/>
      <c r="P482" s="44"/>
      <c r="Q482" s="116"/>
      <c r="R482" s="270"/>
      <c r="S482" s="123"/>
      <c r="T482" s="123"/>
      <c r="U482" s="116"/>
      <c r="V482" s="116"/>
      <c r="W482" s="116"/>
      <c r="X482" s="116"/>
      <c r="Y482" s="116"/>
      <c r="Z482" s="116"/>
      <c r="AA482" s="116"/>
      <c r="AB482" s="44"/>
      <c r="AC482" s="44"/>
      <c r="AD482" s="44"/>
      <c r="AE482" s="44"/>
    </row>
    <row r="483" spans="1:31" s="2" customFormat="1" ht="16.5" thickBot="1">
      <c r="A483" s="123"/>
      <c r="B483" s="31"/>
      <c r="C483" s="116"/>
      <c r="D483" s="273"/>
      <c r="E483" s="273"/>
      <c r="F483" s="269"/>
      <c r="G483" s="109"/>
      <c r="H483" s="109"/>
      <c r="I483" s="109"/>
      <c r="J483" s="272"/>
      <c r="K483" s="116"/>
      <c r="L483" s="116"/>
      <c r="M483" s="123"/>
      <c r="N483" s="44"/>
      <c r="O483" s="44"/>
      <c r="P483" s="44"/>
      <c r="Q483" s="116"/>
      <c r="R483" s="269"/>
      <c r="S483" s="123"/>
      <c r="T483" s="123"/>
      <c r="U483" s="116"/>
      <c r="V483" s="116"/>
      <c r="W483" s="116"/>
      <c r="X483" s="116"/>
      <c r="Y483" s="116"/>
      <c r="Z483" s="116"/>
      <c r="AA483" s="116"/>
      <c r="AB483" s="44"/>
      <c r="AC483" s="44"/>
      <c r="AD483" s="44"/>
      <c r="AE483" s="44"/>
    </row>
    <row r="484" spans="1:31" s="2" customFormat="1">
      <c r="A484" s="123"/>
      <c r="B484" s="135"/>
      <c r="C484" s="116"/>
      <c r="D484" s="116"/>
      <c r="E484" s="116"/>
      <c r="F484" s="116"/>
      <c r="G484" s="116"/>
      <c r="H484" s="116"/>
      <c r="I484" s="116"/>
      <c r="J484" s="129"/>
      <c r="K484" s="116"/>
      <c r="L484" s="116"/>
      <c r="M484" s="123"/>
      <c r="N484" s="44"/>
      <c r="O484" s="44"/>
      <c r="P484" s="44"/>
      <c r="Q484" s="116"/>
      <c r="R484" s="116"/>
      <c r="S484" s="123"/>
      <c r="T484" s="123"/>
      <c r="U484" s="116"/>
      <c r="V484" s="116"/>
      <c r="W484" s="116"/>
      <c r="X484" s="116"/>
      <c r="Y484" s="116"/>
      <c r="Z484" s="116"/>
      <c r="AA484" s="116"/>
      <c r="AB484" s="44"/>
      <c r="AC484" s="44"/>
      <c r="AD484" s="44"/>
      <c r="AE484" s="44"/>
    </row>
    <row r="485" spans="1:31" s="2" customFormat="1">
      <c r="A485" s="123"/>
      <c r="B485" s="135"/>
      <c r="C485" s="116"/>
      <c r="D485" s="116"/>
      <c r="E485" s="116"/>
      <c r="F485" s="116"/>
      <c r="G485" s="116"/>
      <c r="H485" s="116"/>
      <c r="I485" s="116"/>
      <c r="J485" s="129"/>
      <c r="K485" s="116"/>
      <c r="L485" s="116"/>
      <c r="M485" s="123"/>
      <c r="N485" s="44"/>
      <c r="O485" s="44"/>
      <c r="P485" s="116"/>
      <c r="Q485" s="44"/>
      <c r="R485" s="116"/>
      <c r="S485" s="123"/>
      <c r="T485" s="123"/>
      <c r="U485" s="116"/>
      <c r="V485" s="116"/>
      <c r="W485" s="116"/>
      <c r="X485" s="116"/>
      <c r="Y485" s="116"/>
      <c r="Z485" s="116"/>
      <c r="AA485" s="116"/>
      <c r="AB485" s="44"/>
      <c r="AC485" s="44"/>
      <c r="AD485" s="44"/>
      <c r="AE485" s="44"/>
    </row>
    <row r="486" spans="1:31" s="117" customFormat="1" ht="31.5">
      <c r="A486" s="117">
        <v>42</v>
      </c>
      <c r="B486" s="118" t="s">
        <v>968</v>
      </c>
      <c r="C486" s="118">
        <f>COUNTA(C487:C492)</f>
        <v>1</v>
      </c>
      <c r="D486" s="117">
        <f t="shared" ref="D486:AA486" si="50">COUNTA(D487:D492)</f>
        <v>1</v>
      </c>
      <c r="N486" s="117">
        <f t="shared" si="50"/>
        <v>0</v>
      </c>
      <c r="O486" s="117">
        <f t="shared" si="50"/>
        <v>0</v>
      </c>
      <c r="P486" s="117">
        <f t="shared" si="50"/>
        <v>0</v>
      </c>
      <c r="Q486" s="117">
        <f t="shared" si="50"/>
        <v>1</v>
      </c>
      <c r="R486" s="117">
        <f t="shared" si="50"/>
        <v>0</v>
      </c>
      <c r="S486" s="117">
        <f t="shared" si="50"/>
        <v>0</v>
      </c>
      <c r="T486" s="117">
        <f t="shared" si="50"/>
        <v>0</v>
      </c>
      <c r="U486" s="117">
        <f t="shared" si="50"/>
        <v>1</v>
      </c>
      <c r="V486" s="117">
        <f t="shared" si="50"/>
        <v>1</v>
      </c>
      <c r="W486" s="117">
        <f t="shared" si="50"/>
        <v>0</v>
      </c>
      <c r="X486" s="117">
        <f t="shared" si="50"/>
        <v>0</v>
      </c>
      <c r="Y486" s="117">
        <f t="shared" si="50"/>
        <v>0</v>
      </c>
      <c r="Z486" s="117">
        <f t="shared" si="50"/>
        <v>0</v>
      </c>
      <c r="AA486" s="117">
        <f t="shared" si="50"/>
        <v>0</v>
      </c>
    </row>
    <row r="487" spans="1:31" s="15" customFormat="1" ht="102" customHeight="1">
      <c r="A487" s="117"/>
      <c r="B487" s="8"/>
      <c r="C487" s="116" t="s">
        <v>1120</v>
      </c>
      <c r="D487" s="116" t="s">
        <v>1121</v>
      </c>
      <c r="E487" s="116" t="s">
        <v>1122</v>
      </c>
      <c r="F487" s="116" t="s">
        <v>1519</v>
      </c>
      <c r="G487" s="116" t="s">
        <v>966</v>
      </c>
      <c r="H487" s="116"/>
      <c r="I487" s="116"/>
      <c r="J487" s="133" t="s">
        <v>1518</v>
      </c>
      <c r="K487" s="116" t="s">
        <v>1460</v>
      </c>
      <c r="L487" s="95" t="s">
        <v>1814</v>
      </c>
      <c r="M487" s="123" t="s">
        <v>1668</v>
      </c>
      <c r="N487" s="75"/>
      <c r="O487" s="75"/>
      <c r="P487" s="75"/>
      <c r="Q487" s="116" t="s">
        <v>227</v>
      </c>
      <c r="R487" s="75"/>
      <c r="S487" s="75"/>
      <c r="T487" s="75"/>
      <c r="U487" s="117" t="s">
        <v>966</v>
      </c>
      <c r="V487" s="117" t="s">
        <v>966</v>
      </c>
      <c r="W487" s="75"/>
      <c r="X487" s="75"/>
      <c r="Y487" s="75"/>
      <c r="Z487" s="75"/>
      <c r="AA487" s="75"/>
      <c r="AB487" s="75"/>
      <c r="AC487" s="75"/>
      <c r="AD487" s="75"/>
      <c r="AE487" s="75"/>
    </row>
    <row r="488" spans="1:31" s="15" customFormat="1">
      <c r="A488" s="117"/>
      <c r="B488" s="8"/>
      <c r="C488" s="116"/>
      <c r="D488" s="273"/>
      <c r="E488" s="273"/>
      <c r="F488" s="268"/>
      <c r="G488" s="107"/>
      <c r="H488" s="107"/>
      <c r="I488" s="107"/>
      <c r="J488" s="264"/>
      <c r="K488" s="116"/>
      <c r="L488" s="116"/>
      <c r="M488" s="123"/>
      <c r="N488" s="75"/>
      <c r="O488" s="75"/>
      <c r="P488" s="75"/>
      <c r="Q488" s="116"/>
      <c r="R488" s="75"/>
      <c r="S488" s="75"/>
      <c r="T488" s="75"/>
      <c r="U488" s="266"/>
      <c r="V488" s="117"/>
      <c r="W488" s="75"/>
      <c r="X488" s="75"/>
      <c r="Y488" s="75"/>
      <c r="Z488" s="75"/>
      <c r="AA488" s="75"/>
      <c r="AB488" s="75"/>
      <c r="AC488" s="75"/>
      <c r="AD488" s="75"/>
      <c r="AE488" s="75"/>
    </row>
    <row r="489" spans="1:31" s="15" customFormat="1">
      <c r="A489" s="117"/>
      <c r="B489" s="8"/>
      <c r="C489" s="116"/>
      <c r="D489" s="273"/>
      <c r="E489" s="273"/>
      <c r="F489" s="270"/>
      <c r="G489" s="108"/>
      <c r="H489" s="108"/>
      <c r="I489" s="108"/>
      <c r="J489" s="276"/>
      <c r="K489" s="116"/>
      <c r="L489" s="116"/>
      <c r="M489" s="123"/>
      <c r="N489" s="75"/>
      <c r="O489" s="75"/>
      <c r="P489" s="75"/>
      <c r="Q489" s="116"/>
      <c r="R489" s="75"/>
      <c r="S489" s="75"/>
      <c r="T489" s="75"/>
      <c r="U489" s="303"/>
      <c r="V489" s="117"/>
      <c r="W489" s="75"/>
      <c r="X489" s="75"/>
      <c r="Y489" s="75"/>
      <c r="Z489" s="75"/>
      <c r="AA489" s="75"/>
      <c r="AB489" s="75"/>
      <c r="AC489" s="75"/>
      <c r="AD489" s="75"/>
      <c r="AE489" s="75"/>
    </row>
    <row r="490" spans="1:31" s="15" customFormat="1">
      <c r="A490" s="117"/>
      <c r="B490" s="8"/>
      <c r="C490" s="116"/>
      <c r="D490" s="273"/>
      <c r="E490" s="273"/>
      <c r="F490" s="270"/>
      <c r="G490" s="108"/>
      <c r="H490" s="108"/>
      <c r="I490" s="108"/>
      <c r="J490" s="276"/>
      <c r="K490" s="116"/>
      <c r="L490" s="116"/>
      <c r="M490" s="123"/>
      <c r="N490" s="75"/>
      <c r="O490" s="75"/>
      <c r="P490" s="75"/>
      <c r="Q490" s="116"/>
      <c r="R490" s="75"/>
      <c r="S490" s="75"/>
      <c r="T490" s="75"/>
      <c r="U490" s="303"/>
      <c r="V490" s="117"/>
      <c r="W490" s="75"/>
      <c r="X490" s="75"/>
      <c r="Y490" s="75"/>
      <c r="Z490" s="75"/>
      <c r="AA490" s="75"/>
      <c r="AB490" s="75"/>
      <c r="AC490" s="75"/>
      <c r="AD490" s="75"/>
      <c r="AE490" s="75"/>
    </row>
    <row r="491" spans="1:31" s="15" customFormat="1">
      <c r="A491" s="117"/>
      <c r="B491" s="8"/>
      <c r="C491" s="116"/>
      <c r="D491" s="273"/>
      <c r="E491" s="273"/>
      <c r="F491" s="270"/>
      <c r="G491" s="108"/>
      <c r="H491" s="108"/>
      <c r="I491" s="108"/>
      <c r="J491" s="276"/>
      <c r="K491" s="116"/>
      <c r="L491" s="116"/>
      <c r="M491" s="123"/>
      <c r="N491" s="75"/>
      <c r="O491" s="75"/>
      <c r="P491" s="75"/>
      <c r="Q491" s="116"/>
      <c r="R491" s="75"/>
      <c r="S491" s="75"/>
      <c r="T491" s="75"/>
      <c r="U491" s="303"/>
      <c r="V491" s="117"/>
      <c r="W491" s="75"/>
      <c r="X491" s="75"/>
      <c r="Y491" s="75"/>
      <c r="Z491" s="75"/>
      <c r="AA491" s="75"/>
      <c r="AB491" s="75"/>
      <c r="AC491" s="75"/>
      <c r="AD491" s="75"/>
      <c r="AE491" s="75"/>
    </row>
    <row r="492" spans="1:31" s="15" customFormat="1">
      <c r="A492" s="117"/>
      <c r="B492" s="8"/>
      <c r="C492" s="116"/>
      <c r="D492" s="273"/>
      <c r="E492" s="273"/>
      <c r="F492" s="269"/>
      <c r="G492" s="109"/>
      <c r="H492" s="109"/>
      <c r="I492" s="109"/>
      <c r="J492" s="265"/>
      <c r="K492" s="116"/>
      <c r="L492" s="116"/>
      <c r="M492" s="123"/>
      <c r="N492" s="75"/>
      <c r="O492" s="75"/>
      <c r="P492" s="75"/>
      <c r="Q492" s="116"/>
      <c r="R492" s="75"/>
      <c r="S492" s="75"/>
      <c r="T492" s="75"/>
      <c r="U492" s="267"/>
      <c r="V492" s="117"/>
      <c r="W492" s="75"/>
      <c r="X492" s="75"/>
      <c r="Y492" s="75"/>
      <c r="Z492" s="75"/>
      <c r="AA492" s="75"/>
      <c r="AB492" s="75"/>
      <c r="AC492" s="75"/>
      <c r="AD492" s="75"/>
      <c r="AE492" s="75"/>
    </row>
    <row r="493" spans="1:31" s="117" customFormat="1" ht="31.5">
      <c r="A493" s="117">
        <v>43</v>
      </c>
      <c r="B493" s="118" t="s">
        <v>969</v>
      </c>
      <c r="C493" s="118">
        <f>COUNTA(C494:C511)</f>
        <v>7</v>
      </c>
      <c r="D493" s="117">
        <f>COUNTA(D494:D511)</f>
        <v>3</v>
      </c>
      <c r="E493" s="117">
        <f t="shared" ref="E493:H493" si="51">COUNTA(E494:E511)</f>
        <v>3</v>
      </c>
      <c r="F493" s="117">
        <f t="shared" si="51"/>
        <v>3</v>
      </c>
      <c r="G493" s="117">
        <f t="shared" si="51"/>
        <v>0</v>
      </c>
      <c r="H493" s="117">
        <f t="shared" si="51"/>
        <v>0</v>
      </c>
      <c r="J493" s="118"/>
      <c r="N493" s="117">
        <f t="shared" ref="N493:AA493" si="52">COUNTA(N494:N511)</f>
        <v>0</v>
      </c>
      <c r="O493" s="117">
        <f t="shared" si="52"/>
        <v>0</v>
      </c>
      <c r="P493" s="117">
        <f t="shared" si="52"/>
        <v>3</v>
      </c>
      <c r="Q493" s="117">
        <f t="shared" si="52"/>
        <v>4</v>
      </c>
      <c r="R493" s="117">
        <f t="shared" si="52"/>
        <v>2</v>
      </c>
      <c r="S493" s="117">
        <f t="shared" si="52"/>
        <v>1</v>
      </c>
      <c r="T493" s="117">
        <f t="shared" si="52"/>
        <v>0</v>
      </c>
      <c r="U493" s="117">
        <f t="shared" si="52"/>
        <v>0</v>
      </c>
      <c r="V493" s="117">
        <f t="shared" si="52"/>
        <v>6</v>
      </c>
      <c r="W493" s="117">
        <f t="shared" si="52"/>
        <v>1</v>
      </c>
      <c r="X493" s="117">
        <f t="shared" si="52"/>
        <v>0</v>
      </c>
      <c r="Y493" s="117">
        <f t="shared" si="52"/>
        <v>0</v>
      </c>
      <c r="Z493" s="117">
        <f t="shared" si="52"/>
        <v>0</v>
      </c>
      <c r="AA493" s="117">
        <f t="shared" si="52"/>
        <v>0</v>
      </c>
    </row>
    <row r="494" spans="1:31" s="2" customFormat="1">
      <c r="A494" s="123"/>
      <c r="B494" s="135"/>
      <c r="C494" s="116"/>
      <c r="D494" s="54"/>
      <c r="E494" s="54"/>
      <c r="F494" s="101"/>
      <c r="G494" s="111"/>
      <c r="H494" s="111"/>
      <c r="I494" s="111"/>
      <c r="J494" s="101"/>
      <c r="K494" s="116"/>
      <c r="L494" s="116"/>
      <c r="M494" s="123"/>
      <c r="N494" s="44"/>
      <c r="O494" s="44"/>
      <c r="P494" s="116"/>
      <c r="Q494" s="44"/>
      <c r="R494" s="116"/>
      <c r="S494" s="63"/>
      <c r="T494" s="123"/>
      <c r="U494" s="116"/>
      <c r="V494" s="116"/>
      <c r="W494" s="116"/>
      <c r="X494" s="116"/>
      <c r="Y494" s="116"/>
      <c r="Z494" s="116"/>
      <c r="AA494" s="116"/>
      <c r="AB494" s="44"/>
      <c r="AC494" s="44"/>
      <c r="AD494" s="44"/>
      <c r="AE494" s="44"/>
    </row>
    <row r="495" spans="1:31" s="2" customFormat="1">
      <c r="A495" s="123"/>
      <c r="B495" s="135"/>
      <c r="C495" s="116"/>
      <c r="D495" s="68"/>
      <c r="E495" s="68"/>
      <c r="F495" s="104"/>
      <c r="G495" s="112"/>
      <c r="H495" s="112"/>
      <c r="I495" s="112"/>
      <c r="J495" s="104"/>
      <c r="K495" s="116"/>
      <c r="L495" s="116"/>
      <c r="M495" s="123"/>
      <c r="N495" s="44"/>
      <c r="O495" s="44"/>
      <c r="P495" s="116"/>
      <c r="Q495" s="44"/>
      <c r="R495" s="116"/>
      <c r="S495" s="70"/>
      <c r="T495" s="123"/>
      <c r="U495" s="116"/>
      <c r="V495" s="116"/>
      <c r="W495" s="116"/>
      <c r="X495" s="116"/>
      <c r="Y495" s="116"/>
      <c r="Z495" s="116"/>
      <c r="AA495" s="116"/>
      <c r="AB495" s="44"/>
      <c r="AC495" s="44"/>
      <c r="AD495" s="44"/>
      <c r="AE495" s="44"/>
    </row>
    <row r="496" spans="1:31" s="2" customFormat="1">
      <c r="A496" s="123"/>
      <c r="B496" s="135"/>
      <c r="C496" s="116"/>
      <c r="D496" s="68"/>
      <c r="E496" s="68"/>
      <c r="F496" s="104"/>
      <c r="G496" s="112"/>
      <c r="H496" s="112"/>
      <c r="I496" s="112"/>
      <c r="J496" s="104"/>
      <c r="K496" s="116"/>
      <c r="L496" s="116"/>
      <c r="M496" s="123"/>
      <c r="N496" s="44"/>
      <c r="O496" s="44"/>
      <c r="P496" s="116"/>
      <c r="Q496" s="44"/>
      <c r="R496" s="116"/>
      <c r="S496" s="70"/>
      <c r="T496" s="123"/>
      <c r="U496" s="116"/>
      <c r="V496" s="116"/>
      <c r="W496" s="116"/>
      <c r="X496" s="116"/>
      <c r="Y496" s="116"/>
      <c r="Z496" s="116"/>
      <c r="AA496" s="116"/>
      <c r="AB496" s="44"/>
      <c r="AC496" s="44"/>
      <c r="AD496" s="44"/>
      <c r="AE496" s="44"/>
    </row>
    <row r="497" spans="1:31" s="2" customFormat="1">
      <c r="A497" s="123"/>
      <c r="B497" s="135"/>
      <c r="C497" s="116"/>
      <c r="D497" s="68"/>
      <c r="E497" s="68"/>
      <c r="F497" s="104"/>
      <c r="G497" s="112"/>
      <c r="H497" s="112"/>
      <c r="I497" s="112"/>
      <c r="J497" s="104"/>
      <c r="K497" s="116"/>
      <c r="L497" s="116"/>
      <c r="M497" s="123"/>
      <c r="N497" s="44"/>
      <c r="O497" s="44"/>
      <c r="P497" s="116"/>
      <c r="Q497" s="44"/>
      <c r="R497" s="116"/>
      <c r="S497" s="70"/>
      <c r="T497" s="123"/>
      <c r="U497" s="116"/>
      <c r="V497" s="116"/>
      <c r="W497" s="116"/>
      <c r="X497" s="116"/>
      <c r="Y497" s="116"/>
      <c r="Z497" s="116"/>
      <c r="AA497" s="116"/>
      <c r="AB497" s="44"/>
      <c r="AC497" s="44"/>
      <c r="AD497" s="44"/>
      <c r="AE497" s="44"/>
    </row>
    <row r="498" spans="1:31" s="2" customFormat="1" ht="63">
      <c r="A498" s="123"/>
      <c r="B498" s="135"/>
      <c r="C498" s="116" t="s">
        <v>1032</v>
      </c>
      <c r="D498" s="54" t="s">
        <v>993</v>
      </c>
      <c r="E498" s="54" t="s">
        <v>994</v>
      </c>
      <c r="F498" s="101" t="s">
        <v>1467</v>
      </c>
      <c r="G498" s="111"/>
      <c r="H498" s="111"/>
      <c r="I498" s="111"/>
      <c r="J498" s="101" t="s">
        <v>1466</v>
      </c>
      <c r="K498" s="116" t="s">
        <v>1460</v>
      </c>
      <c r="L498" s="293" t="s">
        <v>1814</v>
      </c>
      <c r="M498" s="123" t="s">
        <v>1669</v>
      </c>
      <c r="N498" s="44"/>
      <c r="O498" s="44"/>
      <c r="P498" s="116" t="s">
        <v>2</v>
      </c>
      <c r="Q498" s="44"/>
      <c r="R498" s="116"/>
      <c r="S498" s="63" t="s">
        <v>966</v>
      </c>
      <c r="T498" s="123"/>
      <c r="U498" s="116"/>
      <c r="V498" s="116" t="s">
        <v>966</v>
      </c>
      <c r="W498" s="116"/>
      <c r="X498" s="116"/>
      <c r="Y498" s="116"/>
      <c r="Z498" s="116"/>
      <c r="AA498" s="116"/>
      <c r="AB498" s="44"/>
      <c r="AC498" s="44"/>
      <c r="AD498" s="44"/>
      <c r="AE498" s="44"/>
    </row>
    <row r="499" spans="1:31" s="2" customFormat="1" ht="83.25" customHeight="1">
      <c r="A499" s="123"/>
      <c r="B499" s="135"/>
      <c r="C499" s="116" t="s">
        <v>1123</v>
      </c>
      <c r="D499" s="68"/>
      <c r="E499" s="68"/>
      <c r="F499" s="104"/>
      <c r="G499" s="112"/>
      <c r="H499" s="112"/>
      <c r="I499" s="112"/>
      <c r="J499" s="104"/>
      <c r="K499" s="116" t="s">
        <v>1460</v>
      </c>
      <c r="L499" s="295"/>
      <c r="M499" s="123" t="s">
        <v>1670</v>
      </c>
      <c r="N499" s="44"/>
      <c r="O499" s="44"/>
      <c r="P499" s="44"/>
      <c r="Q499" s="116" t="s">
        <v>227</v>
      </c>
      <c r="R499" s="116"/>
      <c r="S499" s="70"/>
      <c r="T499" s="123"/>
      <c r="U499" s="116"/>
      <c r="V499" s="116"/>
      <c r="W499" s="116" t="s">
        <v>966</v>
      </c>
      <c r="X499" s="116"/>
      <c r="Y499" s="116"/>
      <c r="Z499" s="116"/>
      <c r="AA499" s="116"/>
      <c r="AB499" s="44"/>
      <c r="AC499" s="44"/>
      <c r="AD499" s="44"/>
      <c r="AE499" s="44"/>
    </row>
    <row r="500" spans="1:31" s="2" customFormat="1" ht="90" customHeight="1">
      <c r="A500" s="123"/>
      <c r="B500" s="135"/>
      <c r="C500" s="116" t="s">
        <v>1124</v>
      </c>
      <c r="D500" s="68"/>
      <c r="E500" s="68"/>
      <c r="F500" s="104"/>
      <c r="G500" s="112"/>
      <c r="H500" s="112"/>
      <c r="I500" s="112"/>
      <c r="J500" s="104"/>
      <c r="K500" s="116" t="s">
        <v>1460</v>
      </c>
      <c r="L500" s="294"/>
      <c r="M500" s="123" t="s">
        <v>1564</v>
      </c>
      <c r="N500" s="44"/>
      <c r="O500" s="44"/>
      <c r="P500" s="44"/>
      <c r="Q500" s="116" t="s">
        <v>227</v>
      </c>
      <c r="R500" s="116"/>
      <c r="S500" s="70"/>
      <c r="T500" s="123"/>
      <c r="U500" s="116"/>
      <c r="V500" s="116" t="s">
        <v>966</v>
      </c>
      <c r="W500" s="116"/>
      <c r="X500" s="116"/>
      <c r="Y500" s="116"/>
      <c r="Z500" s="116"/>
      <c r="AA500" s="116"/>
      <c r="AB500" s="44"/>
      <c r="AC500" s="44"/>
      <c r="AD500" s="44"/>
      <c r="AE500" s="44"/>
    </row>
    <row r="501" spans="1:31" s="2" customFormat="1">
      <c r="A501" s="123"/>
      <c r="B501" s="135"/>
      <c r="C501" s="116"/>
      <c r="D501" s="54"/>
      <c r="E501" s="54"/>
      <c r="F501" s="101"/>
      <c r="G501" s="111"/>
      <c r="H501" s="111"/>
      <c r="I501" s="111"/>
      <c r="J501" s="101"/>
      <c r="K501" s="116"/>
      <c r="L501" s="116"/>
      <c r="M501" s="123"/>
      <c r="N501" s="44"/>
      <c r="O501" s="44"/>
      <c r="P501" s="44"/>
      <c r="Q501" s="116"/>
      <c r="R501" s="116"/>
      <c r="S501" s="63"/>
      <c r="T501" s="123"/>
      <c r="U501" s="116"/>
      <c r="V501" s="116"/>
      <c r="W501" s="116"/>
      <c r="X501" s="116"/>
      <c r="Y501" s="116"/>
      <c r="Z501" s="116"/>
      <c r="AA501" s="116"/>
      <c r="AB501" s="44"/>
      <c r="AC501" s="44"/>
      <c r="AD501" s="44"/>
      <c r="AE501" s="44"/>
    </row>
    <row r="502" spans="1:31" s="2" customFormat="1" ht="83.25" customHeight="1">
      <c r="A502" s="123"/>
      <c r="B502" s="135"/>
      <c r="C502" s="116" t="s">
        <v>560</v>
      </c>
      <c r="D502" s="273" t="s">
        <v>1023</v>
      </c>
      <c r="E502" s="273" t="s">
        <v>1024</v>
      </c>
      <c r="F502" s="320" t="s">
        <v>1476</v>
      </c>
      <c r="G502" s="126"/>
      <c r="H502" s="126"/>
      <c r="I502" s="126"/>
      <c r="J502" s="264" t="s">
        <v>1475</v>
      </c>
      <c r="K502" s="116" t="s">
        <v>1460</v>
      </c>
      <c r="L502" s="293" t="s">
        <v>1814</v>
      </c>
      <c r="M502" s="123">
        <v>70</v>
      </c>
      <c r="N502" s="44"/>
      <c r="O502" s="44"/>
      <c r="P502" s="116" t="s">
        <v>438</v>
      </c>
      <c r="Q502" s="44"/>
      <c r="R502" s="268" t="s">
        <v>966</v>
      </c>
      <c r="S502" s="123"/>
      <c r="T502" s="123"/>
      <c r="U502" s="116"/>
      <c r="V502" s="116" t="s">
        <v>966</v>
      </c>
      <c r="W502" s="116"/>
      <c r="X502" s="116"/>
      <c r="Y502" s="116"/>
      <c r="Z502" s="116"/>
      <c r="AA502" s="116"/>
      <c r="AB502" s="44"/>
      <c r="AC502" s="44"/>
      <c r="AD502" s="44"/>
      <c r="AE502" s="44"/>
    </row>
    <row r="503" spans="1:31" s="2" customFormat="1" ht="71.25" customHeight="1">
      <c r="A503" s="123"/>
      <c r="B503" s="135"/>
      <c r="C503" s="116" t="s">
        <v>1025</v>
      </c>
      <c r="D503" s="273"/>
      <c r="E503" s="273"/>
      <c r="F503" s="321"/>
      <c r="G503" s="127"/>
      <c r="H503" s="127"/>
      <c r="I503" s="127"/>
      <c r="J503" s="265"/>
      <c r="K503" s="116" t="s">
        <v>1460</v>
      </c>
      <c r="L503" s="294"/>
      <c r="M503" s="123" t="s">
        <v>1640</v>
      </c>
      <c r="N503" s="44"/>
      <c r="O503" s="44"/>
      <c r="P503" s="116" t="s">
        <v>438</v>
      </c>
      <c r="Q503" s="44"/>
      <c r="R503" s="269"/>
      <c r="S503" s="123"/>
      <c r="T503" s="123"/>
      <c r="U503" s="116"/>
      <c r="V503" s="116" t="s">
        <v>966</v>
      </c>
      <c r="W503" s="116"/>
      <c r="X503" s="116"/>
      <c r="Y503" s="116"/>
      <c r="Z503" s="116"/>
      <c r="AA503" s="116"/>
      <c r="AB503" s="44"/>
      <c r="AC503" s="44"/>
      <c r="AD503" s="44"/>
      <c r="AE503" s="44"/>
    </row>
    <row r="504" spans="1:31" s="2" customFormat="1" ht="63">
      <c r="A504" s="123"/>
      <c r="B504" s="135"/>
      <c r="C504" s="116" t="s">
        <v>1125</v>
      </c>
      <c r="D504" s="54" t="s">
        <v>1126</v>
      </c>
      <c r="E504" s="54" t="s">
        <v>1127</v>
      </c>
      <c r="F504" s="54" t="s">
        <v>1521</v>
      </c>
      <c r="G504" s="107"/>
      <c r="H504" s="107"/>
      <c r="I504" s="107"/>
      <c r="J504" s="101" t="s">
        <v>1520</v>
      </c>
      <c r="K504" s="116" t="s">
        <v>1460</v>
      </c>
      <c r="L504" s="293" t="s">
        <v>1814</v>
      </c>
      <c r="M504" s="123" t="s">
        <v>1671</v>
      </c>
      <c r="N504" s="44"/>
      <c r="O504" s="44"/>
      <c r="P504" s="44"/>
      <c r="Q504" s="116" t="s">
        <v>227</v>
      </c>
      <c r="R504" s="54" t="s">
        <v>966</v>
      </c>
      <c r="S504" s="123"/>
      <c r="T504" s="123"/>
      <c r="U504" s="116"/>
      <c r="V504" s="116" t="s">
        <v>966</v>
      </c>
      <c r="W504" s="116"/>
      <c r="X504" s="116"/>
      <c r="Y504" s="116"/>
      <c r="Z504" s="116"/>
      <c r="AA504" s="116"/>
      <c r="AB504" s="44"/>
      <c r="AC504" s="44"/>
      <c r="AD504" s="44"/>
      <c r="AE504" s="44"/>
    </row>
    <row r="505" spans="1:31" s="2" customFormat="1" ht="81.75" customHeight="1">
      <c r="A505" s="123"/>
      <c r="B505" s="135"/>
      <c r="C505" s="116" t="s">
        <v>1128</v>
      </c>
      <c r="D505" s="68"/>
      <c r="E505" s="68"/>
      <c r="F505" s="68"/>
      <c r="G505" s="108"/>
      <c r="H505" s="108"/>
      <c r="I505" s="108"/>
      <c r="J505" s="104"/>
      <c r="K505" s="116" t="s">
        <v>1460</v>
      </c>
      <c r="L505" s="294"/>
      <c r="M505" s="123" t="s">
        <v>1672</v>
      </c>
      <c r="N505" s="44"/>
      <c r="O505" s="44"/>
      <c r="P505" s="44"/>
      <c r="Q505" s="116" t="s">
        <v>227</v>
      </c>
      <c r="R505" s="68"/>
      <c r="S505" s="123"/>
      <c r="T505" s="123"/>
      <c r="U505" s="116"/>
      <c r="V505" s="116" t="s">
        <v>966</v>
      </c>
      <c r="W505" s="116"/>
      <c r="X505" s="116"/>
      <c r="Y505" s="116"/>
      <c r="Z505" s="116"/>
      <c r="AA505" s="116"/>
      <c r="AB505" s="44"/>
      <c r="AC505" s="44"/>
      <c r="AD505" s="44"/>
      <c r="AE505" s="44"/>
    </row>
    <row r="506" spans="1:31" s="2" customFormat="1">
      <c r="A506" s="123"/>
      <c r="B506" s="135"/>
      <c r="C506" s="116"/>
      <c r="D506" s="54"/>
      <c r="E506" s="54"/>
      <c r="F506" s="54"/>
      <c r="G506" s="107"/>
      <c r="H506" s="107"/>
      <c r="I506" s="107"/>
      <c r="J506" s="101"/>
      <c r="K506" s="116"/>
      <c r="L506" s="116"/>
      <c r="M506" s="123"/>
      <c r="N506" s="44"/>
      <c r="O506" s="44"/>
      <c r="P506" s="44"/>
      <c r="Q506" s="116"/>
      <c r="R506" s="68"/>
      <c r="S506" s="123"/>
      <c r="T506" s="123"/>
      <c r="U506" s="116"/>
      <c r="V506" s="116"/>
      <c r="W506" s="116"/>
      <c r="X506" s="116"/>
      <c r="Y506" s="116"/>
      <c r="Z506" s="116"/>
      <c r="AA506" s="116"/>
      <c r="AB506" s="44"/>
      <c r="AC506" s="44"/>
      <c r="AD506" s="44"/>
      <c r="AE506" s="44"/>
    </row>
    <row r="507" spans="1:31" s="2" customFormat="1">
      <c r="A507" s="123"/>
      <c r="B507" s="135"/>
      <c r="C507" s="116"/>
      <c r="D507" s="68"/>
      <c r="E507" s="68"/>
      <c r="F507" s="68"/>
      <c r="G507" s="108"/>
      <c r="H507" s="108"/>
      <c r="I507" s="108"/>
      <c r="J507" s="104"/>
      <c r="K507" s="116"/>
      <c r="L507" s="116"/>
      <c r="M507" s="123"/>
      <c r="N507" s="44"/>
      <c r="O507" s="44"/>
      <c r="P507" s="44"/>
      <c r="Q507" s="116"/>
      <c r="R507" s="68"/>
      <c r="S507" s="123"/>
      <c r="T507" s="123"/>
      <c r="U507" s="116"/>
      <c r="V507" s="116"/>
      <c r="W507" s="116"/>
      <c r="X507" s="116"/>
      <c r="Y507" s="116"/>
      <c r="Z507" s="116"/>
      <c r="AA507" s="116"/>
      <c r="AB507" s="44"/>
      <c r="AC507" s="44"/>
      <c r="AD507" s="44"/>
      <c r="AE507" s="44"/>
    </row>
    <row r="508" spans="1:31" s="2" customFormat="1">
      <c r="A508" s="123"/>
      <c r="B508" s="135"/>
      <c r="C508" s="116"/>
      <c r="D508" s="69"/>
      <c r="E508" s="69"/>
      <c r="F508" s="69"/>
      <c r="G508" s="109"/>
      <c r="H508" s="109"/>
      <c r="I508" s="109"/>
      <c r="J508" s="105"/>
      <c r="K508" s="116"/>
      <c r="L508" s="116"/>
      <c r="M508" s="123"/>
      <c r="N508" s="44"/>
      <c r="O508" s="44"/>
      <c r="P508" s="44"/>
      <c r="Q508" s="116"/>
      <c r="R508" s="69"/>
      <c r="S508" s="123"/>
      <c r="T508" s="123"/>
      <c r="U508" s="116"/>
      <c r="V508" s="116"/>
      <c r="W508" s="116"/>
      <c r="X508" s="116"/>
      <c r="Y508" s="116"/>
      <c r="Z508" s="116"/>
      <c r="AA508" s="116"/>
      <c r="AB508" s="44"/>
      <c r="AC508" s="44"/>
      <c r="AD508" s="44"/>
      <c r="AE508" s="44"/>
    </row>
    <row r="509" spans="1:31" s="2" customFormat="1">
      <c r="A509" s="123"/>
      <c r="B509" s="135"/>
      <c r="C509" s="116"/>
      <c r="D509" s="268"/>
      <c r="E509" s="268"/>
      <c r="F509" s="268"/>
      <c r="G509" s="107"/>
      <c r="H509" s="107"/>
      <c r="I509" s="107"/>
      <c r="J509" s="271"/>
      <c r="K509" s="116"/>
      <c r="L509" s="116"/>
      <c r="M509" s="123"/>
      <c r="N509" s="44"/>
      <c r="O509" s="44"/>
      <c r="P509" s="44"/>
      <c r="Q509" s="116"/>
      <c r="R509" s="268"/>
      <c r="S509" s="123"/>
      <c r="T509" s="123"/>
      <c r="U509" s="116"/>
      <c r="V509" s="116"/>
      <c r="W509" s="116"/>
      <c r="X509" s="116"/>
      <c r="Y509" s="116"/>
      <c r="Z509" s="116"/>
      <c r="AA509" s="116"/>
      <c r="AB509" s="44"/>
      <c r="AC509" s="44"/>
      <c r="AD509" s="44"/>
      <c r="AE509" s="44"/>
    </row>
    <row r="510" spans="1:31" s="2" customFormat="1">
      <c r="A510" s="123"/>
      <c r="B510" s="135"/>
      <c r="C510" s="116"/>
      <c r="D510" s="270"/>
      <c r="E510" s="270"/>
      <c r="F510" s="270"/>
      <c r="G510" s="108"/>
      <c r="H510" s="108"/>
      <c r="I510" s="108"/>
      <c r="J510" s="292"/>
      <c r="K510" s="116"/>
      <c r="L510" s="116"/>
      <c r="M510" s="123"/>
      <c r="N510" s="44"/>
      <c r="O510" s="44"/>
      <c r="P510" s="44"/>
      <c r="Q510" s="116"/>
      <c r="R510" s="270"/>
      <c r="S510" s="123"/>
      <c r="T510" s="123"/>
      <c r="U510" s="116"/>
      <c r="V510" s="116"/>
      <c r="W510" s="116"/>
      <c r="X510" s="116"/>
      <c r="Y510" s="116"/>
      <c r="Z510" s="116"/>
      <c r="AA510" s="116"/>
      <c r="AB510" s="44"/>
      <c r="AC510" s="44"/>
      <c r="AD510" s="44"/>
      <c r="AE510" s="44"/>
    </row>
    <row r="511" spans="1:31" s="2" customFormat="1">
      <c r="A511" s="123"/>
      <c r="B511" s="135"/>
      <c r="C511" s="116"/>
      <c r="D511" s="269"/>
      <c r="E511" s="269"/>
      <c r="F511" s="269"/>
      <c r="G511" s="109"/>
      <c r="H511" s="109"/>
      <c r="I511" s="109"/>
      <c r="J511" s="272"/>
      <c r="K511" s="116"/>
      <c r="L511" s="116"/>
      <c r="M511" s="123"/>
      <c r="N511" s="44"/>
      <c r="O511" s="44"/>
      <c r="P511" s="44"/>
      <c r="Q511" s="116"/>
      <c r="R511" s="269"/>
      <c r="S511" s="123"/>
      <c r="T511" s="123"/>
      <c r="U511" s="116"/>
      <c r="V511" s="116"/>
      <c r="W511" s="116"/>
      <c r="X511" s="116"/>
      <c r="Y511" s="116"/>
      <c r="Z511" s="116"/>
      <c r="AA511" s="116"/>
      <c r="AB511" s="44"/>
      <c r="AC511" s="44"/>
      <c r="AD511" s="44"/>
      <c r="AE511" s="44"/>
    </row>
    <row r="512" spans="1:31" s="117" customFormat="1" ht="52.5" customHeight="1">
      <c r="A512" s="117">
        <v>44</v>
      </c>
      <c r="B512" s="118" t="s">
        <v>970</v>
      </c>
      <c r="C512" s="118">
        <f>COUNTA(C513:C539)</f>
        <v>8</v>
      </c>
      <c r="D512" s="117">
        <f t="shared" ref="D512:AA512" si="53">COUNTA(D513:D539)</f>
        <v>3</v>
      </c>
      <c r="E512" s="117">
        <f t="shared" si="53"/>
        <v>3</v>
      </c>
      <c r="F512" s="117">
        <f t="shared" si="53"/>
        <v>3</v>
      </c>
      <c r="G512" s="117">
        <f t="shared" si="53"/>
        <v>0</v>
      </c>
      <c r="H512" s="117">
        <f t="shared" si="53"/>
        <v>0</v>
      </c>
      <c r="I512" s="117">
        <f t="shared" si="53"/>
        <v>0</v>
      </c>
      <c r="J512" s="118"/>
      <c r="N512" s="117">
        <f t="shared" si="53"/>
        <v>0</v>
      </c>
      <c r="O512" s="117">
        <f t="shared" si="53"/>
        <v>0</v>
      </c>
      <c r="P512" s="117">
        <f t="shared" si="53"/>
        <v>4</v>
      </c>
      <c r="Q512" s="117">
        <f t="shared" si="53"/>
        <v>4</v>
      </c>
      <c r="R512" s="117">
        <f t="shared" si="53"/>
        <v>3</v>
      </c>
      <c r="S512" s="117">
        <f t="shared" si="53"/>
        <v>0</v>
      </c>
      <c r="T512" s="117">
        <f t="shared" si="53"/>
        <v>0</v>
      </c>
      <c r="U512" s="117">
        <f t="shared" si="53"/>
        <v>0</v>
      </c>
      <c r="V512" s="117">
        <f t="shared" si="53"/>
        <v>6</v>
      </c>
      <c r="W512" s="117">
        <f t="shared" si="53"/>
        <v>2</v>
      </c>
      <c r="X512" s="117">
        <f t="shared" si="53"/>
        <v>0</v>
      </c>
      <c r="Y512" s="117">
        <f t="shared" si="53"/>
        <v>0</v>
      </c>
      <c r="Z512" s="117">
        <f t="shared" si="53"/>
        <v>0</v>
      </c>
      <c r="AA512" s="117">
        <f t="shared" si="53"/>
        <v>0</v>
      </c>
    </row>
    <row r="513" spans="1:31" s="2" customFormat="1" ht="80.25" customHeight="1">
      <c r="A513" s="123"/>
      <c r="B513" s="135"/>
      <c r="C513" s="116" t="s">
        <v>1026</v>
      </c>
      <c r="D513" s="273" t="s">
        <v>1027</v>
      </c>
      <c r="E513" s="273" t="s">
        <v>1028</v>
      </c>
      <c r="F513" s="268" t="s">
        <v>1716</v>
      </c>
      <c r="G513" s="107"/>
      <c r="H513" s="107"/>
      <c r="I513" s="107"/>
      <c r="J513" s="271" t="s">
        <v>1717</v>
      </c>
      <c r="K513" s="116" t="s">
        <v>1460</v>
      </c>
      <c r="L513" s="293" t="s">
        <v>1814</v>
      </c>
      <c r="M513" s="123" t="s">
        <v>1661</v>
      </c>
      <c r="N513" s="44"/>
      <c r="O513" s="44"/>
      <c r="P513" s="116" t="s">
        <v>438</v>
      </c>
      <c r="Q513" s="44"/>
      <c r="R513" s="268" t="s">
        <v>966</v>
      </c>
      <c r="S513" s="123"/>
      <c r="T513" s="123"/>
      <c r="U513" s="116"/>
      <c r="V513" s="116" t="s">
        <v>966</v>
      </c>
      <c r="W513" s="116"/>
      <c r="X513" s="116"/>
      <c r="Y513" s="116"/>
      <c r="Z513" s="116"/>
      <c r="AA513" s="116"/>
      <c r="AB513" s="44"/>
      <c r="AC513" s="44"/>
      <c r="AD513" s="44"/>
      <c r="AE513" s="44"/>
    </row>
    <row r="514" spans="1:31" s="2" customFormat="1" ht="88.5" customHeight="1">
      <c r="A514" s="123"/>
      <c r="B514" s="135"/>
      <c r="C514" s="116" t="s">
        <v>1029</v>
      </c>
      <c r="D514" s="273"/>
      <c r="E514" s="273"/>
      <c r="F514" s="270"/>
      <c r="G514" s="108"/>
      <c r="H514" s="108"/>
      <c r="I514" s="108"/>
      <c r="J514" s="292"/>
      <c r="K514" s="116" t="s">
        <v>1460</v>
      </c>
      <c r="L514" s="295"/>
      <c r="M514" s="123" t="s">
        <v>1661</v>
      </c>
      <c r="N514" s="44"/>
      <c r="O514" s="44"/>
      <c r="P514" s="116" t="s">
        <v>438</v>
      </c>
      <c r="Q514" s="44"/>
      <c r="R514" s="270"/>
      <c r="S514" s="123"/>
      <c r="T514" s="123"/>
      <c r="U514" s="116"/>
      <c r="V514" s="116" t="s">
        <v>966</v>
      </c>
      <c r="W514" s="116"/>
      <c r="X514" s="116"/>
      <c r="Y514" s="116"/>
      <c r="Z514" s="116"/>
      <c r="AA514" s="116"/>
      <c r="AB514" s="44"/>
      <c r="AC514" s="44"/>
      <c r="AD514" s="44"/>
      <c r="AE514" s="44"/>
    </row>
    <row r="515" spans="1:31" s="2" customFormat="1" ht="47.25">
      <c r="A515" s="123"/>
      <c r="B515" s="135"/>
      <c r="C515" s="116" t="s">
        <v>1030</v>
      </c>
      <c r="D515" s="273"/>
      <c r="E515" s="273"/>
      <c r="F515" s="270"/>
      <c r="G515" s="108"/>
      <c r="H515" s="108"/>
      <c r="I515" s="108"/>
      <c r="J515" s="292"/>
      <c r="K515" s="116" t="s">
        <v>1460</v>
      </c>
      <c r="L515" s="295"/>
      <c r="M515" s="123" t="s">
        <v>1661</v>
      </c>
      <c r="N515" s="44"/>
      <c r="O515" s="44"/>
      <c r="P515" s="116" t="s">
        <v>438</v>
      </c>
      <c r="Q515" s="44"/>
      <c r="R515" s="270"/>
      <c r="S515" s="123"/>
      <c r="T515" s="123"/>
      <c r="U515" s="116"/>
      <c r="V515" s="116" t="s">
        <v>966</v>
      </c>
      <c r="W515" s="116"/>
      <c r="X515" s="116"/>
      <c r="Y515" s="116"/>
      <c r="Z515" s="116"/>
      <c r="AA515" s="116"/>
      <c r="AB515" s="44"/>
      <c r="AC515" s="44"/>
      <c r="AD515" s="44"/>
      <c r="AE515" s="44"/>
    </row>
    <row r="516" spans="1:31" s="2" customFormat="1" ht="96.75" customHeight="1">
      <c r="A516" s="123"/>
      <c r="B516" s="135"/>
      <c r="C516" s="116" t="s">
        <v>1031</v>
      </c>
      <c r="D516" s="273"/>
      <c r="E516" s="273"/>
      <c r="F516" s="269"/>
      <c r="G516" s="109"/>
      <c r="H516" s="109"/>
      <c r="I516" s="109"/>
      <c r="J516" s="272"/>
      <c r="K516" s="116" t="s">
        <v>1460</v>
      </c>
      <c r="L516" s="294"/>
      <c r="M516" s="123" t="s">
        <v>1661</v>
      </c>
      <c r="N516" s="44"/>
      <c r="O516" s="44"/>
      <c r="P516" s="116" t="s">
        <v>438</v>
      </c>
      <c r="Q516" s="44"/>
      <c r="R516" s="269"/>
      <c r="S516" s="123"/>
      <c r="T516" s="123"/>
      <c r="U516" s="116"/>
      <c r="V516" s="116" t="s">
        <v>966</v>
      </c>
      <c r="W516" s="116"/>
      <c r="X516" s="116"/>
      <c r="Y516" s="116"/>
      <c r="Z516" s="116"/>
      <c r="AA516" s="116"/>
      <c r="AB516" s="44"/>
      <c r="AC516" s="44"/>
      <c r="AD516" s="44"/>
      <c r="AE516" s="44"/>
    </row>
    <row r="517" spans="1:31" s="2" customFormat="1" ht="78" customHeight="1">
      <c r="A517" s="123"/>
      <c r="B517" s="135"/>
      <c r="C517" s="116" t="s">
        <v>1102</v>
      </c>
      <c r="D517" s="273" t="s">
        <v>1103</v>
      </c>
      <c r="E517" s="273" t="s">
        <v>1104</v>
      </c>
      <c r="F517" s="268" t="s">
        <v>1514</v>
      </c>
      <c r="G517" s="107"/>
      <c r="H517" s="107"/>
      <c r="I517" s="107"/>
      <c r="J517" s="264" t="s">
        <v>1513</v>
      </c>
      <c r="K517" s="116" t="s">
        <v>1460</v>
      </c>
      <c r="L517" s="293" t="s">
        <v>1814</v>
      </c>
      <c r="M517" s="123" t="s">
        <v>1655</v>
      </c>
      <c r="N517" s="44"/>
      <c r="O517" s="44"/>
      <c r="P517" s="44"/>
      <c r="Q517" s="116" t="s">
        <v>227</v>
      </c>
      <c r="R517" s="268" t="s">
        <v>966</v>
      </c>
      <c r="S517" s="123"/>
      <c r="T517" s="123"/>
      <c r="U517" s="116"/>
      <c r="V517" s="116"/>
      <c r="W517" s="116" t="s">
        <v>966</v>
      </c>
      <c r="X517" s="116"/>
      <c r="Y517" s="116"/>
      <c r="Z517" s="116"/>
      <c r="AA517" s="116"/>
      <c r="AB517" s="44"/>
      <c r="AC517" s="44"/>
      <c r="AD517" s="44"/>
      <c r="AE517" s="44"/>
    </row>
    <row r="518" spans="1:31" s="2" customFormat="1" ht="47.25">
      <c r="A518" s="123"/>
      <c r="B518" s="135"/>
      <c r="C518" s="116" t="s">
        <v>1105</v>
      </c>
      <c r="D518" s="273"/>
      <c r="E518" s="273"/>
      <c r="F518" s="269"/>
      <c r="G518" s="109"/>
      <c r="H518" s="109"/>
      <c r="I518" s="109"/>
      <c r="J518" s="265"/>
      <c r="K518" s="116" t="s">
        <v>1460</v>
      </c>
      <c r="L518" s="294"/>
      <c r="M518" s="123" t="s">
        <v>1677</v>
      </c>
      <c r="N518" s="44"/>
      <c r="O518" s="44"/>
      <c r="P518" s="44"/>
      <c r="Q518" s="116" t="s">
        <v>227</v>
      </c>
      <c r="R518" s="269"/>
      <c r="S518" s="123"/>
      <c r="T518" s="123"/>
      <c r="U518" s="116"/>
      <c r="V518" s="116"/>
      <c r="W518" s="116" t="s">
        <v>966</v>
      </c>
      <c r="X518" s="116"/>
      <c r="Y518" s="116"/>
      <c r="Z518" s="116"/>
      <c r="AA518" s="116"/>
      <c r="AB518" s="44"/>
      <c r="AC518" s="44"/>
      <c r="AD518" s="44"/>
      <c r="AE518" s="44"/>
    </row>
    <row r="519" spans="1:31" s="2" customFormat="1" ht="47.25">
      <c r="A519" s="123"/>
      <c r="B519" s="135"/>
      <c r="C519" s="116" t="s">
        <v>1134</v>
      </c>
      <c r="D519" s="273" t="s">
        <v>1135</v>
      </c>
      <c r="E519" s="273" t="s">
        <v>1136</v>
      </c>
      <c r="F519" s="268" t="s">
        <v>1525</v>
      </c>
      <c r="G519" s="107"/>
      <c r="H519" s="107"/>
      <c r="I519" s="107"/>
      <c r="J519" s="268" t="s">
        <v>1524</v>
      </c>
      <c r="K519" s="116" t="s">
        <v>1460</v>
      </c>
      <c r="L519" s="293" t="s">
        <v>1814</v>
      </c>
      <c r="M519" s="123" t="s">
        <v>1676</v>
      </c>
      <c r="N519" s="44"/>
      <c r="O519" s="44"/>
      <c r="P519" s="44"/>
      <c r="Q519" s="116" t="s">
        <v>227</v>
      </c>
      <c r="R519" s="268" t="s">
        <v>966</v>
      </c>
      <c r="S519" s="123"/>
      <c r="T519" s="123"/>
      <c r="U519" s="116"/>
      <c r="V519" s="116" t="s">
        <v>966</v>
      </c>
      <c r="W519" s="116"/>
      <c r="X519" s="116"/>
      <c r="Y519" s="116"/>
      <c r="Z519" s="116"/>
      <c r="AA519" s="116"/>
      <c r="AB519" s="44"/>
      <c r="AC519" s="44"/>
      <c r="AD519" s="44"/>
      <c r="AE519" s="44"/>
    </row>
    <row r="520" spans="1:31" s="2" customFormat="1" ht="88.5" customHeight="1">
      <c r="A520" s="123"/>
      <c r="B520" s="135"/>
      <c r="C520" s="116" t="s">
        <v>1137</v>
      </c>
      <c r="D520" s="273"/>
      <c r="E520" s="273"/>
      <c r="F520" s="269"/>
      <c r="G520" s="109"/>
      <c r="H520" s="109"/>
      <c r="I520" s="109"/>
      <c r="J520" s="269"/>
      <c r="K520" s="116" t="s">
        <v>1460</v>
      </c>
      <c r="L520" s="294"/>
      <c r="M520" s="123">
        <v>62</v>
      </c>
      <c r="N520" s="44"/>
      <c r="O520" s="44"/>
      <c r="P520" s="44"/>
      <c r="Q520" s="116" t="s">
        <v>227</v>
      </c>
      <c r="R520" s="269"/>
      <c r="S520" s="123"/>
      <c r="T520" s="123"/>
      <c r="U520" s="116"/>
      <c r="V520" s="116" t="s">
        <v>966</v>
      </c>
      <c r="W520" s="116"/>
      <c r="X520" s="116"/>
      <c r="Y520" s="116"/>
      <c r="Z520" s="116"/>
      <c r="AA520" s="116"/>
      <c r="AB520" s="44"/>
      <c r="AC520" s="44"/>
      <c r="AD520" s="44"/>
      <c r="AE520" s="44"/>
    </row>
    <row r="521" spans="1:31" s="2" customFormat="1">
      <c r="A521" s="123"/>
      <c r="B521" s="135"/>
      <c r="C521" s="116"/>
      <c r="D521" s="273"/>
      <c r="E521" s="273"/>
      <c r="F521" s="268"/>
      <c r="G521" s="107"/>
      <c r="H521" s="107"/>
      <c r="I521" s="107"/>
      <c r="J521" s="271"/>
      <c r="K521" s="116"/>
      <c r="L521" s="116"/>
      <c r="M521" s="123"/>
      <c r="N521" s="44"/>
      <c r="O521" s="44"/>
      <c r="P521" s="44"/>
      <c r="Q521" s="116"/>
      <c r="R521" s="116"/>
      <c r="S521" s="123"/>
      <c r="T521" s="123"/>
      <c r="U521" s="268"/>
      <c r="V521" s="116"/>
      <c r="W521" s="116"/>
      <c r="X521" s="116"/>
      <c r="Y521" s="116"/>
      <c r="Z521" s="116"/>
      <c r="AA521" s="116"/>
      <c r="AB521" s="44"/>
      <c r="AC521" s="44"/>
      <c r="AD521" s="44"/>
      <c r="AE521" s="44"/>
    </row>
    <row r="522" spans="1:31" s="2" customFormat="1">
      <c r="A522" s="123"/>
      <c r="B522" s="135"/>
      <c r="C522" s="116"/>
      <c r="D522" s="273"/>
      <c r="E522" s="273"/>
      <c r="F522" s="270"/>
      <c r="G522" s="108"/>
      <c r="H522" s="108"/>
      <c r="I522" s="108"/>
      <c r="J522" s="292"/>
      <c r="K522" s="116"/>
      <c r="L522" s="116"/>
      <c r="M522" s="123"/>
      <c r="N522" s="44"/>
      <c r="O522" s="44"/>
      <c r="P522" s="44"/>
      <c r="Q522" s="116"/>
      <c r="R522" s="116"/>
      <c r="S522" s="123"/>
      <c r="T522" s="123"/>
      <c r="U522" s="270"/>
      <c r="V522" s="116"/>
      <c r="W522" s="116"/>
      <c r="X522" s="116"/>
      <c r="Y522" s="116"/>
      <c r="Z522" s="116"/>
      <c r="AA522" s="116"/>
      <c r="AB522" s="44"/>
      <c r="AC522" s="44"/>
      <c r="AD522" s="44"/>
      <c r="AE522" s="44"/>
    </row>
    <row r="523" spans="1:31" s="2" customFormat="1">
      <c r="A523" s="123"/>
      <c r="B523" s="135"/>
      <c r="C523" s="116"/>
      <c r="D523" s="273"/>
      <c r="E523" s="273"/>
      <c r="F523" s="270"/>
      <c r="G523" s="108"/>
      <c r="H523" s="108"/>
      <c r="I523" s="108"/>
      <c r="J523" s="292"/>
      <c r="K523" s="116"/>
      <c r="L523" s="116"/>
      <c r="M523" s="123"/>
      <c r="N523" s="44"/>
      <c r="O523" s="44"/>
      <c r="P523" s="44"/>
      <c r="Q523" s="116"/>
      <c r="R523" s="116"/>
      <c r="S523" s="123"/>
      <c r="T523" s="123"/>
      <c r="U523" s="270"/>
      <c r="V523" s="116"/>
      <c r="W523" s="116"/>
      <c r="X523" s="116"/>
      <c r="Y523" s="116"/>
      <c r="Z523" s="116"/>
      <c r="AA523" s="116"/>
      <c r="AB523" s="44"/>
      <c r="AC523" s="44"/>
      <c r="AD523" s="44"/>
      <c r="AE523" s="44"/>
    </row>
    <row r="524" spans="1:31" s="2" customFormat="1">
      <c r="A524" s="123"/>
      <c r="B524" s="135"/>
      <c r="C524" s="116"/>
      <c r="D524" s="273"/>
      <c r="E524" s="273"/>
      <c r="F524" s="269"/>
      <c r="G524" s="109"/>
      <c r="H524" s="109"/>
      <c r="I524" s="109"/>
      <c r="J524" s="272"/>
      <c r="K524" s="116"/>
      <c r="L524" s="116"/>
      <c r="M524" s="123"/>
      <c r="N524" s="44"/>
      <c r="O524" s="44"/>
      <c r="P524" s="44"/>
      <c r="Q524" s="116"/>
      <c r="R524" s="116"/>
      <c r="S524" s="123"/>
      <c r="T524" s="123"/>
      <c r="U524" s="269"/>
      <c r="V524" s="116"/>
      <c r="W524" s="116"/>
      <c r="X524" s="116"/>
      <c r="Y524" s="116"/>
      <c r="Z524" s="116"/>
      <c r="AA524" s="116"/>
      <c r="AB524" s="44"/>
      <c r="AC524" s="44"/>
      <c r="AD524" s="44"/>
      <c r="AE524" s="44"/>
    </row>
    <row r="525" spans="1:31" s="2" customFormat="1">
      <c r="A525" s="123"/>
      <c r="B525" s="135"/>
      <c r="C525" s="116"/>
      <c r="D525" s="273"/>
      <c r="E525" s="273"/>
      <c r="F525" s="268"/>
      <c r="G525" s="107"/>
      <c r="H525" s="107"/>
      <c r="I525" s="107"/>
      <c r="J525" s="271"/>
      <c r="K525" s="116"/>
      <c r="L525" s="116"/>
      <c r="M525" s="123"/>
      <c r="N525" s="44"/>
      <c r="O525" s="44"/>
      <c r="P525" s="44"/>
      <c r="Q525" s="116"/>
      <c r="R525" s="268"/>
      <c r="S525" s="123"/>
      <c r="T525" s="123"/>
      <c r="U525" s="116"/>
      <c r="V525" s="116"/>
      <c r="W525" s="116"/>
      <c r="X525" s="116"/>
      <c r="Y525" s="116"/>
      <c r="Z525" s="116"/>
      <c r="AA525" s="116"/>
      <c r="AB525" s="44"/>
      <c r="AC525" s="44"/>
      <c r="AD525" s="44"/>
      <c r="AE525" s="44"/>
    </row>
    <row r="526" spans="1:31" s="2" customFormat="1">
      <c r="A526" s="123"/>
      <c r="B526" s="135"/>
      <c r="C526" s="116"/>
      <c r="D526" s="273"/>
      <c r="E526" s="273"/>
      <c r="F526" s="269"/>
      <c r="G526" s="109"/>
      <c r="H526" s="109"/>
      <c r="I526" s="109"/>
      <c r="J526" s="272"/>
      <c r="K526" s="116"/>
      <c r="L526" s="116"/>
      <c r="M526" s="123"/>
      <c r="N526" s="44"/>
      <c r="O526" s="44"/>
      <c r="P526" s="44"/>
      <c r="Q526" s="116"/>
      <c r="R526" s="269"/>
      <c r="S526" s="123"/>
      <c r="T526" s="123"/>
      <c r="U526" s="116"/>
      <c r="V526" s="116"/>
      <c r="W526" s="116"/>
      <c r="X526" s="116"/>
      <c r="Y526" s="116"/>
      <c r="Z526" s="116"/>
      <c r="AA526" s="116"/>
      <c r="AB526" s="44"/>
      <c r="AC526" s="44"/>
      <c r="AD526" s="44"/>
      <c r="AE526" s="44"/>
    </row>
    <row r="527" spans="1:31" s="2" customFormat="1">
      <c r="A527" s="123"/>
      <c r="B527" s="135"/>
      <c r="C527" s="116"/>
      <c r="D527" s="116"/>
      <c r="E527" s="116"/>
      <c r="F527" s="116"/>
      <c r="G527" s="116"/>
      <c r="H527" s="116"/>
      <c r="I527" s="116"/>
      <c r="J527" s="129"/>
      <c r="K527" s="116"/>
      <c r="L527" s="116"/>
      <c r="M527" s="123"/>
      <c r="N527" s="44"/>
      <c r="O527" s="44"/>
      <c r="P527" s="44"/>
      <c r="Q527" s="116"/>
      <c r="R527" s="116"/>
      <c r="S527" s="123"/>
      <c r="T527" s="123"/>
      <c r="U527" s="116"/>
      <c r="V527" s="116"/>
      <c r="W527" s="116"/>
      <c r="X527" s="116"/>
      <c r="Y527" s="116"/>
      <c r="Z527" s="116"/>
      <c r="AA527" s="116"/>
      <c r="AB527" s="44"/>
      <c r="AC527" s="44"/>
      <c r="AD527" s="44"/>
      <c r="AE527" s="44"/>
    </row>
    <row r="528" spans="1:31" s="2" customFormat="1">
      <c r="A528" s="123"/>
      <c r="B528" s="135"/>
      <c r="C528" s="116"/>
      <c r="D528" s="273"/>
      <c r="E528" s="273"/>
      <c r="F528" s="116"/>
      <c r="G528" s="116"/>
      <c r="H528" s="116"/>
      <c r="I528" s="116"/>
      <c r="J528" s="133"/>
      <c r="K528" s="116"/>
      <c r="L528" s="116"/>
      <c r="M528" s="123"/>
      <c r="N528" s="44"/>
      <c r="O528" s="44"/>
      <c r="P528" s="44"/>
      <c r="Q528" s="116"/>
      <c r="R528" s="268"/>
      <c r="S528" s="123"/>
      <c r="T528" s="123"/>
      <c r="U528" s="116"/>
      <c r="V528" s="116"/>
      <c r="W528" s="116"/>
      <c r="X528" s="116"/>
      <c r="Y528" s="116"/>
      <c r="Z528" s="116"/>
      <c r="AA528" s="116"/>
      <c r="AB528" s="44"/>
      <c r="AC528" s="44"/>
      <c r="AD528" s="44"/>
      <c r="AE528" s="44"/>
    </row>
    <row r="529" spans="1:31" s="2" customFormat="1">
      <c r="A529" s="123"/>
      <c r="B529" s="135"/>
      <c r="C529" s="116"/>
      <c r="D529" s="273"/>
      <c r="E529" s="273"/>
      <c r="F529" s="116"/>
      <c r="G529" s="116"/>
      <c r="H529" s="116"/>
      <c r="I529" s="116"/>
      <c r="J529" s="133"/>
      <c r="K529" s="116"/>
      <c r="L529" s="116"/>
      <c r="M529" s="123"/>
      <c r="N529" s="44"/>
      <c r="O529" s="44"/>
      <c r="P529" s="44"/>
      <c r="Q529" s="116"/>
      <c r="R529" s="269"/>
      <c r="S529" s="123"/>
      <c r="T529" s="123"/>
      <c r="U529" s="116"/>
      <c r="V529" s="116"/>
      <c r="W529" s="116"/>
      <c r="X529" s="116"/>
      <c r="Y529" s="116"/>
      <c r="Z529" s="116"/>
      <c r="AA529" s="116"/>
      <c r="AB529" s="44"/>
      <c r="AC529" s="44"/>
      <c r="AD529" s="44"/>
      <c r="AE529" s="44"/>
    </row>
    <row r="530" spans="1:31" s="2" customFormat="1">
      <c r="A530" s="123"/>
      <c r="B530" s="135"/>
      <c r="C530" s="116"/>
      <c r="D530" s="116"/>
      <c r="E530" s="116"/>
      <c r="F530" s="116"/>
      <c r="G530" s="116"/>
      <c r="H530" s="116"/>
      <c r="I530" s="116"/>
      <c r="J530" s="129"/>
      <c r="K530" s="116"/>
      <c r="L530" s="116"/>
      <c r="M530" s="123"/>
      <c r="N530" s="44"/>
      <c r="O530" s="44"/>
      <c r="P530" s="44"/>
      <c r="Q530" s="116"/>
      <c r="R530" s="116"/>
      <c r="S530" s="123"/>
      <c r="T530" s="123"/>
      <c r="U530" s="116"/>
      <c r="V530" s="116"/>
      <c r="W530" s="116"/>
      <c r="X530" s="116"/>
      <c r="Y530" s="116"/>
      <c r="Z530" s="116"/>
      <c r="AA530" s="116"/>
      <c r="AB530" s="44"/>
      <c r="AC530" s="44"/>
      <c r="AD530" s="44"/>
      <c r="AE530" s="44"/>
    </row>
    <row r="531" spans="1:31" s="2" customFormat="1">
      <c r="A531" s="123"/>
      <c r="B531" s="135"/>
      <c r="C531" s="116"/>
      <c r="D531" s="273"/>
      <c r="E531" s="273"/>
      <c r="F531" s="262"/>
      <c r="G531" s="119"/>
      <c r="H531" s="119"/>
      <c r="I531" s="119"/>
      <c r="J531" s="271"/>
      <c r="K531" s="116"/>
      <c r="L531" s="116"/>
      <c r="M531" s="123"/>
      <c r="N531" s="44"/>
      <c r="O531" s="44"/>
      <c r="P531" s="44"/>
      <c r="Q531" s="116"/>
      <c r="R531" s="116"/>
      <c r="S531" s="123"/>
      <c r="T531" s="123"/>
      <c r="U531" s="268"/>
      <c r="V531" s="116"/>
      <c r="W531" s="116"/>
      <c r="X531" s="116"/>
      <c r="Y531" s="116"/>
      <c r="Z531" s="116"/>
      <c r="AA531" s="116"/>
      <c r="AB531" s="44"/>
      <c r="AC531" s="44"/>
      <c r="AD531" s="44"/>
      <c r="AE531" s="44"/>
    </row>
    <row r="532" spans="1:31" s="2" customFormat="1">
      <c r="A532" s="123"/>
      <c r="B532" s="135"/>
      <c r="C532" s="116"/>
      <c r="D532" s="273"/>
      <c r="E532" s="273"/>
      <c r="F532" s="286"/>
      <c r="G532" s="120"/>
      <c r="H532" s="120"/>
      <c r="I532" s="120"/>
      <c r="J532" s="292"/>
      <c r="K532" s="116"/>
      <c r="L532" s="116"/>
      <c r="M532" s="123"/>
      <c r="N532" s="44"/>
      <c r="O532" s="44"/>
      <c r="P532" s="44"/>
      <c r="Q532" s="116"/>
      <c r="R532" s="116"/>
      <c r="S532" s="123"/>
      <c r="T532" s="123"/>
      <c r="U532" s="270"/>
      <c r="V532" s="116"/>
      <c r="W532" s="116"/>
      <c r="X532" s="116"/>
      <c r="Y532" s="116"/>
      <c r="Z532" s="116"/>
      <c r="AA532" s="116"/>
      <c r="AB532" s="44"/>
      <c r="AC532" s="44"/>
      <c r="AD532" s="44"/>
      <c r="AE532" s="44"/>
    </row>
    <row r="533" spans="1:31" s="2" customFormat="1">
      <c r="A533" s="123"/>
      <c r="B533" s="135"/>
      <c r="C533" s="116"/>
      <c r="D533" s="273"/>
      <c r="E533" s="273"/>
      <c r="F533" s="263"/>
      <c r="G533" s="121"/>
      <c r="H533" s="121"/>
      <c r="I533" s="121"/>
      <c r="J533" s="272"/>
      <c r="K533" s="116"/>
      <c r="L533" s="116"/>
      <c r="M533" s="123"/>
      <c r="N533" s="44"/>
      <c r="O533" s="44"/>
      <c r="P533" s="44"/>
      <c r="Q533" s="116"/>
      <c r="R533" s="116"/>
      <c r="S533" s="123"/>
      <c r="T533" s="123"/>
      <c r="U533" s="269"/>
      <c r="V533" s="116"/>
      <c r="W533" s="116"/>
      <c r="X533" s="116"/>
      <c r="Y533" s="116"/>
      <c r="Z533" s="116"/>
      <c r="AA533" s="116"/>
      <c r="AB533" s="44"/>
      <c r="AC533" s="44"/>
      <c r="AD533" s="44"/>
      <c r="AE533" s="44"/>
    </row>
    <row r="534" spans="1:31" s="2" customFormat="1">
      <c r="A534" s="123"/>
      <c r="B534" s="135"/>
      <c r="C534" s="116"/>
      <c r="D534" s="273"/>
      <c r="E534" s="273"/>
      <c r="F534" s="262"/>
      <c r="G534" s="119"/>
      <c r="H534" s="119"/>
      <c r="I534" s="119"/>
      <c r="J534" s="271"/>
      <c r="K534" s="116"/>
      <c r="L534" s="116"/>
      <c r="M534" s="123"/>
      <c r="N534" s="44"/>
      <c r="O534" s="44"/>
      <c r="P534" s="44"/>
      <c r="Q534" s="116"/>
      <c r="R534" s="116"/>
      <c r="S534" s="123"/>
      <c r="T534" s="123"/>
      <c r="U534" s="268"/>
      <c r="V534" s="116"/>
      <c r="W534" s="116"/>
      <c r="X534" s="116"/>
      <c r="Y534" s="116"/>
      <c r="Z534" s="116"/>
      <c r="AA534" s="116"/>
      <c r="AB534" s="44"/>
      <c r="AC534" s="44"/>
      <c r="AD534" s="44"/>
      <c r="AE534" s="44"/>
    </row>
    <row r="535" spans="1:31" s="2" customFormat="1">
      <c r="A535" s="123"/>
      <c r="B535" s="135"/>
      <c r="C535" s="116"/>
      <c r="D535" s="273"/>
      <c r="E535" s="273"/>
      <c r="F535" s="263"/>
      <c r="G535" s="121"/>
      <c r="H535" s="121"/>
      <c r="I535" s="121"/>
      <c r="J535" s="272"/>
      <c r="K535" s="116"/>
      <c r="L535" s="116"/>
      <c r="M535" s="123"/>
      <c r="N535" s="44"/>
      <c r="O535" s="44"/>
      <c r="P535" s="44"/>
      <c r="Q535" s="116"/>
      <c r="R535" s="116"/>
      <c r="S535" s="123"/>
      <c r="T535" s="123"/>
      <c r="U535" s="269"/>
      <c r="V535" s="116"/>
      <c r="W535" s="116"/>
      <c r="X535" s="116"/>
      <c r="Y535" s="116"/>
      <c r="Z535" s="116"/>
      <c r="AA535" s="116"/>
      <c r="AB535" s="44"/>
      <c r="AC535" s="44"/>
      <c r="AD535" s="44"/>
      <c r="AE535" s="44"/>
    </row>
    <row r="536" spans="1:31" s="2" customFormat="1">
      <c r="A536" s="123"/>
      <c r="B536" s="135"/>
      <c r="C536" s="116"/>
      <c r="D536" s="273"/>
      <c r="E536" s="273"/>
      <c r="F536" s="262"/>
      <c r="G536" s="119"/>
      <c r="H536" s="119"/>
      <c r="I536" s="119"/>
      <c r="J536" s="271"/>
      <c r="K536" s="116"/>
      <c r="L536" s="116"/>
      <c r="M536" s="123"/>
      <c r="N536" s="44"/>
      <c r="O536" s="44"/>
      <c r="P536" s="44"/>
      <c r="Q536" s="116"/>
      <c r="R536" s="268"/>
      <c r="S536" s="123"/>
      <c r="T536" s="123"/>
      <c r="U536" s="116"/>
      <c r="V536" s="116"/>
      <c r="W536" s="116"/>
      <c r="X536" s="116"/>
      <c r="Y536" s="116"/>
      <c r="Z536" s="116"/>
      <c r="AA536" s="116"/>
      <c r="AB536" s="44"/>
      <c r="AC536" s="44"/>
      <c r="AD536" s="44"/>
      <c r="AE536" s="44"/>
    </row>
    <row r="537" spans="1:31" s="2" customFormat="1">
      <c r="A537" s="123"/>
      <c r="B537" s="135"/>
      <c r="C537" s="116"/>
      <c r="D537" s="273"/>
      <c r="E537" s="273"/>
      <c r="F537" s="263"/>
      <c r="G537" s="121"/>
      <c r="H537" s="121"/>
      <c r="I537" s="121"/>
      <c r="J537" s="272"/>
      <c r="K537" s="116"/>
      <c r="L537" s="116"/>
      <c r="M537" s="123"/>
      <c r="N537" s="44"/>
      <c r="O537" s="44"/>
      <c r="P537" s="44"/>
      <c r="Q537" s="116"/>
      <c r="R537" s="269"/>
      <c r="S537" s="123"/>
      <c r="T537" s="123"/>
      <c r="U537" s="116"/>
      <c r="V537" s="116"/>
      <c r="W537" s="116"/>
      <c r="X537" s="116"/>
      <c r="Y537" s="116"/>
      <c r="Z537" s="116"/>
      <c r="AA537" s="116"/>
      <c r="AB537" s="44"/>
      <c r="AC537" s="44"/>
      <c r="AD537" s="44"/>
      <c r="AE537" s="44"/>
    </row>
    <row r="538" spans="1:31" s="2" customFormat="1">
      <c r="A538" s="123"/>
      <c r="B538" s="135"/>
      <c r="C538" s="116"/>
      <c r="D538" s="268"/>
      <c r="E538" s="268"/>
      <c r="F538" s="268"/>
      <c r="G538" s="107"/>
      <c r="H538" s="107"/>
      <c r="I538" s="107"/>
      <c r="J538" s="271"/>
      <c r="K538" s="116"/>
      <c r="L538" s="116"/>
      <c r="M538" s="123"/>
      <c r="N538" s="44"/>
      <c r="O538" s="44"/>
      <c r="P538" s="116"/>
      <c r="Q538" s="44"/>
      <c r="R538" s="116"/>
      <c r="S538" s="262"/>
      <c r="T538" s="123"/>
      <c r="U538" s="116"/>
      <c r="V538" s="116"/>
      <c r="W538" s="116"/>
      <c r="X538" s="116"/>
      <c r="Y538" s="116"/>
      <c r="Z538" s="116"/>
      <c r="AA538" s="116"/>
      <c r="AB538" s="44"/>
      <c r="AC538" s="44"/>
      <c r="AD538" s="44"/>
      <c r="AE538" s="44"/>
    </row>
    <row r="539" spans="1:31" s="2" customFormat="1">
      <c r="A539" s="123"/>
      <c r="B539" s="135"/>
      <c r="C539" s="116"/>
      <c r="D539" s="269"/>
      <c r="E539" s="269"/>
      <c r="F539" s="269"/>
      <c r="G539" s="109"/>
      <c r="H539" s="109"/>
      <c r="I539" s="109"/>
      <c r="J539" s="272"/>
      <c r="K539" s="116"/>
      <c r="L539" s="116"/>
      <c r="M539" s="123"/>
      <c r="N539" s="44"/>
      <c r="O539" s="44"/>
      <c r="P539" s="116"/>
      <c r="Q539" s="44"/>
      <c r="R539" s="116"/>
      <c r="S539" s="263"/>
      <c r="T539" s="123"/>
      <c r="U539" s="116"/>
      <c r="V539" s="116"/>
      <c r="W539" s="116"/>
      <c r="X539" s="116"/>
      <c r="Y539" s="116"/>
      <c r="Z539" s="116"/>
      <c r="AA539" s="116"/>
      <c r="AB539" s="44"/>
      <c r="AC539" s="44"/>
      <c r="AD539" s="44"/>
      <c r="AE539" s="44"/>
    </row>
    <row r="540" spans="1:31" s="117" customFormat="1" ht="39.75" customHeight="1">
      <c r="A540" s="117">
        <v>45</v>
      </c>
      <c r="B540" s="118" t="s">
        <v>971</v>
      </c>
      <c r="C540" s="118">
        <f>COUNTA(C541:C562)</f>
        <v>2</v>
      </c>
      <c r="D540" s="117">
        <f t="shared" ref="D540:AA540" si="54">COUNTA(D541:D562)</f>
        <v>2</v>
      </c>
      <c r="E540" s="117">
        <f t="shared" si="54"/>
        <v>2</v>
      </c>
      <c r="F540" s="117">
        <f t="shared" si="54"/>
        <v>2</v>
      </c>
      <c r="G540" s="117">
        <f t="shared" si="54"/>
        <v>1</v>
      </c>
      <c r="H540" s="117">
        <f t="shared" si="54"/>
        <v>0</v>
      </c>
      <c r="I540" s="117">
        <f t="shared" si="54"/>
        <v>1</v>
      </c>
      <c r="N540" s="117">
        <f t="shared" si="54"/>
        <v>0</v>
      </c>
      <c r="O540" s="117">
        <f t="shared" si="54"/>
        <v>0</v>
      </c>
      <c r="P540" s="117">
        <f t="shared" si="54"/>
        <v>0</v>
      </c>
      <c r="Q540" s="117">
        <f t="shared" si="54"/>
        <v>2</v>
      </c>
      <c r="R540" s="117">
        <f t="shared" si="54"/>
        <v>0</v>
      </c>
      <c r="S540" s="117">
        <f t="shared" si="54"/>
        <v>0</v>
      </c>
      <c r="T540" s="117">
        <f t="shared" si="54"/>
        <v>0</v>
      </c>
      <c r="U540" s="117">
        <f t="shared" si="54"/>
        <v>2</v>
      </c>
      <c r="V540" s="117">
        <f t="shared" si="54"/>
        <v>1</v>
      </c>
      <c r="W540" s="117">
        <f t="shared" si="54"/>
        <v>1</v>
      </c>
      <c r="X540" s="117">
        <f t="shared" si="54"/>
        <v>0</v>
      </c>
      <c r="Y540" s="117">
        <f t="shared" si="54"/>
        <v>0</v>
      </c>
      <c r="Z540" s="117">
        <f t="shared" si="54"/>
        <v>0</v>
      </c>
      <c r="AA540" s="117">
        <f t="shared" si="54"/>
        <v>0</v>
      </c>
    </row>
    <row r="541" spans="1:31" s="2" customFormat="1" ht="47.25">
      <c r="A541" s="123"/>
      <c r="B541" s="135"/>
      <c r="C541" s="116" t="s">
        <v>1055</v>
      </c>
      <c r="D541" s="116" t="s">
        <v>1056</v>
      </c>
      <c r="E541" s="116" t="s">
        <v>1012</v>
      </c>
      <c r="F541" s="99" t="s">
        <v>1472</v>
      </c>
      <c r="G541" s="99"/>
      <c r="H541" s="99"/>
      <c r="I541" s="99" t="s">
        <v>1685</v>
      </c>
      <c r="J541" s="97">
        <v>915065174</v>
      </c>
      <c r="K541" s="116" t="s">
        <v>1460</v>
      </c>
      <c r="L541" s="116"/>
      <c r="M541" s="123" t="s">
        <v>1648</v>
      </c>
      <c r="N541" s="44"/>
      <c r="O541" s="44"/>
      <c r="P541" s="44"/>
      <c r="Q541" s="116" t="s">
        <v>227</v>
      </c>
      <c r="R541" s="116"/>
      <c r="S541" s="123"/>
      <c r="T541" s="123"/>
      <c r="U541" s="116" t="s">
        <v>966</v>
      </c>
      <c r="V541" s="116" t="s">
        <v>966</v>
      </c>
      <c r="W541" s="116"/>
      <c r="X541" s="116"/>
      <c r="Y541" s="116"/>
      <c r="Z541" s="116"/>
      <c r="AA541" s="116"/>
      <c r="AB541" s="44"/>
      <c r="AC541" s="44"/>
      <c r="AD541" s="44"/>
      <c r="AE541" s="44"/>
    </row>
    <row r="542" spans="1:31" s="2" customFormat="1" ht="63">
      <c r="A542" s="123"/>
      <c r="B542" s="135"/>
      <c r="C542" s="116" t="s">
        <v>1138</v>
      </c>
      <c r="D542" s="116" t="s">
        <v>1139</v>
      </c>
      <c r="E542" s="116" t="s">
        <v>1140</v>
      </c>
      <c r="F542" s="33" t="s">
        <v>1527</v>
      </c>
      <c r="G542" s="123" t="s">
        <v>966</v>
      </c>
      <c r="H542" s="33"/>
      <c r="I542" s="33"/>
      <c r="J542" s="133" t="s">
        <v>1526</v>
      </c>
      <c r="K542" s="116" t="s">
        <v>1460</v>
      </c>
      <c r="L542" s="116"/>
      <c r="M542" s="123">
        <v>60</v>
      </c>
      <c r="N542" s="44"/>
      <c r="O542" s="44"/>
      <c r="P542" s="44"/>
      <c r="Q542" s="116" t="s">
        <v>227</v>
      </c>
      <c r="R542" s="116"/>
      <c r="S542" s="123"/>
      <c r="T542" s="123"/>
      <c r="U542" s="116" t="s">
        <v>966</v>
      </c>
      <c r="V542" s="116"/>
      <c r="W542" s="116" t="s">
        <v>966</v>
      </c>
      <c r="X542" s="116"/>
      <c r="Y542" s="116"/>
      <c r="Z542" s="116"/>
      <c r="AA542" s="116"/>
      <c r="AB542" s="44"/>
      <c r="AC542" s="44"/>
      <c r="AD542" s="44"/>
      <c r="AE542" s="44"/>
    </row>
    <row r="543" spans="1:31" s="2" customFormat="1">
      <c r="A543" s="123"/>
      <c r="B543" s="135"/>
      <c r="C543" s="116"/>
      <c r="D543" s="268"/>
      <c r="E543" s="54"/>
      <c r="F543" s="100"/>
      <c r="G543" s="100"/>
      <c r="H543" s="100"/>
      <c r="I543" s="100"/>
      <c r="J543" s="101"/>
      <c r="K543" s="116"/>
      <c r="L543" s="116"/>
      <c r="M543" s="123"/>
      <c r="N543" s="44"/>
      <c r="O543" s="44"/>
      <c r="P543" s="116"/>
      <c r="Q543" s="44"/>
      <c r="R543" s="268"/>
      <c r="S543" s="123"/>
      <c r="T543" s="123"/>
      <c r="U543" s="116"/>
      <c r="V543" s="116"/>
      <c r="W543" s="116"/>
      <c r="X543" s="116"/>
      <c r="Y543" s="116"/>
      <c r="Z543" s="116"/>
      <c r="AA543" s="116"/>
      <c r="AB543" s="44"/>
      <c r="AC543" s="44"/>
      <c r="AD543" s="44"/>
      <c r="AE543" s="44"/>
    </row>
    <row r="544" spans="1:31" s="2" customFormat="1">
      <c r="A544" s="123"/>
      <c r="B544" s="135"/>
      <c r="C544" s="116"/>
      <c r="D544" s="270"/>
      <c r="E544" s="270"/>
      <c r="F544" s="274"/>
      <c r="G544" s="140"/>
      <c r="H544" s="140"/>
      <c r="I544" s="140"/>
      <c r="J544" s="276"/>
      <c r="K544" s="116"/>
      <c r="L544" s="116"/>
      <c r="M544" s="123"/>
      <c r="N544" s="44"/>
      <c r="O544" s="44"/>
      <c r="P544" s="116"/>
      <c r="Q544" s="44"/>
      <c r="R544" s="270"/>
      <c r="S544" s="123"/>
      <c r="T544" s="123"/>
      <c r="U544" s="116"/>
      <c r="V544" s="116"/>
      <c r="W544" s="116"/>
      <c r="X544" s="116"/>
      <c r="Y544" s="116"/>
      <c r="Z544" s="116"/>
      <c r="AA544" s="116"/>
      <c r="AB544" s="44"/>
      <c r="AC544" s="44"/>
      <c r="AD544" s="44"/>
      <c r="AE544" s="44"/>
    </row>
    <row r="545" spans="1:31" s="2" customFormat="1">
      <c r="A545" s="123"/>
      <c r="B545" s="135"/>
      <c r="C545" s="116"/>
      <c r="D545" s="270"/>
      <c r="E545" s="270"/>
      <c r="F545" s="274"/>
      <c r="G545" s="140"/>
      <c r="H545" s="140"/>
      <c r="I545" s="140"/>
      <c r="J545" s="276"/>
      <c r="K545" s="116"/>
      <c r="L545" s="116"/>
      <c r="M545" s="123"/>
      <c r="N545" s="44"/>
      <c r="O545" s="44"/>
      <c r="P545" s="116"/>
      <c r="Q545" s="44"/>
      <c r="R545" s="270"/>
      <c r="S545" s="123"/>
      <c r="T545" s="123"/>
      <c r="U545" s="116"/>
      <c r="V545" s="116"/>
      <c r="W545" s="116"/>
      <c r="X545" s="116"/>
      <c r="Y545" s="116"/>
      <c r="Z545" s="116"/>
      <c r="AA545" s="116"/>
      <c r="AB545" s="44"/>
      <c r="AC545" s="44"/>
      <c r="AD545" s="44"/>
      <c r="AE545" s="44"/>
    </row>
    <row r="546" spans="1:31" s="2" customFormat="1">
      <c r="A546" s="123"/>
      <c r="B546" s="135"/>
      <c r="C546" s="116"/>
      <c r="D546" s="270"/>
      <c r="E546" s="270"/>
      <c r="F546" s="274"/>
      <c r="G546" s="140"/>
      <c r="H546" s="140"/>
      <c r="I546" s="140"/>
      <c r="J546" s="276"/>
      <c r="K546" s="116"/>
      <c r="L546" s="116"/>
      <c r="M546" s="123"/>
      <c r="N546" s="44"/>
      <c r="O546" s="44"/>
      <c r="P546" s="116"/>
      <c r="Q546" s="44"/>
      <c r="R546" s="270"/>
      <c r="S546" s="123"/>
      <c r="T546" s="123"/>
      <c r="U546" s="116"/>
      <c r="V546" s="116"/>
      <c r="W546" s="116"/>
      <c r="X546" s="116"/>
      <c r="Y546" s="116"/>
      <c r="Z546" s="116"/>
      <c r="AA546" s="116"/>
      <c r="AB546" s="44"/>
      <c r="AC546" s="44"/>
      <c r="AD546" s="44"/>
      <c r="AE546" s="44"/>
    </row>
    <row r="547" spans="1:31" s="2" customFormat="1">
      <c r="A547" s="123"/>
      <c r="B547" s="135"/>
      <c r="C547" s="116"/>
      <c r="D547" s="270"/>
      <c r="E547" s="270"/>
      <c r="F547" s="274"/>
      <c r="G547" s="140"/>
      <c r="H547" s="140"/>
      <c r="I547" s="140"/>
      <c r="J547" s="276"/>
      <c r="K547" s="116"/>
      <c r="L547" s="116"/>
      <c r="M547" s="123"/>
      <c r="N547" s="44"/>
      <c r="O547" s="44"/>
      <c r="P547" s="116"/>
      <c r="Q547" s="44"/>
      <c r="R547" s="270"/>
      <c r="S547" s="123"/>
      <c r="T547" s="123"/>
      <c r="U547" s="116"/>
      <c r="V547" s="116"/>
      <c r="W547" s="116"/>
      <c r="X547" s="116"/>
      <c r="Y547" s="116"/>
      <c r="Z547" s="116"/>
      <c r="AA547" s="116"/>
      <c r="AB547" s="44"/>
      <c r="AC547" s="44"/>
      <c r="AD547" s="44"/>
      <c r="AE547" s="44"/>
    </row>
    <row r="548" spans="1:31" s="2" customFormat="1">
      <c r="A548" s="123"/>
      <c r="B548" s="135"/>
      <c r="C548" s="116"/>
      <c r="D548" s="270"/>
      <c r="E548" s="270"/>
      <c r="F548" s="274"/>
      <c r="G548" s="140"/>
      <c r="H548" s="140"/>
      <c r="I548" s="140"/>
      <c r="J548" s="276"/>
      <c r="K548" s="116"/>
      <c r="L548" s="116"/>
      <c r="M548" s="123"/>
      <c r="N548" s="44"/>
      <c r="O548" s="44"/>
      <c r="P548" s="116"/>
      <c r="Q548" s="44"/>
      <c r="R548" s="270"/>
      <c r="S548" s="123"/>
      <c r="T548" s="123"/>
      <c r="U548" s="116"/>
      <c r="V548" s="116"/>
      <c r="W548" s="116"/>
      <c r="X548" s="116"/>
      <c r="Y548" s="116"/>
      <c r="Z548" s="116"/>
      <c r="AA548" s="116"/>
      <c r="AB548" s="44"/>
      <c r="AC548" s="44"/>
      <c r="AD548" s="44"/>
      <c r="AE548" s="44"/>
    </row>
    <row r="549" spans="1:31" s="2" customFormat="1">
      <c r="A549" s="123"/>
      <c r="B549" s="135"/>
      <c r="C549" s="116"/>
      <c r="D549" s="269"/>
      <c r="E549" s="269"/>
      <c r="F549" s="275"/>
      <c r="G549" s="125"/>
      <c r="H549" s="125"/>
      <c r="I549" s="125"/>
      <c r="J549" s="265"/>
      <c r="K549" s="116"/>
      <c r="L549" s="116"/>
      <c r="M549" s="123"/>
      <c r="N549" s="44"/>
      <c r="O549" s="44"/>
      <c r="P549" s="116"/>
      <c r="Q549" s="44"/>
      <c r="R549" s="270"/>
      <c r="S549" s="123"/>
      <c r="T549" s="123"/>
      <c r="U549" s="116"/>
      <c r="V549" s="116"/>
      <c r="W549" s="116"/>
      <c r="X549" s="116"/>
      <c r="Y549" s="116"/>
      <c r="Z549" s="116"/>
      <c r="AA549" s="116"/>
      <c r="AB549" s="44"/>
      <c r="AC549" s="44"/>
      <c r="AD549" s="44"/>
      <c r="AE549" s="44"/>
    </row>
    <row r="550" spans="1:31" s="2" customFormat="1">
      <c r="A550" s="123"/>
      <c r="B550" s="135"/>
      <c r="C550" s="116"/>
      <c r="D550" s="268"/>
      <c r="E550" s="268"/>
      <c r="F550" s="277"/>
      <c r="G550" s="124"/>
      <c r="H550" s="124"/>
      <c r="I550" s="124"/>
      <c r="J550" s="264"/>
      <c r="K550" s="116"/>
      <c r="L550" s="116"/>
      <c r="M550" s="123"/>
      <c r="N550" s="44"/>
      <c r="O550" s="44"/>
      <c r="P550" s="44"/>
      <c r="Q550" s="116"/>
      <c r="R550" s="270"/>
      <c r="S550" s="123"/>
      <c r="T550" s="123"/>
      <c r="U550" s="116"/>
      <c r="V550" s="116"/>
      <c r="W550" s="116"/>
      <c r="X550" s="116"/>
      <c r="Y550" s="116"/>
      <c r="Z550" s="116"/>
      <c r="AA550" s="116"/>
      <c r="AB550" s="44"/>
      <c r="AC550" s="44"/>
      <c r="AD550" s="44"/>
      <c r="AE550" s="44"/>
    </row>
    <row r="551" spans="1:31" s="2" customFormat="1">
      <c r="A551" s="123"/>
      <c r="B551" s="135"/>
      <c r="C551" s="116"/>
      <c r="D551" s="270"/>
      <c r="E551" s="270"/>
      <c r="F551" s="274"/>
      <c r="G551" s="140"/>
      <c r="H551" s="140"/>
      <c r="I551" s="140"/>
      <c r="J551" s="276"/>
      <c r="K551" s="116"/>
      <c r="L551" s="116"/>
      <c r="M551" s="123"/>
      <c r="N551" s="44"/>
      <c r="O551" s="44"/>
      <c r="P551" s="44"/>
      <c r="Q551" s="116"/>
      <c r="R551" s="270"/>
      <c r="S551" s="123"/>
      <c r="T551" s="123"/>
      <c r="U551" s="116"/>
      <c r="V551" s="116"/>
      <c r="W551" s="116"/>
      <c r="X551" s="116"/>
      <c r="Y551" s="116"/>
      <c r="Z551" s="116"/>
      <c r="AA551" s="116"/>
      <c r="AB551" s="44"/>
      <c r="AC551" s="44"/>
      <c r="AD551" s="44"/>
      <c r="AE551" s="44"/>
    </row>
    <row r="552" spans="1:31" s="2" customFormat="1">
      <c r="A552" s="123"/>
      <c r="B552" s="135"/>
      <c r="C552" s="116"/>
      <c r="D552" s="270"/>
      <c r="E552" s="270"/>
      <c r="F552" s="274"/>
      <c r="G552" s="140"/>
      <c r="H552" s="140"/>
      <c r="I552" s="140"/>
      <c r="J552" s="276"/>
      <c r="K552" s="116"/>
      <c r="L552" s="116"/>
      <c r="M552" s="123"/>
      <c r="N552" s="44"/>
      <c r="O552" s="44"/>
      <c r="P552" s="44"/>
      <c r="Q552" s="116"/>
      <c r="R552" s="270"/>
      <c r="S552" s="123"/>
      <c r="T552" s="123"/>
      <c r="U552" s="116"/>
      <c r="V552" s="116"/>
      <c r="W552" s="116"/>
      <c r="X552" s="116"/>
      <c r="Y552" s="116"/>
      <c r="Z552" s="116"/>
      <c r="AA552" s="116"/>
      <c r="AB552" s="44"/>
      <c r="AC552" s="44"/>
      <c r="AD552" s="44"/>
      <c r="AE552" s="44"/>
    </row>
    <row r="553" spans="1:31" s="2" customFormat="1">
      <c r="A553" s="123"/>
      <c r="B553" s="135"/>
      <c r="C553" s="116"/>
      <c r="D553" s="270"/>
      <c r="E553" s="270"/>
      <c r="F553" s="274"/>
      <c r="G553" s="140"/>
      <c r="H553" s="140"/>
      <c r="I553" s="140"/>
      <c r="J553" s="276"/>
      <c r="K553" s="116"/>
      <c r="L553" s="116"/>
      <c r="M553" s="123"/>
      <c r="N553" s="44"/>
      <c r="O553" s="44"/>
      <c r="P553" s="44"/>
      <c r="Q553" s="116"/>
      <c r="R553" s="270"/>
      <c r="S553" s="123"/>
      <c r="T553" s="123"/>
      <c r="U553" s="116"/>
      <c r="V553" s="116"/>
      <c r="W553" s="116"/>
      <c r="X553" s="116"/>
      <c r="Y553" s="116"/>
      <c r="Z553" s="116"/>
      <c r="AA553" s="116"/>
      <c r="AB553" s="44"/>
      <c r="AC553" s="44"/>
      <c r="AD553" s="44"/>
      <c r="AE553" s="44"/>
    </row>
    <row r="554" spans="1:31" s="2" customFormat="1">
      <c r="A554" s="123"/>
      <c r="B554" s="135"/>
      <c r="C554" s="116"/>
      <c r="D554" s="269"/>
      <c r="E554" s="269"/>
      <c r="F554" s="275"/>
      <c r="G554" s="125"/>
      <c r="H554" s="125"/>
      <c r="I554" s="125"/>
      <c r="J554" s="265"/>
      <c r="K554" s="116"/>
      <c r="L554" s="116"/>
      <c r="M554" s="123"/>
      <c r="N554" s="44"/>
      <c r="O554" s="44"/>
      <c r="P554" s="116"/>
      <c r="Q554" s="44"/>
      <c r="R554" s="269"/>
      <c r="S554" s="123"/>
      <c r="T554" s="123"/>
      <c r="U554" s="116"/>
      <c r="V554" s="116"/>
      <c r="W554" s="116"/>
      <c r="X554" s="116"/>
      <c r="Y554" s="116"/>
      <c r="Z554" s="116"/>
      <c r="AA554" s="116"/>
      <c r="AB554" s="44"/>
      <c r="AC554" s="44"/>
      <c r="AD554" s="44"/>
      <c r="AE554" s="44"/>
    </row>
    <row r="555" spans="1:31" s="2" customFormat="1">
      <c r="A555" s="123"/>
      <c r="B555" s="135"/>
      <c r="C555" s="116"/>
      <c r="D555" s="116"/>
      <c r="E555" s="116"/>
      <c r="F555" s="99"/>
      <c r="G555" s="99"/>
      <c r="H555" s="99"/>
      <c r="I555" s="99"/>
      <c r="J555" s="97"/>
      <c r="K555" s="116"/>
      <c r="L555" s="116"/>
      <c r="M555" s="123"/>
      <c r="N555" s="44"/>
      <c r="O555" s="44"/>
      <c r="P555" s="44"/>
      <c r="Q555" s="116"/>
      <c r="R555" s="116"/>
      <c r="S555" s="123"/>
      <c r="T555" s="123"/>
      <c r="U555" s="116"/>
      <c r="V555" s="116"/>
      <c r="W555" s="116"/>
      <c r="X555" s="116"/>
      <c r="Y555" s="116"/>
      <c r="Z555" s="116"/>
      <c r="AA555" s="116"/>
      <c r="AB555" s="44"/>
      <c r="AC555" s="44"/>
      <c r="AD555" s="44"/>
      <c r="AE555" s="44"/>
    </row>
    <row r="556" spans="1:31" s="2" customFormat="1">
      <c r="A556" s="123"/>
      <c r="B556" s="135"/>
      <c r="C556" s="116"/>
      <c r="D556" s="116"/>
      <c r="E556" s="116"/>
      <c r="F556" s="33"/>
      <c r="G556" s="123"/>
      <c r="H556" s="33"/>
      <c r="I556" s="33"/>
      <c r="J556" s="133"/>
      <c r="K556" s="116"/>
      <c r="L556" s="116"/>
      <c r="M556" s="123"/>
      <c r="N556" s="44"/>
      <c r="O556" s="44"/>
      <c r="P556" s="44"/>
      <c r="Q556" s="116"/>
      <c r="R556" s="116"/>
      <c r="S556" s="123"/>
      <c r="T556" s="123"/>
      <c r="U556" s="116"/>
      <c r="V556" s="116"/>
      <c r="W556" s="116"/>
      <c r="X556" s="116"/>
      <c r="Y556" s="116"/>
      <c r="Z556" s="116"/>
      <c r="AA556" s="116"/>
      <c r="AB556" s="44"/>
      <c r="AC556" s="44"/>
      <c r="AD556" s="44"/>
      <c r="AE556" s="44"/>
    </row>
    <row r="557" spans="1:31" s="2" customFormat="1">
      <c r="A557" s="123"/>
      <c r="B557" s="135"/>
      <c r="C557" s="116"/>
      <c r="D557" s="273"/>
      <c r="E557" s="273"/>
      <c r="F557" s="123"/>
      <c r="G557" s="123"/>
      <c r="H557" s="123"/>
      <c r="I557" s="123"/>
      <c r="J557" s="133"/>
      <c r="K557" s="116"/>
      <c r="L557" s="116"/>
      <c r="M557" s="123"/>
      <c r="N557" s="44"/>
      <c r="O557" s="44"/>
      <c r="P557" s="44"/>
      <c r="Q557" s="116"/>
      <c r="R557" s="116"/>
      <c r="S557" s="262"/>
      <c r="T557" s="123"/>
      <c r="U557" s="116"/>
      <c r="V557" s="116"/>
      <c r="W557" s="116"/>
      <c r="X557" s="116"/>
      <c r="Y557" s="116"/>
      <c r="Z557" s="116"/>
      <c r="AA557" s="116"/>
      <c r="AB557" s="44"/>
      <c r="AC557" s="44"/>
      <c r="AD557" s="44"/>
      <c r="AE557" s="44"/>
    </row>
    <row r="558" spans="1:31" s="2" customFormat="1">
      <c r="A558" s="123"/>
      <c r="B558" s="135"/>
      <c r="C558" s="116"/>
      <c r="D558" s="273"/>
      <c r="E558" s="273"/>
      <c r="F558" s="123"/>
      <c r="G558" s="123"/>
      <c r="H558" s="123"/>
      <c r="I558" s="123"/>
      <c r="J558" s="133"/>
      <c r="K558" s="116"/>
      <c r="L558" s="116"/>
      <c r="M558" s="123"/>
      <c r="N558" s="44"/>
      <c r="O558" s="44"/>
      <c r="P558" s="44"/>
      <c r="Q558" s="116"/>
      <c r="R558" s="116"/>
      <c r="S558" s="263"/>
      <c r="T558" s="123"/>
      <c r="U558" s="116"/>
      <c r="V558" s="116"/>
      <c r="W558" s="116"/>
      <c r="X558" s="116"/>
      <c r="Y558" s="116"/>
      <c r="Z558" s="116"/>
      <c r="AA558" s="116"/>
      <c r="AB558" s="44"/>
      <c r="AC558" s="44"/>
      <c r="AD558" s="44"/>
      <c r="AE558" s="44"/>
    </row>
    <row r="559" spans="1:31" s="2" customFormat="1">
      <c r="A559" s="123"/>
      <c r="B559" s="135"/>
      <c r="C559" s="116"/>
      <c r="D559" s="116"/>
      <c r="E559" s="116"/>
      <c r="F559" s="123"/>
      <c r="G559" s="123"/>
      <c r="H559" s="123"/>
      <c r="I559" s="123"/>
      <c r="J559" s="133"/>
      <c r="K559" s="116"/>
      <c r="L559" s="116"/>
      <c r="M559" s="123"/>
      <c r="N559" s="44"/>
      <c r="O559" s="44"/>
      <c r="P559" s="44"/>
      <c r="Q559" s="116"/>
      <c r="R559" s="116"/>
      <c r="S559" s="123"/>
      <c r="T559" s="123"/>
      <c r="U559" s="116"/>
      <c r="V559" s="116"/>
      <c r="W559" s="116"/>
      <c r="X559" s="116"/>
      <c r="Y559" s="116"/>
      <c r="Z559" s="116"/>
      <c r="AA559" s="116"/>
      <c r="AB559" s="44"/>
      <c r="AC559" s="44"/>
      <c r="AD559" s="44"/>
      <c r="AE559" s="44"/>
    </row>
    <row r="560" spans="1:31" s="2" customFormat="1">
      <c r="A560" s="123"/>
      <c r="B560" s="135"/>
      <c r="C560" s="116"/>
      <c r="D560" s="273"/>
      <c r="E560" s="273"/>
      <c r="F560" s="262"/>
      <c r="G560" s="119"/>
      <c r="H560" s="119"/>
      <c r="I560" s="119"/>
      <c r="J560" s="264"/>
      <c r="K560" s="116"/>
      <c r="L560" s="116"/>
      <c r="M560" s="123"/>
      <c r="N560" s="44"/>
      <c r="O560" s="44"/>
      <c r="P560" s="44"/>
      <c r="Q560" s="116"/>
      <c r="R560" s="116"/>
      <c r="S560" s="123"/>
      <c r="T560" s="123"/>
      <c r="U560" s="268"/>
      <c r="V560" s="116"/>
      <c r="W560" s="116"/>
      <c r="X560" s="116"/>
      <c r="Y560" s="116"/>
      <c r="Z560" s="116"/>
      <c r="AA560" s="116"/>
      <c r="AB560" s="44"/>
      <c r="AC560" s="44"/>
      <c r="AD560" s="44"/>
      <c r="AE560" s="44"/>
    </row>
    <row r="561" spans="1:31" s="2" customFormat="1">
      <c r="A561" s="123"/>
      <c r="B561" s="135"/>
      <c r="C561" s="116"/>
      <c r="D561" s="273"/>
      <c r="E561" s="273"/>
      <c r="F561" s="263"/>
      <c r="G561" s="121"/>
      <c r="H561" s="121"/>
      <c r="I561" s="121"/>
      <c r="J561" s="265"/>
      <c r="K561" s="116"/>
      <c r="L561" s="116"/>
      <c r="M561" s="123"/>
      <c r="N561" s="44"/>
      <c r="O561" s="44"/>
      <c r="P561" s="44"/>
      <c r="Q561" s="116"/>
      <c r="R561" s="116"/>
      <c r="S561" s="123"/>
      <c r="T561" s="123"/>
      <c r="U561" s="269"/>
      <c r="V561" s="116"/>
      <c r="W561" s="116"/>
      <c r="X561" s="116"/>
      <c r="Y561" s="116"/>
      <c r="Z561" s="116"/>
      <c r="AA561" s="116"/>
      <c r="AB561" s="44"/>
      <c r="AC561" s="44"/>
      <c r="AD561" s="44"/>
      <c r="AE561" s="44"/>
    </row>
    <row r="562" spans="1:31" s="2" customFormat="1">
      <c r="A562" s="123"/>
      <c r="B562" s="135"/>
      <c r="C562" s="116"/>
      <c r="D562" s="116"/>
      <c r="E562" s="116"/>
      <c r="F562" s="116"/>
      <c r="G562" s="116"/>
      <c r="H562" s="116"/>
      <c r="I562" s="116"/>
      <c r="J562" s="130"/>
      <c r="K562" s="116"/>
      <c r="L562" s="116"/>
      <c r="M562" s="123"/>
      <c r="N562" s="44"/>
      <c r="O562" s="44"/>
      <c r="P562" s="44"/>
      <c r="Q562" s="116"/>
      <c r="R562" s="116"/>
      <c r="S562" s="123"/>
      <c r="T562" s="123"/>
      <c r="U562" s="116"/>
      <c r="V562" s="116"/>
      <c r="W562" s="116"/>
      <c r="X562" s="116"/>
      <c r="Y562" s="116"/>
      <c r="Z562" s="116"/>
      <c r="AA562" s="116"/>
      <c r="AB562" s="44"/>
      <c r="AC562" s="44"/>
      <c r="AD562" s="44"/>
      <c r="AE562" s="44"/>
    </row>
    <row r="563" spans="1:31" s="117" customFormat="1" ht="50.25" customHeight="1">
      <c r="A563" s="117">
        <v>46</v>
      </c>
      <c r="B563" s="118" t="s">
        <v>972</v>
      </c>
      <c r="C563" s="118">
        <f>COUNTA(C564:C593)</f>
        <v>6</v>
      </c>
      <c r="D563" s="117">
        <f>COUNTA(D564:D593)</f>
        <v>2</v>
      </c>
      <c r="G563" s="117">
        <f t="shared" ref="G563:AA563" si="55">COUNTA(G564:G593)</f>
        <v>1</v>
      </c>
      <c r="H563" s="117">
        <f>COUNTA(H564:H593)</f>
        <v>0</v>
      </c>
      <c r="I563" s="117">
        <f>COUNTA(I564:I593)</f>
        <v>0</v>
      </c>
      <c r="N563" s="117">
        <f t="shared" si="55"/>
        <v>0</v>
      </c>
      <c r="O563" s="117">
        <f t="shared" si="55"/>
        <v>0</v>
      </c>
      <c r="P563" s="117">
        <f t="shared" si="55"/>
        <v>0</v>
      </c>
      <c r="Q563" s="117">
        <f t="shared" si="55"/>
        <v>6</v>
      </c>
      <c r="R563" s="117">
        <f t="shared" si="55"/>
        <v>1</v>
      </c>
      <c r="S563" s="117">
        <f t="shared" si="55"/>
        <v>1</v>
      </c>
      <c r="T563" s="117">
        <f t="shared" si="55"/>
        <v>0</v>
      </c>
      <c r="U563" s="117">
        <f t="shared" si="55"/>
        <v>0</v>
      </c>
      <c r="V563" s="117">
        <f t="shared" si="55"/>
        <v>6</v>
      </c>
      <c r="W563" s="117">
        <f t="shared" si="55"/>
        <v>0</v>
      </c>
      <c r="X563" s="117">
        <f t="shared" si="55"/>
        <v>0</v>
      </c>
      <c r="Y563" s="117">
        <f t="shared" si="55"/>
        <v>0</v>
      </c>
      <c r="Z563" s="117">
        <f t="shared" si="55"/>
        <v>0</v>
      </c>
      <c r="AA563" s="117">
        <f t="shared" si="55"/>
        <v>0</v>
      </c>
    </row>
    <row r="564" spans="1:31" s="15" customFormat="1" ht="77.25" customHeight="1">
      <c r="A564" s="117"/>
      <c r="B564" s="8"/>
      <c r="C564" s="116" t="s">
        <v>1089</v>
      </c>
      <c r="D564" s="273" t="s">
        <v>1090</v>
      </c>
      <c r="E564" s="273" t="s">
        <v>1091</v>
      </c>
      <c r="F564" s="268" t="s">
        <v>1732</v>
      </c>
      <c r="G564" s="107"/>
      <c r="H564" s="107"/>
      <c r="I564" s="107"/>
      <c r="J564" s="264" t="s">
        <v>1733</v>
      </c>
      <c r="K564" s="116" t="s">
        <v>1460</v>
      </c>
      <c r="L564" s="293" t="s">
        <v>1814</v>
      </c>
      <c r="M564" s="117" t="s">
        <v>1660</v>
      </c>
      <c r="N564" s="75"/>
      <c r="O564" s="75"/>
      <c r="P564" s="75"/>
      <c r="Q564" s="116" t="s">
        <v>227</v>
      </c>
      <c r="R564" s="262" t="s">
        <v>966</v>
      </c>
      <c r="S564" s="44"/>
      <c r="T564" s="44"/>
      <c r="U564" s="123"/>
      <c r="V564" s="123" t="s">
        <v>966</v>
      </c>
      <c r="W564" s="75"/>
      <c r="X564" s="75"/>
      <c r="Y564" s="75"/>
      <c r="Z564" s="75"/>
      <c r="AA564" s="75"/>
      <c r="AB564" s="75"/>
      <c r="AC564" s="75"/>
      <c r="AD564" s="75"/>
      <c r="AE564" s="75"/>
    </row>
    <row r="565" spans="1:31" s="15" customFormat="1" ht="91.5" customHeight="1">
      <c r="A565" s="117"/>
      <c r="B565" s="8"/>
      <c r="C565" s="116" t="s">
        <v>1092</v>
      </c>
      <c r="D565" s="273"/>
      <c r="E565" s="273"/>
      <c r="F565" s="270"/>
      <c r="G565" s="108"/>
      <c r="H565" s="108"/>
      <c r="I565" s="108"/>
      <c r="J565" s="270"/>
      <c r="K565" s="116" t="s">
        <v>1460</v>
      </c>
      <c r="L565" s="295"/>
      <c r="M565" s="117" t="s">
        <v>1660</v>
      </c>
      <c r="N565" s="75"/>
      <c r="O565" s="75"/>
      <c r="P565" s="75"/>
      <c r="Q565" s="116" t="s">
        <v>227</v>
      </c>
      <c r="R565" s="286"/>
      <c r="S565" s="44"/>
      <c r="T565" s="44"/>
      <c r="U565" s="123"/>
      <c r="V565" s="123" t="s">
        <v>966</v>
      </c>
      <c r="W565" s="75"/>
      <c r="X565" s="75"/>
      <c r="Y565" s="75"/>
      <c r="Z565" s="75"/>
      <c r="AA565" s="75"/>
      <c r="AB565" s="75"/>
      <c r="AC565" s="75"/>
      <c r="AD565" s="75"/>
      <c r="AE565" s="75"/>
    </row>
    <row r="566" spans="1:31" s="15" customFormat="1" ht="108.75" customHeight="1">
      <c r="A566" s="117"/>
      <c r="B566" s="8"/>
      <c r="C566" s="116" t="s">
        <v>1093</v>
      </c>
      <c r="D566" s="273"/>
      <c r="E566" s="273"/>
      <c r="F566" s="270"/>
      <c r="G566" s="108" t="s">
        <v>966</v>
      </c>
      <c r="H566" s="108"/>
      <c r="I566" s="108"/>
      <c r="J566" s="270"/>
      <c r="K566" s="116" t="s">
        <v>1460</v>
      </c>
      <c r="L566" s="295"/>
      <c r="M566" s="117" t="s">
        <v>1660</v>
      </c>
      <c r="N566" s="75"/>
      <c r="O566" s="75"/>
      <c r="P566" s="75"/>
      <c r="Q566" s="116" t="s">
        <v>227</v>
      </c>
      <c r="R566" s="286"/>
      <c r="S566" s="44"/>
      <c r="T566" s="44"/>
      <c r="U566" s="123"/>
      <c r="V566" s="123" t="s">
        <v>966</v>
      </c>
      <c r="W566" s="75"/>
      <c r="X566" s="75"/>
      <c r="Y566" s="75"/>
      <c r="Z566" s="75"/>
      <c r="AA566" s="75"/>
      <c r="AB566" s="75"/>
      <c r="AC566" s="75"/>
      <c r="AD566" s="75"/>
      <c r="AE566" s="75"/>
    </row>
    <row r="567" spans="1:31" s="15" customFormat="1" ht="114.75" customHeight="1">
      <c r="A567" s="117"/>
      <c r="B567" s="8"/>
      <c r="C567" s="116" t="s">
        <v>1094</v>
      </c>
      <c r="D567" s="273"/>
      <c r="E567" s="273"/>
      <c r="F567" s="270"/>
      <c r="G567" s="108"/>
      <c r="H567" s="108"/>
      <c r="I567" s="108"/>
      <c r="J567" s="270"/>
      <c r="K567" s="116" t="s">
        <v>1460</v>
      </c>
      <c r="L567" s="295"/>
      <c r="M567" s="117" t="s">
        <v>1660</v>
      </c>
      <c r="N567" s="75"/>
      <c r="O567" s="75"/>
      <c r="P567" s="75"/>
      <c r="Q567" s="116" t="s">
        <v>227</v>
      </c>
      <c r="R567" s="286"/>
      <c r="S567" s="44"/>
      <c r="T567" s="44"/>
      <c r="U567" s="123"/>
      <c r="V567" s="123" t="s">
        <v>966</v>
      </c>
      <c r="W567" s="75"/>
      <c r="X567" s="75"/>
      <c r="Y567" s="75"/>
      <c r="Z567" s="75"/>
      <c r="AA567" s="75"/>
      <c r="AB567" s="75"/>
      <c r="AC567" s="75"/>
      <c r="AD567" s="75"/>
      <c r="AE567" s="75"/>
    </row>
    <row r="568" spans="1:31" s="15" customFormat="1" ht="96" customHeight="1">
      <c r="A568" s="117"/>
      <c r="B568" s="8"/>
      <c r="C568" s="116" t="s">
        <v>1095</v>
      </c>
      <c r="D568" s="273"/>
      <c r="E568" s="273"/>
      <c r="F568" s="269"/>
      <c r="G568" s="109"/>
      <c r="H568" s="109"/>
      <c r="I568" s="109"/>
      <c r="J568" s="269"/>
      <c r="K568" s="116" t="s">
        <v>1460</v>
      </c>
      <c r="L568" s="294"/>
      <c r="M568" s="117" t="s">
        <v>1660</v>
      </c>
      <c r="N568" s="75"/>
      <c r="O568" s="75"/>
      <c r="P568" s="75"/>
      <c r="Q568" s="116" t="s">
        <v>227</v>
      </c>
      <c r="R568" s="263"/>
      <c r="S568" s="44"/>
      <c r="T568" s="44"/>
      <c r="U568" s="123"/>
      <c r="V568" s="123" t="s">
        <v>966</v>
      </c>
      <c r="W568" s="75"/>
      <c r="X568" s="75"/>
      <c r="Y568" s="75"/>
      <c r="Z568" s="75"/>
      <c r="AA568" s="75"/>
      <c r="AB568" s="75"/>
      <c r="AC568" s="75"/>
      <c r="AD568" s="75"/>
      <c r="AE568" s="75"/>
    </row>
    <row r="569" spans="1:31" s="15" customFormat="1" ht="120.75" customHeight="1">
      <c r="A569" s="117"/>
      <c r="B569" s="8"/>
      <c r="C569" s="116" t="s">
        <v>1018</v>
      </c>
      <c r="D569" s="116" t="s">
        <v>1100</v>
      </c>
      <c r="E569" s="116" t="s">
        <v>1101</v>
      </c>
      <c r="F569" s="123" t="s">
        <v>1512</v>
      </c>
      <c r="G569" s="123"/>
      <c r="H569" s="123"/>
      <c r="I569" s="123"/>
      <c r="J569" s="133" t="s">
        <v>1511</v>
      </c>
      <c r="K569" s="116" t="s">
        <v>1460</v>
      </c>
      <c r="L569" s="95" t="s">
        <v>1814</v>
      </c>
      <c r="M569" s="117" t="s">
        <v>1649</v>
      </c>
      <c r="N569" s="75"/>
      <c r="O569" s="75"/>
      <c r="P569" s="75"/>
      <c r="Q569" s="116" t="s">
        <v>227</v>
      </c>
      <c r="R569" s="75"/>
      <c r="S569" s="117" t="s">
        <v>966</v>
      </c>
      <c r="T569" s="75"/>
      <c r="U569" s="117"/>
      <c r="V569" s="117" t="s">
        <v>966</v>
      </c>
      <c r="W569" s="75"/>
      <c r="X569" s="75"/>
      <c r="Y569" s="75"/>
      <c r="Z569" s="75"/>
      <c r="AA569" s="75"/>
      <c r="AB569" s="75"/>
      <c r="AC569" s="75"/>
      <c r="AD569" s="75"/>
      <c r="AE569" s="75"/>
    </row>
    <row r="570" spans="1:31" s="15" customFormat="1" ht="104.25" customHeight="1">
      <c r="A570" s="117"/>
      <c r="B570" s="8"/>
      <c r="C570" s="116"/>
      <c r="D570" s="116"/>
      <c r="E570" s="135"/>
      <c r="F570" s="123"/>
      <c r="G570" s="123"/>
      <c r="H570" s="123"/>
      <c r="I570" s="123"/>
      <c r="J570" s="133"/>
      <c r="K570" s="135"/>
      <c r="L570" s="135"/>
      <c r="M570" s="117"/>
      <c r="N570" s="75"/>
      <c r="O570" s="75"/>
      <c r="P570" s="75"/>
      <c r="Q570" s="116"/>
      <c r="R570" s="75"/>
      <c r="S570" s="75"/>
      <c r="T570" s="75"/>
      <c r="U570" s="117"/>
      <c r="V570" s="117"/>
      <c r="W570" s="75"/>
      <c r="X570" s="75"/>
      <c r="Y570" s="75"/>
      <c r="Z570" s="75"/>
      <c r="AA570" s="75"/>
      <c r="AB570" s="75"/>
      <c r="AC570" s="75"/>
      <c r="AD570" s="75"/>
      <c r="AE570" s="75"/>
    </row>
    <row r="571" spans="1:31" s="15" customFormat="1" ht="77.25" customHeight="1">
      <c r="A571" s="117"/>
      <c r="B571" s="8"/>
      <c r="C571" s="116"/>
      <c r="D571" s="273"/>
      <c r="E571" s="268"/>
      <c r="F571" s="262"/>
      <c r="G571" s="119"/>
      <c r="H571" s="119"/>
      <c r="I571" s="119"/>
      <c r="J571" s="296"/>
      <c r="K571" s="135"/>
      <c r="L571" s="135"/>
      <c r="M571" s="117"/>
      <c r="N571" s="75"/>
      <c r="O571" s="75"/>
      <c r="P571" s="75"/>
      <c r="Q571" s="116"/>
      <c r="R571" s="75"/>
      <c r="S571" s="75"/>
      <c r="T571" s="75"/>
      <c r="U571" s="266"/>
      <c r="V571" s="117"/>
      <c r="W571" s="117"/>
      <c r="X571" s="75"/>
      <c r="Y571" s="75"/>
      <c r="Z571" s="75"/>
      <c r="AA571" s="75"/>
      <c r="AB571" s="75"/>
      <c r="AC571" s="75"/>
      <c r="AD571" s="75"/>
      <c r="AE571" s="75"/>
    </row>
    <row r="572" spans="1:31" s="15" customFormat="1" ht="90.75" customHeight="1">
      <c r="A572" s="117"/>
      <c r="B572" s="8"/>
      <c r="C572" s="116"/>
      <c r="D572" s="305"/>
      <c r="E572" s="263"/>
      <c r="F572" s="263"/>
      <c r="G572" s="121"/>
      <c r="H572" s="121"/>
      <c r="I572" s="121"/>
      <c r="J572" s="297"/>
      <c r="K572" s="135"/>
      <c r="L572" s="135"/>
      <c r="M572" s="117"/>
      <c r="N572" s="75"/>
      <c r="O572" s="75"/>
      <c r="P572" s="75"/>
      <c r="Q572" s="116"/>
      <c r="R572" s="75"/>
      <c r="S572" s="75"/>
      <c r="T572" s="75"/>
      <c r="U572" s="267"/>
      <c r="V572" s="117"/>
      <c r="W572" s="117"/>
      <c r="X572" s="75"/>
      <c r="Y572" s="75"/>
      <c r="Z572" s="75"/>
      <c r="AA572" s="75"/>
      <c r="AB572" s="75"/>
      <c r="AC572" s="75"/>
      <c r="AD572" s="75"/>
      <c r="AE572" s="75"/>
    </row>
    <row r="573" spans="1:31" s="15" customFormat="1" ht="99" customHeight="1">
      <c r="A573" s="117"/>
      <c r="B573" s="8"/>
      <c r="C573" s="116"/>
      <c r="D573" s="273"/>
      <c r="E573" s="273"/>
      <c r="F573" s="273"/>
      <c r="G573" s="107"/>
      <c r="H573" s="107"/>
      <c r="I573" s="107"/>
      <c r="J573" s="301"/>
      <c r="K573" s="116"/>
      <c r="L573" s="116"/>
      <c r="M573" s="123"/>
      <c r="N573" s="75"/>
      <c r="O573" s="75"/>
      <c r="P573" s="75"/>
      <c r="Q573" s="116"/>
      <c r="R573" s="75"/>
      <c r="S573" s="75"/>
      <c r="T573" s="75"/>
      <c r="U573" s="266"/>
      <c r="V573" s="117"/>
      <c r="W573" s="75"/>
      <c r="X573" s="75"/>
      <c r="Y573" s="75"/>
      <c r="Z573" s="75"/>
      <c r="AA573" s="75"/>
      <c r="AB573" s="75"/>
      <c r="AC573" s="75"/>
      <c r="AD573" s="75"/>
      <c r="AE573" s="75"/>
    </row>
    <row r="574" spans="1:31" s="15" customFormat="1" ht="87" customHeight="1">
      <c r="A574" s="117"/>
      <c r="B574" s="8"/>
      <c r="C574" s="116"/>
      <c r="D574" s="273"/>
      <c r="E574" s="273"/>
      <c r="F574" s="273"/>
      <c r="G574" s="109"/>
      <c r="H574" s="109"/>
      <c r="I574" s="109"/>
      <c r="J574" s="302"/>
      <c r="K574" s="116"/>
      <c r="L574" s="116"/>
      <c r="M574" s="123"/>
      <c r="N574" s="75"/>
      <c r="O574" s="75"/>
      <c r="P574" s="75"/>
      <c r="Q574" s="116"/>
      <c r="R574" s="75"/>
      <c r="S574" s="75"/>
      <c r="T574" s="75"/>
      <c r="U574" s="267"/>
      <c r="V574" s="117"/>
      <c r="W574" s="117"/>
      <c r="X574" s="75"/>
      <c r="Y574" s="75"/>
      <c r="Z574" s="75"/>
      <c r="AA574" s="75"/>
      <c r="AB574" s="75"/>
      <c r="AC574" s="75"/>
      <c r="AD574" s="75"/>
      <c r="AE574" s="75"/>
    </row>
    <row r="575" spans="1:31" s="15" customFormat="1" ht="86.25" customHeight="1">
      <c r="A575" s="117"/>
      <c r="B575" s="8"/>
      <c r="C575" s="116"/>
      <c r="D575" s="273"/>
      <c r="E575" s="273"/>
      <c r="F575" s="273"/>
      <c r="G575" s="107"/>
      <c r="H575" s="107"/>
      <c r="I575" s="107"/>
      <c r="J575" s="298"/>
      <c r="K575" s="116"/>
      <c r="L575" s="116"/>
      <c r="M575" s="123"/>
      <c r="N575" s="75"/>
      <c r="O575" s="75"/>
      <c r="P575" s="75"/>
      <c r="Q575" s="116"/>
      <c r="R575" s="75"/>
      <c r="S575" s="75"/>
      <c r="T575" s="75"/>
      <c r="U575" s="266"/>
      <c r="V575" s="117"/>
      <c r="W575" s="117"/>
      <c r="X575" s="75"/>
      <c r="Y575" s="75"/>
      <c r="Z575" s="75"/>
      <c r="AA575" s="75"/>
      <c r="AB575" s="75"/>
      <c r="AC575" s="75"/>
      <c r="AD575" s="75"/>
      <c r="AE575" s="75"/>
    </row>
    <row r="576" spans="1:31" s="15" customFormat="1" ht="93.75" customHeight="1">
      <c r="A576" s="117"/>
      <c r="B576" s="8"/>
      <c r="C576" s="116"/>
      <c r="D576" s="273"/>
      <c r="E576" s="273"/>
      <c r="F576" s="273"/>
      <c r="G576" s="108"/>
      <c r="H576" s="108"/>
      <c r="I576" s="108"/>
      <c r="J576" s="299"/>
      <c r="K576" s="116"/>
      <c r="L576" s="116"/>
      <c r="M576" s="123"/>
      <c r="N576" s="75"/>
      <c r="O576" s="75"/>
      <c r="P576" s="75"/>
      <c r="Q576" s="116"/>
      <c r="R576" s="75"/>
      <c r="S576" s="75"/>
      <c r="T576" s="75"/>
      <c r="U576" s="303"/>
      <c r="V576" s="117"/>
      <c r="W576" s="117"/>
      <c r="X576" s="75"/>
      <c r="Y576" s="75"/>
      <c r="Z576" s="75"/>
      <c r="AA576" s="75"/>
      <c r="AB576" s="75"/>
      <c r="AC576" s="75"/>
      <c r="AD576" s="75"/>
      <c r="AE576" s="75"/>
    </row>
    <row r="577" spans="1:31" s="15" customFormat="1" ht="86.25" customHeight="1">
      <c r="A577" s="117"/>
      <c r="B577" s="8"/>
      <c r="C577" s="116"/>
      <c r="D577" s="273"/>
      <c r="E577" s="273"/>
      <c r="F577" s="273"/>
      <c r="G577" s="108"/>
      <c r="H577" s="108"/>
      <c r="I577" s="108"/>
      <c r="J577" s="299"/>
      <c r="K577" s="116"/>
      <c r="L577" s="116"/>
      <c r="M577" s="123"/>
      <c r="N577" s="75"/>
      <c r="O577" s="75"/>
      <c r="P577" s="75"/>
      <c r="Q577" s="116"/>
      <c r="R577" s="75"/>
      <c r="S577" s="75"/>
      <c r="T577" s="75"/>
      <c r="U577" s="303"/>
      <c r="V577" s="117"/>
      <c r="W577" s="117"/>
      <c r="X577" s="75"/>
      <c r="Y577" s="75"/>
      <c r="Z577" s="75"/>
      <c r="AA577" s="75"/>
      <c r="AB577" s="75"/>
      <c r="AC577" s="75"/>
      <c r="AD577" s="75"/>
      <c r="AE577" s="75"/>
    </row>
    <row r="578" spans="1:31" s="15" customFormat="1" ht="86.25" customHeight="1">
      <c r="A578" s="117"/>
      <c r="B578" s="8"/>
      <c r="C578" s="116"/>
      <c r="D578" s="273"/>
      <c r="E578" s="273"/>
      <c r="F578" s="273"/>
      <c r="G578" s="108"/>
      <c r="H578" s="108"/>
      <c r="I578" s="108"/>
      <c r="J578" s="299"/>
      <c r="K578" s="116"/>
      <c r="L578" s="116"/>
      <c r="M578" s="123"/>
      <c r="N578" s="75"/>
      <c r="O578" s="75"/>
      <c r="P578" s="75"/>
      <c r="Q578" s="116"/>
      <c r="R578" s="75"/>
      <c r="S578" s="75"/>
      <c r="T578" s="75"/>
      <c r="U578" s="303"/>
      <c r="V578" s="117"/>
      <c r="W578" s="117"/>
      <c r="X578" s="75"/>
      <c r="Y578" s="75"/>
      <c r="Z578" s="75"/>
      <c r="AA578" s="75"/>
      <c r="AB578" s="75"/>
      <c r="AC578" s="75"/>
      <c r="AD578" s="75"/>
      <c r="AE578" s="75"/>
    </row>
    <row r="579" spans="1:31" s="2" customFormat="1" ht="81" customHeight="1">
      <c r="A579" s="123"/>
      <c r="B579" s="135"/>
      <c r="C579" s="116"/>
      <c r="D579" s="273"/>
      <c r="E579" s="273"/>
      <c r="F579" s="273"/>
      <c r="G579" s="109"/>
      <c r="H579" s="109"/>
      <c r="I579" s="109"/>
      <c r="J579" s="300"/>
      <c r="K579" s="116"/>
      <c r="L579" s="116"/>
      <c r="M579" s="123"/>
      <c r="N579" s="44"/>
      <c r="O579" s="44"/>
      <c r="P579" s="44"/>
      <c r="Q579" s="116"/>
      <c r="R579" s="116"/>
      <c r="S579" s="123"/>
      <c r="T579" s="123"/>
      <c r="U579" s="267"/>
      <c r="V579" s="116"/>
      <c r="W579" s="116"/>
      <c r="X579" s="116"/>
      <c r="Y579" s="116"/>
      <c r="Z579" s="116"/>
      <c r="AA579" s="116"/>
      <c r="AB579" s="44"/>
      <c r="AC579" s="44"/>
      <c r="AD579" s="44"/>
      <c r="AE579" s="44"/>
    </row>
    <row r="580" spans="1:31" s="2" customFormat="1">
      <c r="A580" s="123"/>
      <c r="B580" s="135"/>
      <c r="C580" s="116"/>
      <c r="D580" s="116"/>
      <c r="E580" s="116"/>
      <c r="F580" s="116"/>
      <c r="G580" s="116"/>
      <c r="H580" s="116"/>
      <c r="I580" s="116"/>
      <c r="J580" s="129"/>
      <c r="K580" s="116"/>
      <c r="L580" s="116"/>
      <c r="M580" s="123"/>
      <c r="N580" s="44"/>
      <c r="O580" s="44"/>
      <c r="P580" s="44"/>
      <c r="Q580" s="116"/>
      <c r="R580" s="116"/>
      <c r="S580" s="123"/>
      <c r="T580" s="123"/>
      <c r="U580" s="116"/>
      <c r="V580" s="116"/>
      <c r="W580" s="116"/>
      <c r="X580" s="116"/>
      <c r="Y580" s="116"/>
      <c r="Z580" s="116"/>
      <c r="AA580" s="116"/>
      <c r="AB580" s="44"/>
      <c r="AC580" s="44"/>
      <c r="AD580" s="44"/>
      <c r="AE580" s="44"/>
    </row>
    <row r="581" spans="1:31" s="2" customFormat="1">
      <c r="A581" s="123"/>
      <c r="B581" s="135"/>
      <c r="C581" s="107"/>
      <c r="D581" s="54"/>
      <c r="E581" s="54"/>
      <c r="F581" s="54"/>
      <c r="G581" s="54"/>
      <c r="H581" s="54"/>
      <c r="I581" s="54"/>
      <c r="J581" s="110"/>
      <c r="K581" s="54"/>
      <c r="L581" s="54"/>
      <c r="M581" s="123"/>
      <c r="N581" s="44"/>
      <c r="O581" s="44"/>
      <c r="P581" s="44"/>
      <c r="Q581" s="116"/>
      <c r="R581" s="116"/>
      <c r="S581" s="123"/>
      <c r="T581" s="123"/>
      <c r="U581" s="116"/>
      <c r="V581" s="116"/>
      <c r="W581" s="116"/>
      <c r="X581" s="116"/>
      <c r="Y581" s="116"/>
      <c r="Z581" s="116"/>
      <c r="AA581" s="116"/>
      <c r="AB581" s="44"/>
      <c r="AC581" s="44"/>
      <c r="AD581" s="44"/>
      <c r="AE581" s="44"/>
    </row>
    <row r="582" spans="1:31" s="2" customFormat="1">
      <c r="A582" s="123"/>
      <c r="B582" s="135"/>
      <c r="C582" s="116"/>
      <c r="D582" s="116"/>
      <c r="E582" s="116"/>
      <c r="F582" s="116"/>
      <c r="G582" s="116"/>
      <c r="H582" s="116"/>
      <c r="I582" s="116"/>
      <c r="J582" s="129"/>
      <c r="K582" s="116"/>
      <c r="L582" s="116"/>
      <c r="M582" s="123"/>
      <c r="N582" s="44"/>
      <c r="O582" s="44"/>
      <c r="P582" s="116"/>
      <c r="Q582" s="44"/>
      <c r="R582" s="116"/>
      <c r="S582" s="123"/>
      <c r="T582" s="123"/>
      <c r="U582" s="116"/>
      <c r="V582" s="116"/>
      <c r="W582" s="116"/>
      <c r="X582" s="116"/>
      <c r="Y582" s="116"/>
      <c r="Z582" s="116"/>
      <c r="AA582" s="116"/>
      <c r="AB582" s="44"/>
      <c r="AC582" s="44"/>
      <c r="AD582" s="44"/>
      <c r="AE582" s="44"/>
    </row>
    <row r="583" spans="1:31" s="2" customFormat="1">
      <c r="A583" s="123"/>
      <c r="B583" s="135"/>
      <c r="C583" s="116"/>
      <c r="D583" s="273"/>
      <c r="E583" s="273"/>
      <c r="F583" s="273"/>
      <c r="G583" s="107"/>
      <c r="H583" s="107"/>
      <c r="I583" s="107"/>
      <c r="J583" s="301"/>
      <c r="K583" s="116"/>
      <c r="L583" s="116"/>
      <c r="M583" s="123"/>
      <c r="N583" s="44"/>
      <c r="O583" s="44"/>
      <c r="P583" s="44"/>
      <c r="Q583" s="116"/>
      <c r="R583" s="116"/>
      <c r="S583" s="123"/>
      <c r="T583" s="123"/>
      <c r="U583" s="268"/>
      <c r="V583" s="116"/>
      <c r="W583" s="116"/>
      <c r="X583" s="116"/>
      <c r="Y583" s="116"/>
      <c r="Z583" s="116"/>
      <c r="AA583" s="116"/>
      <c r="AB583" s="44"/>
      <c r="AC583" s="44"/>
      <c r="AD583" s="44"/>
      <c r="AE583" s="44"/>
    </row>
    <row r="584" spans="1:31" s="2" customFormat="1">
      <c r="A584" s="123"/>
      <c r="B584" s="135"/>
      <c r="C584" s="116"/>
      <c r="D584" s="273"/>
      <c r="E584" s="273"/>
      <c r="F584" s="273"/>
      <c r="G584" s="109"/>
      <c r="H584" s="109"/>
      <c r="I584" s="109"/>
      <c r="J584" s="302"/>
      <c r="K584" s="116"/>
      <c r="L584" s="116"/>
      <c r="M584" s="123"/>
      <c r="N584" s="44"/>
      <c r="O584" s="44"/>
      <c r="P584" s="44"/>
      <c r="Q584" s="116"/>
      <c r="R584" s="116"/>
      <c r="S584" s="123"/>
      <c r="T584" s="123"/>
      <c r="U584" s="269"/>
      <c r="V584" s="116"/>
      <c r="W584" s="116"/>
      <c r="X584" s="116"/>
      <c r="Y584" s="116"/>
      <c r="Z584" s="116"/>
      <c r="AA584" s="116"/>
      <c r="AB584" s="44"/>
      <c r="AC584" s="44"/>
      <c r="AD584" s="44"/>
      <c r="AE584" s="44"/>
    </row>
    <row r="585" spans="1:31" s="2" customFormat="1">
      <c r="A585" s="123"/>
      <c r="B585" s="135"/>
      <c r="C585" s="116"/>
      <c r="D585" s="268"/>
      <c r="E585" s="268"/>
      <c r="F585" s="268"/>
      <c r="G585" s="107"/>
      <c r="H585" s="107"/>
      <c r="I585" s="107"/>
      <c r="J585" s="271"/>
      <c r="K585" s="116"/>
      <c r="L585" s="116"/>
      <c r="M585" s="123"/>
      <c r="N585" s="44"/>
      <c r="O585" s="44"/>
      <c r="P585" s="44"/>
      <c r="Q585" s="116"/>
      <c r="R585" s="268"/>
      <c r="S585" s="123"/>
      <c r="T585" s="123"/>
      <c r="U585" s="116"/>
      <c r="V585" s="116"/>
      <c r="W585" s="116"/>
      <c r="X585" s="116"/>
      <c r="Y585" s="116"/>
      <c r="Z585" s="116"/>
      <c r="AA585" s="116"/>
      <c r="AB585" s="44"/>
      <c r="AC585" s="44"/>
      <c r="AD585" s="44"/>
      <c r="AE585" s="44"/>
    </row>
    <row r="586" spans="1:31" s="2" customFormat="1">
      <c r="A586" s="123"/>
      <c r="B586" s="135"/>
      <c r="C586" s="116"/>
      <c r="D586" s="270"/>
      <c r="E586" s="270"/>
      <c r="F586" s="270"/>
      <c r="G586" s="108"/>
      <c r="H586" s="108"/>
      <c r="I586" s="108"/>
      <c r="J586" s="287"/>
      <c r="K586" s="116"/>
      <c r="L586" s="116"/>
      <c r="M586" s="123"/>
      <c r="N586" s="44"/>
      <c r="O586" s="44"/>
      <c r="P586" s="44"/>
      <c r="Q586" s="116"/>
      <c r="R586" s="270"/>
      <c r="S586" s="123"/>
      <c r="T586" s="123"/>
      <c r="U586" s="116"/>
      <c r="V586" s="116"/>
      <c r="W586" s="116"/>
      <c r="X586" s="116"/>
      <c r="Y586" s="116"/>
      <c r="Z586" s="116"/>
      <c r="AA586" s="116"/>
      <c r="AB586" s="44"/>
      <c r="AC586" s="44"/>
      <c r="AD586" s="44"/>
      <c r="AE586" s="44"/>
    </row>
    <row r="587" spans="1:31" s="2" customFormat="1">
      <c r="A587" s="123"/>
      <c r="B587" s="135"/>
      <c r="C587" s="116"/>
      <c r="D587" s="270"/>
      <c r="E587" s="270"/>
      <c r="F587" s="270"/>
      <c r="G587" s="108"/>
      <c r="H587" s="108"/>
      <c r="I587" s="108"/>
      <c r="J587" s="287"/>
      <c r="K587" s="116"/>
      <c r="L587" s="116"/>
      <c r="M587" s="123"/>
      <c r="N587" s="44"/>
      <c r="O587" s="44"/>
      <c r="P587" s="44"/>
      <c r="Q587" s="116"/>
      <c r="R587" s="270"/>
      <c r="S587" s="123"/>
      <c r="T587" s="123"/>
      <c r="U587" s="116"/>
      <c r="V587" s="116"/>
      <c r="W587" s="116"/>
      <c r="X587" s="116"/>
      <c r="Y587" s="116"/>
      <c r="Z587" s="116"/>
      <c r="AA587" s="116"/>
      <c r="AB587" s="44"/>
      <c r="AC587" s="44"/>
      <c r="AD587" s="44"/>
      <c r="AE587" s="44"/>
    </row>
    <row r="588" spans="1:31" s="2" customFormat="1">
      <c r="A588" s="123"/>
      <c r="B588" s="135"/>
      <c r="C588" s="116"/>
      <c r="D588" s="270"/>
      <c r="E588" s="270"/>
      <c r="F588" s="270"/>
      <c r="G588" s="108"/>
      <c r="H588" s="108"/>
      <c r="I588" s="108"/>
      <c r="J588" s="287"/>
      <c r="K588" s="116"/>
      <c r="L588" s="116"/>
      <c r="M588" s="123"/>
      <c r="N588" s="44"/>
      <c r="O588" s="44"/>
      <c r="P588" s="44"/>
      <c r="Q588" s="116"/>
      <c r="R588" s="270"/>
      <c r="S588" s="123"/>
      <c r="T588" s="123"/>
      <c r="U588" s="116"/>
      <c r="V588" s="116"/>
      <c r="W588" s="116"/>
      <c r="X588" s="116"/>
      <c r="Y588" s="116"/>
      <c r="Z588" s="116"/>
      <c r="AA588" s="116"/>
      <c r="AB588" s="44"/>
      <c r="AC588" s="44"/>
      <c r="AD588" s="44"/>
      <c r="AE588" s="44"/>
    </row>
    <row r="589" spans="1:31" s="2" customFormat="1">
      <c r="A589" s="123"/>
      <c r="B589" s="135"/>
      <c r="C589" s="116"/>
      <c r="D589" s="270"/>
      <c r="E589" s="270"/>
      <c r="F589" s="270"/>
      <c r="G589" s="108"/>
      <c r="H589" s="108"/>
      <c r="I589" s="108"/>
      <c r="J589" s="287"/>
      <c r="K589" s="116"/>
      <c r="L589" s="116"/>
      <c r="M589" s="123"/>
      <c r="N589" s="44"/>
      <c r="O589" s="44"/>
      <c r="P589" s="44"/>
      <c r="Q589" s="116"/>
      <c r="R589" s="270"/>
      <c r="S589" s="123"/>
      <c r="T589" s="123"/>
      <c r="U589" s="116"/>
      <c r="V589" s="116"/>
      <c r="W589" s="116"/>
      <c r="X589" s="116"/>
      <c r="Y589" s="116"/>
      <c r="Z589" s="116"/>
      <c r="AA589" s="116"/>
      <c r="AB589" s="44"/>
      <c r="AC589" s="44"/>
      <c r="AD589" s="44"/>
      <c r="AE589" s="44"/>
    </row>
    <row r="590" spans="1:31" s="2" customFormat="1">
      <c r="A590" s="123"/>
      <c r="B590" s="135"/>
      <c r="C590" s="116"/>
      <c r="D590" s="269"/>
      <c r="E590" s="269"/>
      <c r="F590" s="269"/>
      <c r="G590" s="109"/>
      <c r="H590" s="109"/>
      <c r="I590" s="109"/>
      <c r="J590" s="288"/>
      <c r="K590" s="116"/>
      <c r="L590" s="116"/>
      <c r="M590" s="123"/>
      <c r="N590" s="44"/>
      <c r="O590" s="44"/>
      <c r="P590" s="44"/>
      <c r="Q590" s="116"/>
      <c r="R590" s="269"/>
      <c r="S590" s="123"/>
      <c r="T590" s="123"/>
      <c r="U590" s="116"/>
      <c r="V590" s="116"/>
      <c r="W590" s="116"/>
      <c r="X590" s="116"/>
      <c r="Y590" s="116"/>
      <c r="Z590" s="116"/>
      <c r="AA590" s="116"/>
      <c r="AB590" s="44"/>
      <c r="AC590" s="44"/>
      <c r="AD590" s="44"/>
      <c r="AE590" s="44"/>
    </row>
    <row r="591" spans="1:31" s="2" customFormat="1">
      <c r="A591" s="123"/>
      <c r="B591" s="135"/>
      <c r="C591" s="116"/>
      <c r="D591" s="116"/>
      <c r="E591" s="116"/>
      <c r="F591" s="116"/>
      <c r="G591" s="116"/>
      <c r="H591" s="116"/>
      <c r="I591" s="116"/>
      <c r="J591" s="130"/>
      <c r="K591" s="116"/>
      <c r="L591" s="116"/>
      <c r="M591" s="123"/>
      <c r="N591" s="44"/>
      <c r="O591" s="44"/>
      <c r="P591" s="44"/>
      <c r="Q591" s="116"/>
      <c r="R591" s="116"/>
      <c r="S591" s="123"/>
      <c r="T591" s="123"/>
      <c r="U591" s="116"/>
      <c r="V591" s="116"/>
      <c r="W591" s="116"/>
      <c r="X591" s="116"/>
      <c r="Y591" s="116"/>
      <c r="Z591" s="116"/>
      <c r="AA591" s="116"/>
      <c r="AB591" s="44"/>
      <c r="AC591" s="44"/>
      <c r="AD591" s="44"/>
      <c r="AE591" s="44"/>
    </row>
    <row r="592" spans="1:31" s="2" customFormat="1">
      <c r="A592" s="123"/>
      <c r="B592" s="135"/>
      <c r="C592" s="116"/>
      <c r="D592" s="116"/>
      <c r="E592" s="116"/>
      <c r="F592" s="46"/>
      <c r="G592" s="46"/>
      <c r="H592" s="46"/>
      <c r="I592" s="46"/>
      <c r="J592" s="116"/>
      <c r="K592" s="116"/>
      <c r="L592" s="116"/>
      <c r="M592" s="123"/>
      <c r="N592" s="44"/>
      <c r="O592" s="44"/>
      <c r="P592" s="44"/>
      <c r="Q592" s="116"/>
      <c r="R592" s="116"/>
      <c r="S592" s="123"/>
      <c r="T592" s="123"/>
      <c r="U592" s="116"/>
      <c r="V592" s="116"/>
      <c r="W592" s="116"/>
      <c r="X592" s="116"/>
      <c r="Y592" s="116"/>
      <c r="Z592" s="116"/>
      <c r="AA592" s="116"/>
      <c r="AB592" s="44"/>
      <c r="AC592" s="44"/>
      <c r="AD592" s="44"/>
      <c r="AE592" s="44"/>
    </row>
    <row r="593" spans="1:31" s="2" customFormat="1">
      <c r="A593" s="123"/>
      <c r="B593" s="135"/>
      <c r="C593" s="116"/>
      <c r="D593" s="116"/>
      <c r="E593" s="116"/>
      <c r="F593" s="46"/>
      <c r="G593" s="46"/>
      <c r="H593" s="46"/>
      <c r="I593" s="46"/>
      <c r="J593" s="98"/>
      <c r="K593" s="116"/>
      <c r="L593" s="116"/>
      <c r="M593" s="123"/>
      <c r="N593" s="44"/>
      <c r="O593" s="44"/>
      <c r="P593" s="44"/>
      <c r="Q593" s="116"/>
      <c r="R593" s="116"/>
      <c r="S593" s="123"/>
      <c r="T593" s="123"/>
      <c r="U593" s="116"/>
      <c r="V593" s="116"/>
      <c r="W593" s="116"/>
      <c r="X593" s="116"/>
      <c r="Y593" s="116"/>
      <c r="Z593" s="116"/>
      <c r="AA593" s="116"/>
      <c r="AB593" s="44"/>
      <c r="AC593" s="44"/>
      <c r="AD593" s="44"/>
      <c r="AE593" s="44"/>
    </row>
    <row r="594" spans="1:31" s="15" customFormat="1" ht="31.5">
      <c r="A594" s="117">
        <v>47</v>
      </c>
      <c r="B594" s="8" t="s">
        <v>973</v>
      </c>
      <c r="C594" s="118">
        <f>COUNTA(C595:C597)</f>
        <v>0</v>
      </c>
      <c r="D594" s="117">
        <f t="shared" ref="D594:AA594" si="56">COUNTA(D595:D597)</f>
        <v>0</v>
      </c>
      <c r="E594" s="117"/>
      <c r="F594" s="117"/>
      <c r="G594" s="117">
        <f t="shared" si="56"/>
        <v>0</v>
      </c>
      <c r="H594" s="117">
        <f t="shared" si="56"/>
        <v>0</v>
      </c>
      <c r="I594" s="117">
        <f t="shared" si="56"/>
        <v>0</v>
      </c>
      <c r="J594" s="117"/>
      <c r="K594" s="117"/>
      <c r="L594" s="117"/>
      <c r="M594" s="117"/>
      <c r="N594" s="117">
        <f t="shared" si="56"/>
        <v>0</v>
      </c>
      <c r="O594" s="117">
        <f t="shared" si="56"/>
        <v>0</v>
      </c>
      <c r="P594" s="117">
        <f t="shared" si="56"/>
        <v>0</v>
      </c>
      <c r="Q594" s="117">
        <f t="shared" si="56"/>
        <v>0</v>
      </c>
      <c r="R594" s="117">
        <f t="shared" si="56"/>
        <v>0</v>
      </c>
      <c r="S594" s="117">
        <f t="shared" si="56"/>
        <v>0</v>
      </c>
      <c r="T594" s="117">
        <f t="shared" si="56"/>
        <v>0</v>
      </c>
      <c r="U594" s="117">
        <f t="shared" si="56"/>
        <v>0</v>
      </c>
      <c r="V594" s="117">
        <f t="shared" si="56"/>
        <v>0</v>
      </c>
      <c r="W594" s="117">
        <f t="shared" si="56"/>
        <v>0</v>
      </c>
      <c r="X594" s="117">
        <f t="shared" si="56"/>
        <v>0</v>
      </c>
      <c r="Y594" s="117">
        <f t="shared" si="56"/>
        <v>0</v>
      </c>
      <c r="Z594" s="117">
        <f t="shared" si="56"/>
        <v>0</v>
      </c>
      <c r="AA594" s="117">
        <f t="shared" si="56"/>
        <v>0</v>
      </c>
      <c r="AB594" s="75"/>
      <c r="AC594" s="75"/>
      <c r="AD594" s="75"/>
      <c r="AE594" s="75"/>
    </row>
    <row r="595" spans="1:31" s="15" customFormat="1">
      <c r="A595" s="117"/>
      <c r="B595" s="8"/>
      <c r="C595" s="116"/>
      <c r="D595" s="116"/>
      <c r="E595" s="135"/>
      <c r="F595" s="123"/>
      <c r="G595" s="123"/>
      <c r="H595" s="123"/>
      <c r="I595" s="123"/>
      <c r="J595" s="133"/>
      <c r="K595" s="135"/>
      <c r="L595" s="135"/>
      <c r="M595" s="117"/>
      <c r="N595" s="75"/>
      <c r="O595" s="75"/>
      <c r="P595" s="75"/>
      <c r="Q595" s="116"/>
      <c r="R595" s="75"/>
      <c r="S595" s="75"/>
      <c r="T595" s="75"/>
      <c r="U595" s="117"/>
      <c r="V595" s="117"/>
      <c r="W595" s="75"/>
      <c r="X595" s="75"/>
      <c r="Y595" s="75"/>
      <c r="Z595" s="75"/>
      <c r="AA595" s="75"/>
      <c r="AB595" s="75"/>
      <c r="AC595" s="75"/>
      <c r="AD595" s="75"/>
      <c r="AE595" s="75"/>
    </row>
    <row r="596" spans="1:31" s="15" customFormat="1">
      <c r="A596" s="117"/>
      <c r="B596" s="8"/>
      <c r="C596" s="107"/>
      <c r="D596" s="268"/>
      <c r="E596" s="268"/>
      <c r="F596" s="266"/>
      <c r="G596" s="114"/>
      <c r="H596" s="114"/>
      <c r="I596" s="114"/>
      <c r="J596" s="296"/>
      <c r="K596" s="116"/>
      <c r="L596" s="116"/>
      <c r="M596" s="123"/>
      <c r="N596" s="75"/>
      <c r="O596" s="75"/>
      <c r="P596" s="75"/>
      <c r="Q596" s="116"/>
      <c r="R596" s="75"/>
      <c r="S596" s="75"/>
      <c r="T596" s="75"/>
      <c r="U596" s="266"/>
      <c r="V596" s="117"/>
      <c r="W596" s="117"/>
      <c r="X596" s="75"/>
      <c r="Y596" s="75"/>
      <c r="Z596" s="75"/>
      <c r="AA596" s="75"/>
      <c r="AB596" s="75"/>
      <c r="AC596" s="75"/>
      <c r="AD596" s="75"/>
      <c r="AE596" s="75"/>
    </row>
    <row r="597" spans="1:31" s="17" customFormat="1">
      <c r="A597" s="117"/>
      <c r="B597" s="118"/>
      <c r="C597" s="116"/>
      <c r="D597" s="269"/>
      <c r="E597" s="269"/>
      <c r="F597" s="267"/>
      <c r="G597" s="115"/>
      <c r="H597" s="115"/>
      <c r="I597" s="115"/>
      <c r="J597" s="297"/>
      <c r="K597" s="116"/>
      <c r="L597" s="116"/>
      <c r="M597" s="123"/>
      <c r="N597" s="117"/>
      <c r="O597" s="117"/>
      <c r="P597" s="117"/>
      <c r="Q597" s="116"/>
      <c r="R597" s="117"/>
      <c r="S597" s="117"/>
      <c r="T597" s="117"/>
      <c r="U597" s="267"/>
      <c r="V597" s="117"/>
      <c r="W597" s="117"/>
      <c r="X597" s="117"/>
      <c r="Y597" s="117"/>
      <c r="Z597" s="117"/>
      <c r="AA597" s="117"/>
      <c r="AB597" s="117"/>
      <c r="AC597" s="117"/>
      <c r="AD597" s="117"/>
      <c r="AE597" s="117"/>
    </row>
    <row r="598" spans="1:31" s="117" customFormat="1" ht="71.25" customHeight="1">
      <c r="A598" s="117">
        <v>48</v>
      </c>
      <c r="B598" s="118" t="s">
        <v>974</v>
      </c>
      <c r="C598" s="118">
        <f>COUNTA(C599:C607)</f>
        <v>3</v>
      </c>
      <c r="D598" s="117">
        <f t="shared" ref="D598:AA598" si="57">COUNTA(D599:D607)</f>
        <v>3</v>
      </c>
      <c r="G598" s="117">
        <f t="shared" si="57"/>
        <v>1</v>
      </c>
      <c r="H598" s="117">
        <f t="shared" si="57"/>
        <v>0</v>
      </c>
      <c r="I598" s="117">
        <f t="shared" si="57"/>
        <v>0</v>
      </c>
      <c r="N598" s="117">
        <f t="shared" si="57"/>
        <v>0</v>
      </c>
      <c r="O598" s="117">
        <f t="shared" si="57"/>
        <v>0</v>
      </c>
      <c r="P598" s="117">
        <f t="shared" si="57"/>
        <v>0</v>
      </c>
      <c r="Q598" s="117">
        <f t="shared" si="57"/>
        <v>3</v>
      </c>
      <c r="R598" s="117">
        <f t="shared" si="57"/>
        <v>1</v>
      </c>
      <c r="S598" s="117">
        <f t="shared" si="57"/>
        <v>1</v>
      </c>
      <c r="T598" s="117">
        <f t="shared" si="57"/>
        <v>0</v>
      </c>
      <c r="U598" s="117">
        <f t="shared" si="57"/>
        <v>1</v>
      </c>
      <c r="V598" s="117">
        <f t="shared" si="57"/>
        <v>3</v>
      </c>
      <c r="W598" s="117">
        <f t="shared" si="57"/>
        <v>0</v>
      </c>
      <c r="X598" s="117">
        <f t="shared" si="57"/>
        <v>0</v>
      </c>
      <c r="Y598" s="117">
        <f t="shared" si="57"/>
        <v>0</v>
      </c>
      <c r="Z598" s="117">
        <f t="shared" si="57"/>
        <v>0</v>
      </c>
      <c r="AA598" s="117">
        <f t="shared" si="57"/>
        <v>0</v>
      </c>
    </row>
    <row r="599" spans="1:31" s="15" customFormat="1" ht="47.25">
      <c r="A599" s="117"/>
      <c r="B599" s="8"/>
      <c r="C599" s="116" t="s">
        <v>1084</v>
      </c>
      <c r="D599" s="116" t="s">
        <v>1085</v>
      </c>
      <c r="E599" s="116" t="s">
        <v>1086</v>
      </c>
      <c r="F599" s="123" t="s">
        <v>1504</v>
      </c>
      <c r="G599" s="123" t="s">
        <v>966</v>
      </c>
      <c r="H599" s="123"/>
      <c r="I599" s="123"/>
      <c r="J599" s="133" t="s">
        <v>1503</v>
      </c>
      <c r="K599" s="116" t="s">
        <v>1460</v>
      </c>
      <c r="L599" s="293" t="s">
        <v>1814</v>
      </c>
      <c r="M599" s="117" t="s">
        <v>1659</v>
      </c>
      <c r="N599" s="75"/>
      <c r="O599" s="75"/>
      <c r="P599" s="75"/>
      <c r="Q599" s="116" t="s">
        <v>227</v>
      </c>
      <c r="R599" s="75"/>
      <c r="S599" s="75"/>
      <c r="T599" s="75"/>
      <c r="U599" s="117" t="s">
        <v>966</v>
      </c>
      <c r="V599" s="117" t="s">
        <v>966</v>
      </c>
      <c r="W599" s="75"/>
      <c r="X599" s="75"/>
      <c r="Y599" s="75"/>
      <c r="Z599" s="75"/>
      <c r="AA599" s="75"/>
      <c r="AB599" s="75"/>
      <c r="AC599" s="75"/>
      <c r="AD599" s="75"/>
      <c r="AE599" s="75"/>
    </row>
    <row r="600" spans="1:31" s="15" customFormat="1" ht="47.25">
      <c r="A600" s="117"/>
      <c r="B600" s="8"/>
      <c r="C600" s="116" t="s">
        <v>1084</v>
      </c>
      <c r="D600" s="116" t="s">
        <v>1087</v>
      </c>
      <c r="E600" s="116" t="s">
        <v>1088</v>
      </c>
      <c r="F600" s="123" t="s">
        <v>1506</v>
      </c>
      <c r="G600" s="123"/>
      <c r="H600" s="123"/>
      <c r="I600" s="123"/>
      <c r="J600" s="133" t="s">
        <v>1505</v>
      </c>
      <c r="K600" s="116" t="s">
        <v>1460</v>
      </c>
      <c r="L600" s="295"/>
      <c r="M600" s="117" t="s">
        <v>1568</v>
      </c>
      <c r="N600" s="75"/>
      <c r="O600" s="75"/>
      <c r="P600" s="75"/>
      <c r="Q600" s="116" t="s">
        <v>227</v>
      </c>
      <c r="R600" s="117" t="s">
        <v>966</v>
      </c>
      <c r="S600" s="75"/>
      <c r="T600" s="75"/>
      <c r="U600" s="117"/>
      <c r="V600" s="117" t="s">
        <v>966</v>
      </c>
      <c r="W600" s="75"/>
      <c r="X600" s="75"/>
      <c r="Y600" s="75"/>
      <c r="Z600" s="75"/>
      <c r="AA600" s="75"/>
      <c r="AB600" s="75"/>
      <c r="AC600" s="75"/>
      <c r="AD600" s="75"/>
      <c r="AE600" s="75"/>
    </row>
    <row r="601" spans="1:31" s="15" customFormat="1" ht="47.25">
      <c r="A601" s="117"/>
      <c r="B601" s="8"/>
      <c r="C601" s="116" t="s">
        <v>1018</v>
      </c>
      <c r="D601" s="116" t="s">
        <v>1096</v>
      </c>
      <c r="E601" s="116" t="s">
        <v>1086</v>
      </c>
      <c r="F601" s="123" t="s">
        <v>1508</v>
      </c>
      <c r="G601" s="123"/>
      <c r="H601" s="123"/>
      <c r="I601" s="123"/>
      <c r="J601" s="133" t="s">
        <v>1507</v>
      </c>
      <c r="K601" s="116" t="s">
        <v>1460</v>
      </c>
      <c r="L601" s="294"/>
      <c r="M601" s="117" t="s">
        <v>1649</v>
      </c>
      <c r="N601" s="75"/>
      <c r="O601" s="75"/>
      <c r="P601" s="75"/>
      <c r="Q601" s="116" t="s">
        <v>227</v>
      </c>
      <c r="R601" s="75"/>
      <c r="S601" s="117" t="s">
        <v>966</v>
      </c>
      <c r="T601" s="117"/>
      <c r="U601" s="117"/>
      <c r="V601" s="117" t="s">
        <v>966</v>
      </c>
      <c r="W601" s="75"/>
      <c r="X601" s="75"/>
      <c r="Y601" s="75"/>
      <c r="Z601" s="75"/>
      <c r="AA601" s="75"/>
      <c r="AB601" s="75"/>
      <c r="AC601" s="75"/>
      <c r="AD601" s="75"/>
      <c r="AE601" s="75"/>
    </row>
    <row r="602" spans="1:31" s="15" customFormat="1">
      <c r="A602" s="117"/>
      <c r="B602" s="8"/>
      <c r="C602" s="116"/>
      <c r="D602" s="123"/>
      <c r="E602" s="135"/>
      <c r="F602" s="123"/>
      <c r="G602" s="123"/>
      <c r="H602" s="123"/>
      <c r="I602" s="123"/>
      <c r="J602" s="133"/>
      <c r="K602" s="135"/>
      <c r="L602" s="135"/>
      <c r="M602" s="117"/>
      <c r="N602" s="75"/>
      <c r="O602" s="75"/>
      <c r="P602" s="75"/>
      <c r="Q602" s="116"/>
      <c r="R602" s="75"/>
      <c r="S602" s="117"/>
      <c r="T602" s="117"/>
      <c r="U602" s="117"/>
      <c r="V602" s="117"/>
      <c r="W602" s="75"/>
      <c r="X602" s="75"/>
      <c r="Y602" s="75"/>
      <c r="Z602" s="75"/>
      <c r="AA602" s="75"/>
      <c r="AB602" s="75"/>
      <c r="AC602" s="75"/>
      <c r="AD602" s="75"/>
      <c r="AE602" s="75"/>
    </row>
    <row r="603" spans="1:31" s="15" customFormat="1">
      <c r="A603" s="117"/>
      <c r="B603" s="8"/>
      <c r="C603" s="116"/>
      <c r="D603" s="123"/>
      <c r="E603" s="135"/>
      <c r="F603" s="123"/>
      <c r="G603" s="123"/>
      <c r="H603" s="123"/>
      <c r="I603" s="123"/>
      <c r="J603" s="133"/>
      <c r="K603" s="135"/>
      <c r="L603" s="135"/>
      <c r="M603" s="117"/>
      <c r="N603" s="75"/>
      <c r="O603" s="75"/>
      <c r="P603" s="75"/>
      <c r="Q603" s="116"/>
      <c r="R603" s="75"/>
      <c r="S603" s="117"/>
      <c r="T603" s="117"/>
      <c r="U603" s="117"/>
      <c r="V603" s="117"/>
      <c r="W603" s="75"/>
      <c r="X603" s="75"/>
      <c r="Y603" s="75"/>
      <c r="Z603" s="75"/>
      <c r="AA603" s="75"/>
      <c r="AB603" s="75"/>
      <c r="AC603" s="75"/>
      <c r="AD603" s="75"/>
      <c r="AE603" s="75"/>
    </row>
    <row r="604" spans="1:31" s="2" customFormat="1">
      <c r="A604" s="123"/>
      <c r="B604" s="135"/>
      <c r="C604" s="116"/>
      <c r="D604" s="273"/>
      <c r="E604" s="273"/>
      <c r="F604" s="262"/>
      <c r="G604" s="119"/>
      <c r="H604" s="119"/>
      <c r="I604" s="119"/>
      <c r="J604" s="271"/>
      <c r="K604" s="135"/>
      <c r="L604" s="135"/>
      <c r="M604" s="123"/>
      <c r="N604" s="44"/>
      <c r="O604" s="44"/>
      <c r="P604" s="44"/>
      <c r="Q604" s="116"/>
      <c r="R604" s="116"/>
      <c r="S604" s="262"/>
      <c r="T604" s="123"/>
      <c r="U604" s="116"/>
      <c r="V604" s="116"/>
      <c r="W604" s="116"/>
      <c r="X604" s="116"/>
      <c r="Y604" s="116"/>
      <c r="Z604" s="116"/>
      <c r="AA604" s="116"/>
      <c r="AB604" s="44"/>
      <c r="AC604" s="44"/>
      <c r="AD604" s="44"/>
      <c r="AE604" s="44"/>
    </row>
    <row r="605" spans="1:31" s="2" customFormat="1">
      <c r="A605" s="123"/>
      <c r="B605" s="135"/>
      <c r="C605" s="116"/>
      <c r="D605" s="273"/>
      <c r="E605" s="305"/>
      <c r="F605" s="286"/>
      <c r="G605" s="120"/>
      <c r="H605" s="120"/>
      <c r="I605" s="120"/>
      <c r="J605" s="287"/>
      <c r="K605" s="135"/>
      <c r="L605" s="135"/>
      <c r="M605" s="123"/>
      <c r="N605" s="44"/>
      <c r="O605" s="44"/>
      <c r="P605" s="44"/>
      <c r="Q605" s="116"/>
      <c r="R605" s="116"/>
      <c r="S605" s="286"/>
      <c r="T605" s="123"/>
      <c r="U605" s="116"/>
      <c r="V605" s="116"/>
      <c r="W605" s="116"/>
      <c r="X605" s="116"/>
      <c r="Y605" s="116"/>
      <c r="Z605" s="116"/>
      <c r="AA605" s="116"/>
      <c r="AB605" s="44"/>
      <c r="AC605" s="44"/>
      <c r="AD605" s="44"/>
      <c r="AE605" s="44"/>
    </row>
    <row r="606" spans="1:31" s="2" customFormat="1">
      <c r="A606" s="123"/>
      <c r="B606" s="135"/>
      <c r="C606" s="116"/>
      <c r="D606" s="273"/>
      <c r="E606" s="305"/>
      <c r="F606" s="263"/>
      <c r="G606" s="121"/>
      <c r="H606" s="121"/>
      <c r="I606" s="121"/>
      <c r="J606" s="288"/>
      <c r="K606" s="135"/>
      <c r="L606" s="135"/>
      <c r="M606" s="123"/>
      <c r="N606" s="44"/>
      <c r="O606" s="44"/>
      <c r="P606" s="44"/>
      <c r="Q606" s="116"/>
      <c r="R606" s="116"/>
      <c r="S606" s="263"/>
      <c r="T606" s="123"/>
      <c r="U606" s="116"/>
      <c r="V606" s="116"/>
      <c r="W606" s="116"/>
      <c r="X606" s="116"/>
      <c r="Y606" s="116"/>
      <c r="Z606" s="116"/>
      <c r="AA606" s="116"/>
      <c r="AB606" s="44"/>
      <c r="AC606" s="44"/>
      <c r="AD606" s="44"/>
      <c r="AE606" s="44"/>
    </row>
    <row r="607" spans="1:31" s="2" customFormat="1">
      <c r="A607" s="123"/>
      <c r="B607" s="135"/>
      <c r="C607" s="116"/>
      <c r="D607" s="116"/>
      <c r="E607" s="116"/>
      <c r="F607" s="96"/>
      <c r="G607" s="96"/>
      <c r="H607" s="96"/>
      <c r="I607" s="96"/>
      <c r="J607" s="122"/>
      <c r="K607" s="116"/>
      <c r="L607" s="116"/>
      <c r="M607" s="123"/>
      <c r="N607" s="44"/>
      <c r="O607" s="44"/>
      <c r="P607" s="44"/>
      <c r="Q607" s="116"/>
      <c r="R607" s="116"/>
      <c r="S607" s="123"/>
      <c r="T607" s="123"/>
      <c r="U607" s="116"/>
      <c r="V607" s="116"/>
      <c r="W607" s="116"/>
      <c r="X607" s="116"/>
      <c r="Y607" s="116"/>
      <c r="Z607" s="116"/>
      <c r="AA607" s="116"/>
      <c r="AB607" s="44"/>
      <c r="AC607" s="44"/>
      <c r="AD607" s="44"/>
      <c r="AE607" s="44"/>
    </row>
    <row r="608" spans="1:31" s="117" customFormat="1" ht="54" customHeight="1">
      <c r="A608" s="117">
        <v>49</v>
      </c>
      <c r="B608" s="118" t="s">
        <v>975</v>
      </c>
      <c r="C608" s="118">
        <f>COUNTA(C609:C613)</f>
        <v>0</v>
      </c>
      <c r="D608" s="117">
        <f t="shared" ref="D608:AA608" si="58">COUNTA(D609:D613)</f>
        <v>0</v>
      </c>
      <c r="G608" s="117">
        <f t="shared" si="58"/>
        <v>0</v>
      </c>
      <c r="H608" s="117">
        <f t="shared" si="58"/>
        <v>0</v>
      </c>
      <c r="I608" s="117">
        <f t="shared" si="58"/>
        <v>0</v>
      </c>
      <c r="N608" s="117">
        <f t="shared" si="58"/>
        <v>0</v>
      </c>
      <c r="O608" s="117">
        <f t="shared" si="58"/>
        <v>0</v>
      </c>
      <c r="P608" s="117">
        <f t="shared" si="58"/>
        <v>0</v>
      </c>
      <c r="Q608" s="117">
        <f t="shared" si="58"/>
        <v>0</v>
      </c>
      <c r="R608" s="117">
        <f t="shared" si="58"/>
        <v>0</v>
      </c>
      <c r="S608" s="117">
        <f t="shared" si="58"/>
        <v>0</v>
      </c>
      <c r="T608" s="117">
        <f t="shared" si="58"/>
        <v>0</v>
      </c>
      <c r="U608" s="117">
        <f t="shared" si="58"/>
        <v>0</v>
      </c>
      <c r="V608" s="117">
        <f t="shared" si="58"/>
        <v>0</v>
      </c>
      <c r="W608" s="117">
        <f t="shared" si="58"/>
        <v>0</v>
      </c>
      <c r="X608" s="117">
        <f t="shared" si="58"/>
        <v>0</v>
      </c>
      <c r="Y608" s="117">
        <f t="shared" si="58"/>
        <v>0</v>
      </c>
      <c r="Z608" s="117">
        <f t="shared" si="58"/>
        <v>0</v>
      </c>
      <c r="AA608" s="117">
        <f t="shared" si="58"/>
        <v>0</v>
      </c>
    </row>
    <row r="609" spans="1:31" s="15" customFormat="1">
      <c r="A609" s="58"/>
      <c r="B609" s="57"/>
      <c r="C609" s="107"/>
      <c r="D609" s="268"/>
      <c r="E609" s="273"/>
      <c r="F609" s="310"/>
      <c r="G609" s="117"/>
      <c r="H609" s="117"/>
      <c r="I609" s="117"/>
      <c r="J609" s="309"/>
      <c r="K609" s="55"/>
      <c r="L609" s="55"/>
      <c r="M609" s="117"/>
      <c r="N609" s="75"/>
      <c r="O609" s="75"/>
      <c r="P609" s="75"/>
      <c r="Q609" s="107"/>
      <c r="R609" s="266"/>
      <c r="S609" s="75"/>
      <c r="T609" s="75"/>
      <c r="U609" s="17"/>
      <c r="V609" s="117"/>
      <c r="W609" s="75"/>
      <c r="X609" s="75"/>
      <c r="Y609" s="75"/>
      <c r="Z609" s="75"/>
      <c r="AA609" s="75"/>
      <c r="AB609" s="75"/>
      <c r="AC609" s="75"/>
      <c r="AD609" s="75"/>
      <c r="AE609" s="75"/>
    </row>
    <row r="610" spans="1:31" s="15" customFormat="1">
      <c r="A610" s="117"/>
      <c r="B610" s="8"/>
      <c r="C610" s="107"/>
      <c r="D610" s="269"/>
      <c r="E610" s="273"/>
      <c r="F610" s="310"/>
      <c r="G610" s="117"/>
      <c r="H610" s="117"/>
      <c r="I610" s="117"/>
      <c r="J610" s="309"/>
      <c r="K610" s="55"/>
      <c r="L610" s="55"/>
      <c r="M610" s="117"/>
      <c r="N610" s="75"/>
      <c r="O610" s="75"/>
      <c r="P610" s="75"/>
      <c r="Q610" s="107"/>
      <c r="R610" s="267"/>
      <c r="S610" s="75"/>
      <c r="T610" s="75"/>
      <c r="U610" s="17"/>
      <c r="V610" s="117"/>
      <c r="W610" s="75"/>
      <c r="X610" s="75"/>
      <c r="Y610" s="75"/>
      <c r="Z610" s="75"/>
      <c r="AA610" s="75"/>
      <c r="AB610" s="75"/>
      <c r="AC610" s="75"/>
      <c r="AD610" s="75"/>
      <c r="AE610" s="75"/>
    </row>
    <row r="611" spans="1:31" s="2" customFormat="1">
      <c r="A611" s="123"/>
      <c r="B611" s="135"/>
      <c r="C611" s="107"/>
      <c r="D611" s="268"/>
      <c r="E611" s="270"/>
      <c r="F611" s="310"/>
      <c r="G611" s="117"/>
      <c r="H611" s="117"/>
      <c r="I611" s="117"/>
      <c r="J611" s="309"/>
      <c r="K611" s="55"/>
      <c r="L611" s="55"/>
      <c r="M611" s="123"/>
      <c r="N611" s="44"/>
      <c r="O611" s="44"/>
      <c r="P611" s="44"/>
      <c r="Q611" s="107"/>
      <c r="R611" s="116"/>
      <c r="S611" s="123"/>
      <c r="T611" s="123"/>
      <c r="U611" s="310"/>
      <c r="V611" s="116"/>
      <c r="W611" s="116"/>
      <c r="X611" s="116"/>
      <c r="Y611" s="116"/>
      <c r="Z611" s="116"/>
      <c r="AA611" s="116"/>
      <c r="AB611" s="44"/>
      <c r="AC611" s="44"/>
      <c r="AD611" s="44"/>
      <c r="AE611" s="44"/>
    </row>
    <row r="612" spans="1:31" s="2" customFormat="1">
      <c r="A612" s="123"/>
      <c r="B612" s="135"/>
      <c r="C612" s="107"/>
      <c r="D612" s="269"/>
      <c r="E612" s="269"/>
      <c r="F612" s="310"/>
      <c r="G612" s="117"/>
      <c r="H612" s="117"/>
      <c r="I612" s="117"/>
      <c r="J612" s="309"/>
      <c r="K612" s="55"/>
      <c r="L612" s="55"/>
      <c r="M612" s="123"/>
      <c r="N612" s="44"/>
      <c r="O612" s="44"/>
      <c r="P612" s="44"/>
      <c r="Q612" s="107"/>
      <c r="R612" s="116"/>
      <c r="S612" s="123"/>
      <c r="T612" s="123"/>
      <c r="U612" s="310"/>
      <c r="V612" s="116"/>
      <c r="W612" s="116"/>
      <c r="X612" s="116"/>
      <c r="Y612" s="116"/>
      <c r="Z612" s="116"/>
      <c r="AA612" s="116"/>
      <c r="AB612" s="44"/>
      <c r="AC612" s="44"/>
      <c r="AD612" s="44"/>
      <c r="AE612" s="44"/>
    </row>
    <row r="613" spans="1:31" s="2" customFormat="1">
      <c r="A613" s="123"/>
      <c r="B613" s="135"/>
      <c r="C613" s="107"/>
      <c r="D613" s="116"/>
      <c r="E613" s="107"/>
      <c r="F613" s="17"/>
      <c r="G613" s="17"/>
      <c r="H613" s="17"/>
      <c r="I613" s="17"/>
      <c r="J613" s="118"/>
      <c r="K613" s="55"/>
      <c r="L613" s="55"/>
      <c r="M613" s="123"/>
      <c r="N613" s="44"/>
      <c r="O613" s="44"/>
      <c r="P613" s="44"/>
      <c r="Q613" s="107"/>
      <c r="R613" s="116"/>
      <c r="S613" s="123"/>
      <c r="T613" s="123"/>
      <c r="U613" s="115"/>
      <c r="V613" s="116"/>
      <c r="W613" s="116"/>
      <c r="X613" s="116"/>
      <c r="Y613" s="116"/>
      <c r="Z613" s="116"/>
      <c r="AA613" s="116"/>
      <c r="AB613" s="44"/>
      <c r="AC613" s="44"/>
      <c r="AD613" s="44"/>
      <c r="AE613" s="44"/>
    </row>
    <row r="614" spans="1:31" s="117" customFormat="1" ht="39.75" customHeight="1">
      <c r="A614" s="117">
        <v>50</v>
      </c>
      <c r="B614" s="118" t="s">
        <v>976</v>
      </c>
      <c r="C614" s="118">
        <f>COUNTA(C615:C638)</f>
        <v>7</v>
      </c>
      <c r="D614" s="117">
        <f t="shared" ref="D614:AA614" si="59">COUNTA(D615:D638)</f>
        <v>4</v>
      </c>
      <c r="G614" s="117">
        <f t="shared" si="59"/>
        <v>2</v>
      </c>
      <c r="H614" s="117">
        <f t="shared" si="59"/>
        <v>0</v>
      </c>
      <c r="I614" s="117">
        <f t="shared" si="59"/>
        <v>3</v>
      </c>
      <c r="N614" s="117">
        <f t="shared" si="59"/>
        <v>0</v>
      </c>
      <c r="O614" s="117">
        <f t="shared" si="59"/>
        <v>0</v>
      </c>
      <c r="P614" s="117">
        <f t="shared" si="59"/>
        <v>0</v>
      </c>
      <c r="Q614" s="117">
        <f t="shared" si="59"/>
        <v>7</v>
      </c>
      <c r="R614" s="117">
        <f t="shared" si="59"/>
        <v>3</v>
      </c>
      <c r="S614" s="117">
        <f t="shared" si="59"/>
        <v>0</v>
      </c>
      <c r="T614" s="117">
        <f t="shared" si="59"/>
        <v>0</v>
      </c>
      <c r="U614" s="117">
        <f t="shared" si="59"/>
        <v>1</v>
      </c>
      <c r="V614" s="117">
        <f t="shared" si="59"/>
        <v>7</v>
      </c>
      <c r="W614" s="117">
        <f t="shared" si="59"/>
        <v>0</v>
      </c>
      <c r="X614" s="117">
        <f t="shared" si="59"/>
        <v>0</v>
      </c>
      <c r="Y614" s="117">
        <f t="shared" si="59"/>
        <v>0</v>
      </c>
      <c r="Z614" s="117">
        <f t="shared" si="59"/>
        <v>0</v>
      </c>
      <c r="AA614" s="117">
        <f t="shared" si="59"/>
        <v>0</v>
      </c>
    </row>
    <row r="615" spans="1:31" s="2" customFormat="1">
      <c r="A615" s="123"/>
      <c r="B615" s="135"/>
      <c r="C615" s="116"/>
      <c r="D615" s="273"/>
      <c r="E615" s="268"/>
      <c r="F615" s="262"/>
      <c r="G615" s="119"/>
      <c r="H615" s="119"/>
      <c r="I615" s="119"/>
      <c r="J615" s="264"/>
      <c r="K615" s="116"/>
      <c r="L615" s="116"/>
      <c r="M615" s="123"/>
      <c r="N615" s="44"/>
      <c r="O615" s="44"/>
      <c r="P615" s="116"/>
      <c r="Q615" s="44"/>
      <c r="R615" s="268"/>
      <c r="S615" s="123"/>
      <c r="T615" s="123"/>
      <c r="U615" s="116"/>
      <c r="V615" s="116"/>
      <c r="W615" s="116"/>
      <c r="X615" s="116"/>
      <c r="Y615" s="116"/>
      <c r="Z615" s="116"/>
      <c r="AA615" s="116"/>
      <c r="AB615" s="44"/>
      <c r="AC615" s="44"/>
      <c r="AD615" s="44"/>
      <c r="AE615" s="44"/>
    </row>
    <row r="616" spans="1:31" s="2" customFormat="1">
      <c r="A616" s="123"/>
      <c r="B616" s="135"/>
      <c r="C616" s="116"/>
      <c r="D616" s="273"/>
      <c r="E616" s="270"/>
      <c r="F616" s="286"/>
      <c r="G616" s="120"/>
      <c r="H616" s="120"/>
      <c r="I616" s="120"/>
      <c r="J616" s="276"/>
      <c r="K616" s="116"/>
      <c r="L616" s="116"/>
      <c r="M616" s="123"/>
      <c r="N616" s="44"/>
      <c r="O616" s="44"/>
      <c r="P616" s="116"/>
      <c r="Q616" s="44"/>
      <c r="R616" s="270"/>
      <c r="S616" s="123"/>
      <c r="T616" s="123"/>
      <c r="U616" s="116"/>
      <c r="V616" s="116"/>
      <c r="W616" s="116"/>
      <c r="X616" s="116"/>
      <c r="Y616" s="116"/>
      <c r="Z616" s="116"/>
      <c r="AA616" s="116"/>
      <c r="AB616" s="44"/>
      <c r="AC616" s="44"/>
      <c r="AD616" s="44"/>
      <c r="AE616" s="44"/>
    </row>
    <row r="617" spans="1:31" s="2" customFormat="1">
      <c r="A617" s="123"/>
      <c r="B617" s="135"/>
      <c r="C617" s="116"/>
      <c r="D617" s="273"/>
      <c r="E617" s="270"/>
      <c r="F617" s="286"/>
      <c r="G617" s="120"/>
      <c r="H617" s="120"/>
      <c r="I617" s="120"/>
      <c r="J617" s="276"/>
      <c r="K617" s="116"/>
      <c r="L617" s="116"/>
      <c r="M617" s="123"/>
      <c r="N617" s="44"/>
      <c r="O617" s="44"/>
      <c r="P617" s="116"/>
      <c r="Q617" s="44"/>
      <c r="R617" s="270"/>
      <c r="S617" s="123"/>
      <c r="T617" s="123"/>
      <c r="U617" s="116"/>
      <c r="V617" s="116"/>
      <c r="W617" s="116"/>
      <c r="X617" s="116"/>
      <c r="Y617" s="116"/>
      <c r="Z617" s="116"/>
      <c r="AA617" s="116"/>
      <c r="AB617" s="44"/>
      <c r="AC617" s="44"/>
      <c r="AD617" s="44"/>
      <c r="AE617" s="44"/>
    </row>
    <row r="618" spans="1:31" s="2" customFormat="1">
      <c r="A618" s="123"/>
      <c r="B618" s="135"/>
      <c r="C618" s="116"/>
      <c r="D618" s="273"/>
      <c r="E618" s="269"/>
      <c r="F618" s="263"/>
      <c r="G618" s="121"/>
      <c r="H618" s="121"/>
      <c r="I618" s="121"/>
      <c r="J618" s="265"/>
      <c r="K618" s="116"/>
      <c r="L618" s="116"/>
      <c r="M618" s="123"/>
      <c r="N618" s="44"/>
      <c r="O618" s="44"/>
      <c r="P618" s="116"/>
      <c r="Q618" s="44"/>
      <c r="R618" s="269"/>
      <c r="S618" s="123"/>
      <c r="T618" s="123"/>
      <c r="U618" s="116"/>
      <c r="V618" s="116"/>
      <c r="W618" s="116"/>
      <c r="X618" s="116"/>
      <c r="Y618" s="116"/>
      <c r="Z618" s="116"/>
      <c r="AA618" s="116"/>
      <c r="AB618" s="44"/>
      <c r="AC618" s="44"/>
      <c r="AD618" s="44"/>
      <c r="AE618" s="44"/>
    </row>
    <row r="619" spans="1:31" s="2" customFormat="1" ht="108" customHeight="1">
      <c r="A619" s="123"/>
      <c r="B619" s="135"/>
      <c r="C619" s="116" t="s">
        <v>1057</v>
      </c>
      <c r="D619" s="273" t="s">
        <v>1058</v>
      </c>
      <c r="E619" s="273" t="s">
        <v>1059</v>
      </c>
      <c r="F619" s="262" t="s">
        <v>1490</v>
      </c>
      <c r="G619" s="119"/>
      <c r="H619" s="119"/>
      <c r="I619" s="119"/>
      <c r="J619" s="264" t="s">
        <v>1489</v>
      </c>
      <c r="K619" s="116" t="s">
        <v>1460</v>
      </c>
      <c r="L619" s="293" t="s">
        <v>1814</v>
      </c>
      <c r="M619" s="123" t="s">
        <v>1656</v>
      </c>
      <c r="N619" s="44"/>
      <c r="O619" s="44"/>
      <c r="P619" s="116"/>
      <c r="Q619" s="116" t="s">
        <v>227</v>
      </c>
      <c r="R619" s="116"/>
      <c r="S619" s="123"/>
      <c r="T619" s="123"/>
      <c r="U619" s="268" t="s">
        <v>966</v>
      </c>
      <c r="V619" s="116" t="s">
        <v>966</v>
      </c>
      <c r="W619" s="116"/>
      <c r="X619" s="116"/>
      <c r="Y619" s="116"/>
      <c r="Z619" s="116"/>
      <c r="AA619" s="116"/>
      <c r="AB619" s="44"/>
      <c r="AC619" s="44"/>
      <c r="AD619" s="44"/>
      <c r="AE619" s="44"/>
    </row>
    <row r="620" spans="1:31" s="2" customFormat="1" ht="108" customHeight="1">
      <c r="A620" s="123"/>
      <c r="B620" s="135"/>
      <c r="C620" s="116" t="s">
        <v>1060</v>
      </c>
      <c r="D620" s="273"/>
      <c r="E620" s="273"/>
      <c r="F620" s="286"/>
      <c r="G620" s="120" t="s">
        <v>966</v>
      </c>
      <c r="H620" s="120"/>
      <c r="I620" s="120"/>
      <c r="J620" s="276"/>
      <c r="K620" s="116" t="s">
        <v>1460</v>
      </c>
      <c r="L620" s="295"/>
      <c r="M620" s="123" t="s">
        <v>1657</v>
      </c>
      <c r="N620" s="44"/>
      <c r="O620" s="44"/>
      <c r="P620" s="116"/>
      <c r="Q620" s="116" t="s">
        <v>227</v>
      </c>
      <c r="R620" s="116"/>
      <c r="S620" s="123"/>
      <c r="T620" s="123"/>
      <c r="U620" s="270"/>
      <c r="V620" s="116" t="s">
        <v>966</v>
      </c>
      <c r="W620" s="116"/>
      <c r="X620" s="116"/>
      <c r="Y620" s="116"/>
      <c r="Z620" s="116"/>
      <c r="AA620" s="116"/>
      <c r="AB620" s="44"/>
      <c r="AC620" s="44"/>
      <c r="AD620" s="44"/>
      <c r="AE620" s="44"/>
    </row>
    <row r="621" spans="1:31" s="2" customFormat="1" ht="108" customHeight="1">
      <c r="A621" s="123"/>
      <c r="B621" s="135"/>
      <c r="C621" s="116" t="s">
        <v>1061</v>
      </c>
      <c r="D621" s="273"/>
      <c r="E621" s="273"/>
      <c r="F621" s="263"/>
      <c r="G621" s="121"/>
      <c r="H621" s="121"/>
      <c r="I621" s="121"/>
      <c r="J621" s="265"/>
      <c r="K621" s="116" t="s">
        <v>1460</v>
      </c>
      <c r="L621" s="294"/>
      <c r="M621" s="123" t="s">
        <v>1658</v>
      </c>
      <c r="N621" s="44"/>
      <c r="O621" s="44"/>
      <c r="P621" s="116"/>
      <c r="Q621" s="116" t="s">
        <v>227</v>
      </c>
      <c r="R621" s="116"/>
      <c r="S621" s="123"/>
      <c r="T621" s="123"/>
      <c r="U621" s="269"/>
      <c r="V621" s="116" t="s">
        <v>966</v>
      </c>
      <c r="W621" s="116"/>
      <c r="X621" s="116"/>
      <c r="Y621" s="116"/>
      <c r="Z621" s="116"/>
      <c r="AA621" s="116"/>
      <c r="AB621" s="44"/>
      <c r="AC621" s="44"/>
      <c r="AD621" s="44"/>
      <c r="AE621" s="44"/>
    </row>
    <row r="622" spans="1:31" s="2" customFormat="1" ht="108" customHeight="1">
      <c r="A622" s="123"/>
      <c r="B622" s="135"/>
      <c r="C622" s="116" t="s">
        <v>1062</v>
      </c>
      <c r="D622" s="116" t="s">
        <v>1063</v>
      </c>
      <c r="E622" s="116" t="s">
        <v>1059</v>
      </c>
      <c r="F622" s="123" t="s">
        <v>1492</v>
      </c>
      <c r="G622" s="123" t="s">
        <v>966</v>
      </c>
      <c r="H622" s="123"/>
      <c r="I622" s="123" t="s">
        <v>1685</v>
      </c>
      <c r="J622" s="133" t="s">
        <v>1491</v>
      </c>
      <c r="K622" s="116" t="s">
        <v>1460</v>
      </c>
      <c r="L622" s="95" t="s">
        <v>1814</v>
      </c>
      <c r="M622" s="123" t="s">
        <v>1655</v>
      </c>
      <c r="N622" s="44"/>
      <c r="O622" s="44"/>
      <c r="P622" s="116"/>
      <c r="Q622" s="116" t="s">
        <v>227</v>
      </c>
      <c r="R622" s="116" t="s">
        <v>966</v>
      </c>
      <c r="S622" s="123"/>
      <c r="T622" s="123"/>
      <c r="U622" s="116"/>
      <c r="V622" s="116" t="s">
        <v>966</v>
      </c>
      <c r="W622" s="116"/>
      <c r="X622" s="116"/>
      <c r="Y622" s="116"/>
      <c r="Z622" s="116"/>
      <c r="AA622" s="116"/>
      <c r="AB622" s="44"/>
      <c r="AC622" s="44"/>
      <c r="AD622" s="44"/>
      <c r="AE622" s="44"/>
    </row>
    <row r="623" spans="1:31" s="2" customFormat="1" ht="108" customHeight="1">
      <c r="A623" s="123"/>
      <c r="B623" s="135"/>
      <c r="C623" s="116" t="s">
        <v>1064</v>
      </c>
      <c r="D623" s="116" t="s">
        <v>1065</v>
      </c>
      <c r="E623" s="116" t="s">
        <v>1059</v>
      </c>
      <c r="F623" s="123" t="s">
        <v>1494</v>
      </c>
      <c r="G623" s="123"/>
      <c r="H623" s="123"/>
      <c r="I623" s="123" t="s">
        <v>1685</v>
      </c>
      <c r="J623" s="133" t="s">
        <v>1493</v>
      </c>
      <c r="K623" s="116" t="s">
        <v>1460</v>
      </c>
      <c r="L623" s="95" t="s">
        <v>1814</v>
      </c>
      <c r="M623" s="123">
        <v>54</v>
      </c>
      <c r="N623" s="44"/>
      <c r="O623" s="44"/>
      <c r="P623" s="116"/>
      <c r="Q623" s="116" t="s">
        <v>227</v>
      </c>
      <c r="R623" s="116" t="s">
        <v>966</v>
      </c>
      <c r="S623" s="123"/>
      <c r="T623" s="123"/>
      <c r="U623" s="116"/>
      <c r="V623" s="116" t="s">
        <v>966</v>
      </c>
      <c r="W623" s="116"/>
      <c r="X623" s="116"/>
      <c r="Y623" s="116"/>
      <c r="Z623" s="116"/>
      <c r="AA623" s="116"/>
      <c r="AB623" s="44"/>
      <c r="AC623" s="44"/>
      <c r="AD623" s="44"/>
      <c r="AE623" s="44"/>
    </row>
    <row r="624" spans="1:31" s="2" customFormat="1" ht="108" customHeight="1">
      <c r="A624" s="123"/>
      <c r="B624" s="135"/>
      <c r="C624" s="116" t="s">
        <v>1066</v>
      </c>
      <c r="D624" s="273" t="s">
        <v>1067</v>
      </c>
      <c r="E624" s="273" t="s">
        <v>1059</v>
      </c>
      <c r="F624" s="262" t="s">
        <v>1496</v>
      </c>
      <c r="G624" s="119"/>
      <c r="H624" s="119"/>
      <c r="I624" s="119" t="s">
        <v>1685</v>
      </c>
      <c r="J624" s="264" t="s">
        <v>1495</v>
      </c>
      <c r="K624" s="116" t="s">
        <v>1460</v>
      </c>
      <c r="L624" s="293" t="s">
        <v>1814</v>
      </c>
      <c r="M624" s="123" t="s">
        <v>1653</v>
      </c>
      <c r="N624" s="44"/>
      <c r="O624" s="44"/>
      <c r="P624" s="116"/>
      <c r="Q624" s="116" t="s">
        <v>227</v>
      </c>
      <c r="R624" s="268" t="s">
        <v>966</v>
      </c>
      <c r="S624" s="123"/>
      <c r="T624" s="123"/>
      <c r="U624" s="116"/>
      <c r="V624" s="116" t="s">
        <v>966</v>
      </c>
      <c r="W624" s="116"/>
      <c r="X624" s="116"/>
      <c r="Y624" s="116"/>
      <c r="Z624" s="116"/>
      <c r="AA624" s="116"/>
      <c r="AB624" s="44"/>
      <c r="AC624" s="44"/>
      <c r="AD624" s="44"/>
      <c r="AE624" s="44"/>
    </row>
    <row r="625" spans="1:31" s="2" customFormat="1" ht="108" customHeight="1">
      <c r="A625" s="123"/>
      <c r="B625" s="135"/>
      <c r="C625" s="116" t="s">
        <v>1068</v>
      </c>
      <c r="D625" s="273"/>
      <c r="E625" s="273"/>
      <c r="F625" s="263"/>
      <c r="G625" s="121"/>
      <c r="H625" s="121"/>
      <c r="I625" s="121"/>
      <c r="J625" s="265"/>
      <c r="K625" s="116" t="s">
        <v>1460</v>
      </c>
      <c r="L625" s="294"/>
      <c r="M625" s="123" t="s">
        <v>1654</v>
      </c>
      <c r="N625" s="44"/>
      <c r="O625" s="44"/>
      <c r="P625" s="116"/>
      <c r="Q625" s="116" t="s">
        <v>227</v>
      </c>
      <c r="R625" s="269"/>
      <c r="S625" s="123"/>
      <c r="T625" s="123"/>
      <c r="U625" s="116"/>
      <c r="V625" s="116" t="s">
        <v>966</v>
      </c>
      <c r="W625" s="116"/>
      <c r="X625" s="116"/>
      <c r="Y625" s="116"/>
      <c r="Z625" s="116"/>
      <c r="AA625" s="116"/>
      <c r="AB625" s="44"/>
      <c r="AC625" s="44"/>
      <c r="AD625" s="44"/>
      <c r="AE625" s="44"/>
    </row>
    <row r="626" spans="1:31" s="2" customFormat="1">
      <c r="A626" s="123"/>
      <c r="B626" s="135"/>
      <c r="C626" s="116"/>
      <c r="D626" s="273"/>
      <c r="E626" s="273"/>
      <c r="F626" s="262"/>
      <c r="G626" s="119"/>
      <c r="H626" s="119"/>
      <c r="I626" s="119"/>
      <c r="J626" s="271"/>
      <c r="K626" s="116"/>
      <c r="L626" s="116"/>
      <c r="M626" s="123"/>
      <c r="N626" s="44"/>
      <c r="O626" s="44"/>
      <c r="P626" s="116"/>
      <c r="Q626" s="116"/>
      <c r="R626" s="116"/>
      <c r="S626" s="123"/>
      <c r="T626" s="123"/>
      <c r="U626" s="268"/>
      <c r="V626" s="116"/>
      <c r="W626" s="116"/>
      <c r="X626" s="116"/>
      <c r="Y626" s="116"/>
      <c r="Z626" s="116"/>
      <c r="AA626" s="116"/>
      <c r="AB626" s="44"/>
      <c r="AC626" s="44"/>
      <c r="AD626" s="44"/>
      <c r="AE626" s="44"/>
    </row>
    <row r="627" spans="1:31" s="2" customFormat="1">
      <c r="A627" s="123"/>
      <c r="B627" s="135"/>
      <c r="C627" s="116"/>
      <c r="D627" s="273"/>
      <c r="E627" s="273"/>
      <c r="F627" s="286"/>
      <c r="G627" s="120"/>
      <c r="H627" s="120"/>
      <c r="I627" s="120"/>
      <c r="J627" s="292"/>
      <c r="K627" s="116"/>
      <c r="L627" s="116"/>
      <c r="M627" s="123"/>
      <c r="N627" s="44"/>
      <c r="O627" s="44"/>
      <c r="P627" s="116"/>
      <c r="Q627" s="116"/>
      <c r="R627" s="116"/>
      <c r="S627" s="123"/>
      <c r="T627" s="123"/>
      <c r="U627" s="270"/>
      <c r="V627" s="116"/>
      <c r="W627" s="116"/>
      <c r="X627" s="116"/>
      <c r="Y627" s="116"/>
      <c r="Z627" s="116"/>
      <c r="AA627" s="116"/>
      <c r="AB627" s="44"/>
      <c r="AC627" s="44"/>
      <c r="AD627" s="44"/>
      <c r="AE627" s="44"/>
    </row>
    <row r="628" spans="1:31" s="2" customFormat="1">
      <c r="A628" s="123"/>
      <c r="B628" s="135"/>
      <c r="C628" s="116"/>
      <c r="D628" s="273"/>
      <c r="E628" s="273"/>
      <c r="F628" s="263"/>
      <c r="G628" s="121"/>
      <c r="H628" s="121"/>
      <c r="I628" s="121"/>
      <c r="J628" s="272"/>
      <c r="K628" s="116"/>
      <c r="L628" s="116"/>
      <c r="M628" s="123"/>
      <c r="N628" s="44"/>
      <c r="O628" s="44"/>
      <c r="P628" s="116"/>
      <c r="Q628" s="116"/>
      <c r="R628" s="116"/>
      <c r="S628" s="123"/>
      <c r="T628" s="123"/>
      <c r="U628" s="269"/>
      <c r="V628" s="116"/>
      <c r="W628" s="116"/>
      <c r="X628" s="116"/>
      <c r="Y628" s="116"/>
      <c r="Z628" s="116"/>
      <c r="AA628" s="116"/>
      <c r="AB628" s="44"/>
      <c r="AC628" s="44"/>
      <c r="AD628" s="44"/>
      <c r="AE628" s="44"/>
    </row>
    <row r="629" spans="1:31" s="2" customFormat="1">
      <c r="A629" s="123"/>
      <c r="B629" s="135"/>
      <c r="C629" s="107"/>
      <c r="D629" s="268"/>
      <c r="E629" s="268"/>
      <c r="F629" s="262"/>
      <c r="G629" s="119"/>
      <c r="H629" s="119"/>
      <c r="I629" s="119"/>
      <c r="J629" s="271"/>
      <c r="K629" s="116"/>
      <c r="L629" s="116"/>
      <c r="M629" s="123"/>
      <c r="N629" s="44"/>
      <c r="O629" s="44"/>
      <c r="P629" s="116"/>
      <c r="Q629" s="54"/>
      <c r="R629" s="116"/>
      <c r="S629" s="123"/>
      <c r="T629" s="123"/>
      <c r="U629" s="268"/>
      <c r="V629" s="116"/>
      <c r="W629" s="116"/>
      <c r="X629" s="116"/>
      <c r="Y629" s="116"/>
      <c r="Z629" s="116"/>
      <c r="AA629" s="116"/>
      <c r="AB629" s="44"/>
      <c r="AC629" s="44"/>
      <c r="AD629" s="44"/>
      <c r="AE629" s="44"/>
    </row>
    <row r="630" spans="1:31" s="2" customFormat="1">
      <c r="A630" s="123"/>
      <c r="B630" s="135"/>
      <c r="C630" s="116"/>
      <c r="D630" s="270"/>
      <c r="E630" s="270"/>
      <c r="F630" s="286"/>
      <c r="G630" s="120"/>
      <c r="H630" s="120"/>
      <c r="I630" s="120"/>
      <c r="J630" s="287"/>
      <c r="K630" s="116"/>
      <c r="L630" s="116"/>
      <c r="M630" s="123"/>
      <c r="N630" s="44"/>
      <c r="O630" s="44"/>
      <c r="P630" s="116"/>
      <c r="Q630" s="116"/>
      <c r="R630" s="116"/>
      <c r="S630" s="123"/>
      <c r="T630" s="123"/>
      <c r="U630" s="270"/>
      <c r="V630" s="116"/>
      <c r="W630" s="116"/>
      <c r="X630" s="116"/>
      <c r="Y630" s="116"/>
      <c r="Z630" s="116"/>
      <c r="AA630" s="116"/>
      <c r="AB630" s="44"/>
      <c r="AC630" s="44"/>
      <c r="AD630" s="44"/>
      <c r="AE630" s="44"/>
    </row>
    <row r="631" spans="1:31" s="2" customFormat="1">
      <c r="A631" s="123"/>
      <c r="B631" s="135"/>
      <c r="C631" s="116"/>
      <c r="D631" s="270"/>
      <c r="E631" s="270"/>
      <c r="F631" s="286"/>
      <c r="G631" s="120"/>
      <c r="H631" s="120"/>
      <c r="I631" s="120"/>
      <c r="J631" s="287"/>
      <c r="K631" s="116"/>
      <c r="L631" s="116"/>
      <c r="M631" s="123"/>
      <c r="N631" s="44"/>
      <c r="O631" s="44"/>
      <c r="P631" s="116"/>
      <c r="Q631" s="116"/>
      <c r="R631" s="116"/>
      <c r="S631" s="123"/>
      <c r="T631" s="123"/>
      <c r="U631" s="270"/>
      <c r="V631" s="116"/>
      <c r="W631" s="116"/>
      <c r="X631" s="116"/>
      <c r="Y631" s="116"/>
      <c r="Z631" s="116"/>
      <c r="AA631" s="116"/>
      <c r="AB631" s="44"/>
      <c r="AC631" s="44"/>
      <c r="AD631" s="44"/>
      <c r="AE631" s="44"/>
    </row>
    <row r="632" spans="1:31" s="2" customFormat="1">
      <c r="A632" s="123"/>
      <c r="B632" s="135"/>
      <c r="C632" s="116"/>
      <c r="D632" s="270"/>
      <c r="E632" s="270"/>
      <c r="F632" s="286"/>
      <c r="G632" s="120"/>
      <c r="H632" s="120"/>
      <c r="I632" s="120"/>
      <c r="J632" s="287"/>
      <c r="K632" s="116"/>
      <c r="L632" s="116"/>
      <c r="M632" s="123"/>
      <c r="N632" s="44"/>
      <c r="O632" s="44"/>
      <c r="P632" s="116"/>
      <c r="Q632" s="116"/>
      <c r="R632" s="116"/>
      <c r="S632" s="123"/>
      <c r="T632" s="123"/>
      <c r="U632" s="270"/>
      <c r="V632" s="116"/>
      <c r="W632" s="116"/>
      <c r="X632" s="116"/>
      <c r="Y632" s="116"/>
      <c r="Z632" s="116"/>
      <c r="AA632" s="116"/>
      <c r="AB632" s="44"/>
      <c r="AC632" s="44"/>
      <c r="AD632" s="44"/>
      <c r="AE632" s="44"/>
    </row>
    <row r="633" spans="1:31" s="2" customFormat="1">
      <c r="A633" s="123"/>
      <c r="B633" s="135"/>
      <c r="C633" s="116"/>
      <c r="D633" s="269"/>
      <c r="E633" s="269"/>
      <c r="F633" s="263"/>
      <c r="G633" s="121"/>
      <c r="H633" s="121"/>
      <c r="I633" s="121"/>
      <c r="J633" s="288"/>
      <c r="K633" s="116"/>
      <c r="L633" s="116"/>
      <c r="M633" s="123"/>
      <c r="N633" s="44"/>
      <c r="O633" s="44"/>
      <c r="P633" s="116"/>
      <c r="Q633" s="116"/>
      <c r="R633" s="116"/>
      <c r="S633" s="123"/>
      <c r="T633" s="123"/>
      <c r="U633" s="269"/>
      <c r="V633" s="116"/>
      <c r="W633" s="116"/>
      <c r="X633" s="116"/>
      <c r="Y633" s="116"/>
      <c r="Z633" s="116"/>
      <c r="AA633" s="116"/>
      <c r="AB633" s="44"/>
      <c r="AC633" s="44"/>
      <c r="AD633" s="44"/>
      <c r="AE633" s="44"/>
    </row>
    <row r="634" spans="1:31" s="2" customFormat="1">
      <c r="A634" s="123"/>
      <c r="B634" s="135"/>
      <c r="C634" s="116"/>
      <c r="D634" s="273"/>
      <c r="E634" s="273"/>
      <c r="F634" s="262"/>
      <c r="G634" s="119"/>
      <c r="H634" s="119"/>
      <c r="I634" s="119"/>
      <c r="J634" s="271"/>
      <c r="K634" s="116"/>
      <c r="L634" s="116"/>
      <c r="M634" s="123"/>
      <c r="N634" s="44"/>
      <c r="O634" s="44"/>
      <c r="P634" s="116"/>
      <c r="Q634" s="116"/>
      <c r="R634" s="268"/>
      <c r="S634" s="123"/>
      <c r="T634" s="123"/>
      <c r="U634" s="116"/>
      <c r="V634" s="116"/>
      <c r="W634" s="116"/>
      <c r="X634" s="116"/>
      <c r="Y634" s="116"/>
      <c r="Z634" s="116"/>
      <c r="AA634" s="116"/>
      <c r="AB634" s="44"/>
      <c r="AC634" s="44"/>
      <c r="AD634" s="44"/>
      <c r="AE634" s="44"/>
    </row>
    <row r="635" spans="1:31" s="2" customFormat="1">
      <c r="A635" s="123"/>
      <c r="B635" s="135"/>
      <c r="C635" s="116"/>
      <c r="D635" s="273"/>
      <c r="E635" s="273"/>
      <c r="F635" s="263"/>
      <c r="G635" s="121"/>
      <c r="H635" s="121"/>
      <c r="I635" s="121"/>
      <c r="J635" s="272"/>
      <c r="K635" s="116"/>
      <c r="L635" s="116"/>
      <c r="M635" s="123"/>
      <c r="N635" s="44"/>
      <c r="O635" s="44"/>
      <c r="P635" s="116"/>
      <c r="Q635" s="116"/>
      <c r="R635" s="269"/>
      <c r="S635" s="123"/>
      <c r="T635" s="123"/>
      <c r="U635" s="116"/>
      <c r="V635" s="116"/>
      <c r="W635" s="116"/>
      <c r="X635" s="116"/>
      <c r="Y635" s="116"/>
      <c r="Z635" s="116"/>
      <c r="AA635" s="116"/>
      <c r="AB635" s="44"/>
      <c r="AC635" s="44"/>
      <c r="AD635" s="44"/>
      <c r="AE635" s="44"/>
    </row>
    <row r="636" spans="1:31" s="2" customFormat="1">
      <c r="A636" s="123"/>
      <c r="B636" s="135"/>
      <c r="C636" s="116"/>
      <c r="D636" s="107"/>
      <c r="E636" s="116"/>
      <c r="F636" s="63"/>
      <c r="G636" s="63"/>
      <c r="H636" s="63"/>
      <c r="I636" s="63"/>
      <c r="J636" s="110"/>
      <c r="K636" s="116"/>
      <c r="L636" s="116"/>
      <c r="M636" s="123"/>
      <c r="N636" s="44"/>
      <c r="O636" s="44"/>
      <c r="P636" s="116"/>
      <c r="Q636" s="116"/>
      <c r="R636" s="116"/>
      <c r="S636" s="123"/>
      <c r="T636" s="123"/>
      <c r="U636" s="54"/>
      <c r="V636" s="116"/>
      <c r="W636" s="116"/>
      <c r="X636" s="116"/>
      <c r="Y636" s="116"/>
      <c r="Z636" s="116"/>
      <c r="AA636" s="116"/>
      <c r="AB636" s="44"/>
      <c r="AC636" s="44"/>
      <c r="AD636" s="44"/>
      <c r="AE636" s="44"/>
    </row>
    <row r="637" spans="1:31" s="2" customFormat="1">
      <c r="A637" s="123"/>
      <c r="B637" s="135"/>
      <c r="C637" s="116"/>
      <c r="D637" s="268"/>
      <c r="E637" s="116"/>
      <c r="F637" s="262"/>
      <c r="G637" s="119"/>
      <c r="H637" s="119"/>
      <c r="I637" s="119"/>
      <c r="J637" s="271"/>
      <c r="K637" s="268"/>
      <c r="L637" s="107"/>
      <c r="M637" s="123"/>
      <c r="N637" s="44"/>
      <c r="O637" s="44"/>
      <c r="P637" s="116"/>
      <c r="Q637" s="116"/>
      <c r="R637" s="116"/>
      <c r="S637" s="123"/>
      <c r="T637" s="123"/>
      <c r="U637" s="273"/>
      <c r="V637" s="116"/>
      <c r="W637" s="116"/>
      <c r="X637" s="116"/>
      <c r="Y637" s="116"/>
      <c r="Z637" s="116"/>
      <c r="AA637" s="116"/>
      <c r="AB637" s="44"/>
      <c r="AC637" s="44"/>
      <c r="AD637" s="44"/>
      <c r="AE637" s="44"/>
    </row>
    <row r="638" spans="1:31" s="2" customFormat="1">
      <c r="A638" s="123"/>
      <c r="B638" s="135"/>
      <c r="C638" s="116"/>
      <c r="D638" s="269"/>
      <c r="E638" s="116"/>
      <c r="F638" s="263"/>
      <c r="G638" s="121"/>
      <c r="H638" s="121"/>
      <c r="I638" s="121"/>
      <c r="J638" s="288"/>
      <c r="K638" s="263"/>
      <c r="L638" s="121"/>
      <c r="M638" s="123"/>
      <c r="N638" s="44"/>
      <c r="O638" s="44"/>
      <c r="P638" s="116"/>
      <c r="Q638" s="116"/>
      <c r="R638" s="116"/>
      <c r="S638" s="123"/>
      <c r="T638" s="123"/>
      <c r="U638" s="273"/>
      <c r="V638" s="116"/>
      <c r="W638" s="116"/>
      <c r="X638" s="116"/>
      <c r="Y638" s="116"/>
      <c r="Z638" s="116"/>
      <c r="AA638" s="116"/>
      <c r="AB638" s="44"/>
      <c r="AC638" s="44"/>
      <c r="AD638" s="44"/>
      <c r="AE638" s="44"/>
    </row>
    <row r="639" spans="1:31" s="117" customFormat="1" ht="83.25" customHeight="1">
      <c r="A639" s="117">
        <v>51</v>
      </c>
      <c r="B639" s="118" t="s">
        <v>977</v>
      </c>
      <c r="C639" s="118">
        <f>COUNTA(C640:C640)</f>
        <v>1</v>
      </c>
      <c r="D639" s="117">
        <f t="shared" ref="D639:AA639" si="60">COUNTA(D640:D640)</f>
        <v>1</v>
      </c>
      <c r="G639" s="117">
        <f t="shared" si="60"/>
        <v>0</v>
      </c>
      <c r="H639" s="117">
        <f t="shared" si="60"/>
        <v>0</v>
      </c>
      <c r="I639" s="117">
        <f t="shared" si="60"/>
        <v>0</v>
      </c>
      <c r="J639" s="118"/>
      <c r="N639" s="117">
        <f t="shared" si="60"/>
        <v>0</v>
      </c>
      <c r="O639" s="117">
        <f t="shared" si="60"/>
        <v>0</v>
      </c>
      <c r="P639" s="117">
        <f t="shared" si="60"/>
        <v>0</v>
      </c>
      <c r="Q639" s="117">
        <f t="shared" si="60"/>
        <v>1</v>
      </c>
      <c r="R639" s="117">
        <f t="shared" si="60"/>
        <v>1</v>
      </c>
      <c r="S639" s="117">
        <f t="shared" si="60"/>
        <v>0</v>
      </c>
      <c r="T639" s="117">
        <f t="shared" si="60"/>
        <v>0</v>
      </c>
      <c r="U639" s="117">
        <f t="shared" si="60"/>
        <v>0</v>
      </c>
      <c r="V639" s="117">
        <f t="shared" si="60"/>
        <v>1</v>
      </c>
      <c r="W639" s="117">
        <f t="shared" si="60"/>
        <v>0</v>
      </c>
      <c r="X639" s="117">
        <f t="shared" si="60"/>
        <v>0</v>
      </c>
      <c r="Y639" s="117">
        <f t="shared" si="60"/>
        <v>0</v>
      </c>
      <c r="Z639" s="117">
        <f t="shared" si="60"/>
        <v>0</v>
      </c>
      <c r="AA639" s="117">
        <f t="shared" si="60"/>
        <v>0</v>
      </c>
    </row>
    <row r="640" spans="1:31" s="2" customFormat="1" ht="108" customHeight="1">
      <c r="A640" s="123"/>
      <c r="B640" s="135"/>
      <c r="C640" s="116" t="s">
        <v>1069</v>
      </c>
      <c r="D640" s="116" t="s">
        <v>1070</v>
      </c>
      <c r="E640" s="116" t="s">
        <v>1071</v>
      </c>
      <c r="F640" s="123" t="s">
        <v>1498</v>
      </c>
      <c r="G640" s="123"/>
      <c r="H640" s="123"/>
      <c r="I640" s="123"/>
      <c r="J640" s="133" t="s">
        <v>1497</v>
      </c>
      <c r="K640" s="116" t="s">
        <v>1460</v>
      </c>
      <c r="L640" s="95" t="s">
        <v>1814</v>
      </c>
      <c r="M640" s="123" t="s">
        <v>1652</v>
      </c>
      <c r="N640" s="44"/>
      <c r="O640" s="44"/>
      <c r="P640" s="44"/>
      <c r="Q640" s="116" t="s">
        <v>227</v>
      </c>
      <c r="R640" s="116" t="s">
        <v>966</v>
      </c>
      <c r="S640" s="123"/>
      <c r="T640" s="123"/>
      <c r="U640" s="116"/>
      <c r="V640" s="116" t="s">
        <v>966</v>
      </c>
      <c r="W640" s="116"/>
      <c r="X640" s="116"/>
      <c r="Y640" s="116"/>
      <c r="Z640" s="116"/>
      <c r="AA640" s="116"/>
      <c r="AB640" s="44"/>
      <c r="AC640" s="44"/>
      <c r="AD640" s="44"/>
      <c r="AE640" s="44"/>
    </row>
    <row r="641" spans="1:31" s="117" customFormat="1" ht="56.25" customHeight="1">
      <c r="A641" s="117">
        <v>52</v>
      </c>
      <c r="B641" s="118" t="s">
        <v>979</v>
      </c>
      <c r="C641" s="118">
        <f>COUNTA(C642:C651)</f>
        <v>1</v>
      </c>
      <c r="D641" s="117">
        <f t="shared" ref="D641:AA641" si="61">COUNTA(D642:D651)</f>
        <v>1</v>
      </c>
      <c r="G641" s="117">
        <f t="shared" si="61"/>
        <v>0</v>
      </c>
      <c r="H641" s="117">
        <f t="shared" si="61"/>
        <v>0</v>
      </c>
      <c r="N641" s="117">
        <f t="shared" si="61"/>
        <v>0</v>
      </c>
      <c r="O641" s="117">
        <f t="shared" si="61"/>
        <v>0</v>
      </c>
      <c r="P641" s="117">
        <f t="shared" si="61"/>
        <v>0</v>
      </c>
      <c r="Q641" s="117">
        <f t="shared" si="61"/>
        <v>1</v>
      </c>
      <c r="R641" s="117">
        <f t="shared" si="61"/>
        <v>0</v>
      </c>
      <c r="S641" s="117">
        <f t="shared" si="61"/>
        <v>1</v>
      </c>
      <c r="T641" s="117">
        <f t="shared" si="61"/>
        <v>0</v>
      </c>
      <c r="U641" s="117">
        <f t="shared" si="61"/>
        <v>0</v>
      </c>
      <c r="V641" s="117">
        <f t="shared" si="61"/>
        <v>1</v>
      </c>
      <c r="W641" s="117">
        <f t="shared" si="61"/>
        <v>0</v>
      </c>
      <c r="X641" s="117">
        <f t="shared" si="61"/>
        <v>0</v>
      </c>
      <c r="Y641" s="117">
        <f t="shared" si="61"/>
        <v>0</v>
      </c>
      <c r="Z641" s="117">
        <f t="shared" si="61"/>
        <v>0</v>
      </c>
      <c r="AA641" s="117">
        <f t="shared" si="61"/>
        <v>0</v>
      </c>
    </row>
    <row r="642" spans="1:31" s="15" customFormat="1" ht="47.25">
      <c r="A642" s="117"/>
      <c r="B642" s="8"/>
      <c r="C642" s="116" t="s">
        <v>1097</v>
      </c>
      <c r="D642" s="54" t="s">
        <v>1098</v>
      </c>
      <c r="E642" s="54" t="s">
        <v>1099</v>
      </c>
      <c r="F642" s="63" t="s">
        <v>1510</v>
      </c>
      <c r="G642" s="119"/>
      <c r="H642" s="119"/>
      <c r="I642" s="119"/>
      <c r="J642" s="101" t="s">
        <v>1509</v>
      </c>
      <c r="K642" s="116" t="s">
        <v>1460</v>
      </c>
      <c r="L642" s="95" t="s">
        <v>1814</v>
      </c>
      <c r="M642" s="117" t="s">
        <v>1609</v>
      </c>
      <c r="N642" s="75"/>
      <c r="O642" s="75"/>
      <c r="P642" s="75"/>
      <c r="Q642" s="116" t="s">
        <v>227</v>
      </c>
      <c r="R642" s="75"/>
      <c r="S642" s="58" t="s">
        <v>966</v>
      </c>
      <c r="T642" s="75"/>
      <c r="U642" s="117"/>
      <c r="V642" s="117" t="s">
        <v>966</v>
      </c>
      <c r="W642" s="75"/>
      <c r="X642" s="75"/>
      <c r="Y642" s="75"/>
      <c r="Z642" s="75"/>
      <c r="AA642" s="75"/>
      <c r="AB642" s="75"/>
      <c r="AC642" s="75"/>
      <c r="AD642" s="75"/>
      <c r="AE642" s="75"/>
    </row>
    <row r="643" spans="1:31" s="15" customFormat="1">
      <c r="A643" s="117"/>
      <c r="B643" s="8"/>
      <c r="C643" s="116"/>
      <c r="D643" s="69"/>
      <c r="E643" s="69"/>
      <c r="F643" s="96"/>
      <c r="G643" s="121"/>
      <c r="H643" s="121"/>
      <c r="I643" s="121"/>
      <c r="J643" s="105"/>
      <c r="K643" s="135"/>
      <c r="L643" s="135"/>
      <c r="M643" s="117"/>
      <c r="N643" s="75"/>
      <c r="O643" s="75"/>
      <c r="P643" s="75"/>
      <c r="Q643" s="116"/>
      <c r="R643" s="75"/>
      <c r="S643" s="142"/>
      <c r="T643" s="75"/>
      <c r="U643" s="117"/>
      <c r="V643" s="117"/>
      <c r="W643" s="75"/>
      <c r="X643" s="75"/>
      <c r="Y643" s="75"/>
      <c r="Z643" s="75"/>
      <c r="AA643" s="75"/>
      <c r="AB643" s="75"/>
      <c r="AC643" s="75"/>
      <c r="AD643" s="75"/>
      <c r="AE643" s="75"/>
    </row>
    <row r="644" spans="1:31" s="15" customFormat="1">
      <c r="A644" s="117"/>
      <c r="B644" s="8"/>
      <c r="C644" s="107"/>
      <c r="D644" s="268"/>
      <c r="E644" s="268"/>
      <c r="F644" s="262"/>
      <c r="G644" s="119"/>
      <c r="H644" s="119"/>
      <c r="I644" s="119"/>
      <c r="J644" s="264"/>
      <c r="K644" s="116"/>
      <c r="L644" s="116"/>
      <c r="M644" s="123"/>
      <c r="N644" s="75"/>
      <c r="O644" s="75"/>
      <c r="P644" s="75"/>
      <c r="Q644" s="116"/>
      <c r="R644" s="75"/>
      <c r="S644" s="75"/>
      <c r="T644" s="75"/>
      <c r="U644" s="266"/>
      <c r="V644" s="117"/>
      <c r="W644" s="75"/>
      <c r="X644" s="75"/>
      <c r="Y644" s="75"/>
      <c r="Z644" s="75"/>
      <c r="AA644" s="75"/>
      <c r="AB644" s="75"/>
      <c r="AC644" s="75"/>
      <c r="AD644" s="75"/>
      <c r="AE644" s="75"/>
    </row>
    <row r="645" spans="1:31" s="15" customFormat="1">
      <c r="A645" s="117"/>
      <c r="B645" s="8"/>
      <c r="C645" s="107"/>
      <c r="D645" s="269"/>
      <c r="E645" s="269"/>
      <c r="F645" s="263"/>
      <c r="G645" s="121"/>
      <c r="H645" s="121"/>
      <c r="I645" s="121"/>
      <c r="J645" s="265"/>
      <c r="K645" s="54"/>
      <c r="L645" s="54"/>
      <c r="M645" s="117"/>
      <c r="N645" s="75"/>
      <c r="O645" s="75"/>
      <c r="P645" s="75"/>
      <c r="Q645" s="116"/>
      <c r="R645" s="75"/>
      <c r="S645" s="75"/>
      <c r="T645" s="75"/>
      <c r="U645" s="267"/>
      <c r="V645" s="117"/>
      <c r="W645" s="75"/>
      <c r="X645" s="75"/>
      <c r="Y645" s="75"/>
      <c r="Z645" s="75"/>
      <c r="AA645" s="75"/>
      <c r="AB645" s="75"/>
      <c r="AC645" s="75"/>
      <c r="AD645" s="75"/>
      <c r="AE645" s="75"/>
    </row>
    <row r="646" spans="1:31" s="15" customFormat="1">
      <c r="A646" s="117"/>
      <c r="B646" s="8"/>
      <c r="C646" s="107"/>
      <c r="D646" s="268"/>
      <c r="E646" s="268"/>
      <c r="F646" s="268"/>
      <c r="G646" s="107"/>
      <c r="H646" s="107"/>
      <c r="I646" s="107"/>
      <c r="J646" s="264"/>
      <c r="K646" s="268"/>
      <c r="L646" s="107"/>
      <c r="M646" s="63"/>
      <c r="N646" s="75"/>
      <c r="O646" s="75"/>
      <c r="P646" s="75"/>
      <c r="Q646" s="116"/>
      <c r="R646" s="75"/>
      <c r="S646" s="75"/>
      <c r="T646" s="75"/>
      <c r="U646" s="266"/>
      <c r="V646" s="115"/>
      <c r="W646" s="75"/>
      <c r="X646" s="75"/>
      <c r="Y646" s="75"/>
      <c r="Z646" s="75"/>
      <c r="AA646" s="75"/>
      <c r="AB646" s="75"/>
      <c r="AC646" s="75"/>
      <c r="AD646" s="75"/>
      <c r="AE646" s="75"/>
    </row>
    <row r="647" spans="1:31" s="15" customFormat="1">
      <c r="A647" s="117"/>
      <c r="B647" s="8"/>
      <c r="C647" s="116"/>
      <c r="D647" s="269"/>
      <c r="E647" s="269"/>
      <c r="F647" s="263"/>
      <c r="G647" s="121"/>
      <c r="H647" s="121"/>
      <c r="I647" s="121"/>
      <c r="J647" s="269"/>
      <c r="K647" s="269"/>
      <c r="L647" s="109"/>
      <c r="M647" s="123"/>
      <c r="N647" s="75"/>
      <c r="O647" s="75"/>
      <c r="P647" s="75"/>
      <c r="Q647" s="116"/>
      <c r="R647" s="75"/>
      <c r="S647" s="75"/>
      <c r="T647" s="75"/>
      <c r="U647" s="267"/>
      <c r="V647" s="117"/>
      <c r="W647" s="75"/>
      <c r="X647" s="75"/>
      <c r="Y647" s="75"/>
      <c r="Z647" s="75"/>
      <c r="AA647" s="75"/>
      <c r="AB647" s="75"/>
      <c r="AC647" s="75"/>
      <c r="AD647" s="75"/>
      <c r="AE647" s="75"/>
    </row>
    <row r="648" spans="1:31" s="15" customFormat="1">
      <c r="A648" s="117"/>
      <c r="B648" s="8"/>
      <c r="C648" s="107"/>
      <c r="D648" s="268"/>
      <c r="E648" s="268"/>
      <c r="F648" s="268"/>
      <c r="G648" s="107"/>
      <c r="H648" s="107"/>
      <c r="I648" s="107"/>
      <c r="J648" s="264"/>
      <c r="K648" s="116"/>
      <c r="L648" s="116"/>
      <c r="M648" s="117"/>
      <c r="N648" s="75"/>
      <c r="O648" s="75"/>
      <c r="P648" s="75"/>
      <c r="Q648" s="54"/>
      <c r="R648" s="266"/>
      <c r="S648" s="75"/>
      <c r="T648" s="75"/>
      <c r="U648" s="117"/>
      <c r="V648" s="117"/>
      <c r="W648" s="75"/>
      <c r="X648" s="75"/>
      <c r="Y648" s="75"/>
      <c r="Z648" s="75"/>
      <c r="AA648" s="75"/>
      <c r="AB648" s="75"/>
      <c r="AC648" s="75"/>
      <c r="AD648" s="75"/>
      <c r="AE648" s="75"/>
    </row>
    <row r="649" spans="1:31" s="2" customFormat="1">
      <c r="A649" s="123"/>
      <c r="B649" s="135"/>
      <c r="C649" s="107"/>
      <c r="D649" s="269"/>
      <c r="E649" s="269"/>
      <c r="F649" s="269"/>
      <c r="G649" s="109"/>
      <c r="H649" s="109"/>
      <c r="I649" s="109"/>
      <c r="J649" s="265"/>
      <c r="K649" s="116"/>
      <c r="L649" s="116"/>
      <c r="M649" s="123"/>
      <c r="N649" s="44"/>
      <c r="O649" s="44"/>
      <c r="P649" s="44"/>
      <c r="Q649" s="54"/>
      <c r="R649" s="267"/>
      <c r="S649" s="123"/>
      <c r="T649" s="123"/>
      <c r="U649" s="116"/>
      <c r="V649" s="116"/>
      <c r="W649" s="116"/>
      <c r="X649" s="116"/>
      <c r="Y649" s="116"/>
      <c r="Z649" s="116"/>
      <c r="AA649" s="116"/>
      <c r="AB649" s="44"/>
      <c r="AC649" s="44"/>
      <c r="AD649" s="44"/>
      <c r="AE649" s="44"/>
    </row>
    <row r="650" spans="1:31" s="2" customFormat="1">
      <c r="A650" s="123"/>
      <c r="B650" s="135"/>
      <c r="C650" s="107"/>
      <c r="D650" s="268"/>
      <c r="E650" s="268"/>
      <c r="F650" s="268"/>
      <c r="G650" s="107"/>
      <c r="H650" s="107"/>
      <c r="I650" s="107"/>
      <c r="J650" s="271"/>
      <c r="K650" s="116"/>
      <c r="L650" s="116"/>
      <c r="M650" s="123"/>
      <c r="N650" s="44"/>
      <c r="O650" s="44"/>
      <c r="P650" s="44"/>
      <c r="Q650" s="54"/>
      <c r="R650" s="116"/>
      <c r="S650" s="123"/>
      <c r="T650" s="123"/>
      <c r="U650" s="268"/>
      <c r="V650" s="116"/>
      <c r="W650" s="116"/>
      <c r="X650" s="116"/>
      <c r="Y650" s="116"/>
      <c r="Z650" s="116"/>
      <c r="AA650" s="116"/>
      <c r="AB650" s="44"/>
      <c r="AC650" s="44"/>
      <c r="AD650" s="44"/>
      <c r="AE650" s="44"/>
    </row>
    <row r="651" spans="1:31" s="2" customFormat="1">
      <c r="A651" s="123"/>
      <c r="B651" s="135"/>
      <c r="C651" s="116"/>
      <c r="D651" s="269"/>
      <c r="E651" s="269"/>
      <c r="F651" s="269"/>
      <c r="G651" s="109"/>
      <c r="H651" s="109"/>
      <c r="I651" s="109"/>
      <c r="J651" s="288"/>
      <c r="K651" s="116"/>
      <c r="L651" s="116"/>
      <c r="M651" s="123"/>
      <c r="N651" s="44"/>
      <c r="O651" s="44"/>
      <c r="P651" s="44"/>
      <c r="Q651" s="116"/>
      <c r="R651" s="116"/>
      <c r="S651" s="123"/>
      <c r="T651" s="123"/>
      <c r="U651" s="269"/>
      <c r="V651" s="116"/>
      <c r="W651" s="116"/>
      <c r="X651" s="116"/>
      <c r="Y651" s="116"/>
      <c r="Z651" s="116"/>
      <c r="AA651" s="116"/>
      <c r="AB651" s="44"/>
      <c r="AC651" s="44"/>
      <c r="AD651" s="44"/>
      <c r="AE651" s="44"/>
    </row>
    <row r="652" spans="1:31" s="117" customFormat="1" ht="58.5" customHeight="1">
      <c r="A652" s="117">
        <v>53</v>
      </c>
      <c r="B652" s="118" t="s">
        <v>978</v>
      </c>
      <c r="C652" s="118">
        <f>COUNTA(C653:C664)</f>
        <v>2</v>
      </c>
      <c r="D652" s="117">
        <f t="shared" ref="D652:AA652" si="62">COUNTA(D653:D664)</f>
        <v>1</v>
      </c>
      <c r="G652" s="117">
        <f t="shared" si="62"/>
        <v>1</v>
      </c>
      <c r="H652" s="117">
        <f t="shared" si="62"/>
        <v>0</v>
      </c>
      <c r="I652" s="117">
        <f t="shared" si="62"/>
        <v>0</v>
      </c>
      <c r="N652" s="117">
        <f t="shared" si="62"/>
        <v>0</v>
      </c>
      <c r="O652" s="117">
        <f t="shared" si="62"/>
        <v>0</v>
      </c>
      <c r="P652" s="117">
        <f t="shared" si="62"/>
        <v>0</v>
      </c>
      <c r="Q652" s="117">
        <f t="shared" si="62"/>
        <v>2</v>
      </c>
      <c r="R652" s="117">
        <f t="shared" si="62"/>
        <v>0</v>
      </c>
      <c r="S652" s="117">
        <f t="shared" si="62"/>
        <v>0</v>
      </c>
      <c r="T652" s="117">
        <f t="shared" si="62"/>
        <v>0</v>
      </c>
      <c r="U652" s="117">
        <f t="shared" si="62"/>
        <v>1</v>
      </c>
      <c r="V652" s="117">
        <f t="shared" si="62"/>
        <v>2</v>
      </c>
      <c r="W652" s="117">
        <f t="shared" si="62"/>
        <v>0</v>
      </c>
      <c r="X652" s="117">
        <f t="shared" si="62"/>
        <v>0</v>
      </c>
      <c r="Y652" s="117">
        <f t="shared" si="62"/>
        <v>0</v>
      </c>
      <c r="Z652" s="117">
        <f t="shared" si="62"/>
        <v>0</v>
      </c>
      <c r="AA652" s="117">
        <f t="shared" si="62"/>
        <v>0</v>
      </c>
    </row>
    <row r="653" spans="1:31" s="2" customFormat="1" ht="79.5" customHeight="1">
      <c r="A653" s="123"/>
      <c r="B653" s="135"/>
      <c r="C653" s="116" t="s">
        <v>1045</v>
      </c>
      <c r="D653" s="273" t="s">
        <v>1046</v>
      </c>
      <c r="E653" s="273" t="s">
        <v>1047</v>
      </c>
      <c r="F653" s="262" t="s">
        <v>1486</v>
      </c>
      <c r="G653" s="119" t="s">
        <v>966</v>
      </c>
      <c r="H653" s="119"/>
      <c r="I653" s="119"/>
      <c r="J653" s="264" t="s">
        <v>1485</v>
      </c>
      <c r="K653" s="116" t="s">
        <v>1460</v>
      </c>
      <c r="L653" s="293" t="s">
        <v>1814</v>
      </c>
      <c r="M653" s="123"/>
      <c r="N653" s="44"/>
      <c r="O653" s="44"/>
      <c r="P653" s="44"/>
      <c r="Q653" s="116" t="s">
        <v>227</v>
      </c>
      <c r="R653" s="116"/>
      <c r="S653" s="123"/>
      <c r="T653" s="123"/>
      <c r="U653" s="268" t="s">
        <v>966</v>
      </c>
      <c r="V653" s="116" t="s">
        <v>966</v>
      </c>
      <c r="W653" s="116"/>
      <c r="X653" s="116"/>
      <c r="Y653" s="116"/>
      <c r="Z653" s="116"/>
      <c r="AA653" s="116"/>
      <c r="AB653" s="44"/>
      <c r="AC653" s="44"/>
      <c r="AD653" s="44"/>
      <c r="AE653" s="44"/>
    </row>
    <row r="654" spans="1:31" s="2" customFormat="1" ht="96" customHeight="1">
      <c r="A654" s="123"/>
      <c r="B654" s="135"/>
      <c r="C654" s="116" t="s">
        <v>1048</v>
      </c>
      <c r="D654" s="273"/>
      <c r="E654" s="273"/>
      <c r="F654" s="263"/>
      <c r="G654" s="121"/>
      <c r="H654" s="121"/>
      <c r="I654" s="121"/>
      <c r="J654" s="265"/>
      <c r="K654" s="116" t="s">
        <v>1460</v>
      </c>
      <c r="L654" s="294"/>
      <c r="M654" s="123" t="s">
        <v>1642</v>
      </c>
      <c r="N654" s="44"/>
      <c r="O654" s="44"/>
      <c r="P654" s="44"/>
      <c r="Q654" s="116" t="s">
        <v>227</v>
      </c>
      <c r="R654" s="116"/>
      <c r="S654" s="123"/>
      <c r="T654" s="123"/>
      <c r="U654" s="269"/>
      <c r="V654" s="116" t="s">
        <v>966</v>
      </c>
      <c r="W654" s="116"/>
      <c r="X654" s="116"/>
      <c r="Y654" s="116"/>
      <c r="Z654" s="116"/>
      <c r="AA654" s="116"/>
      <c r="AB654" s="44"/>
      <c r="AC654" s="44"/>
      <c r="AD654" s="44"/>
      <c r="AE654" s="44"/>
    </row>
    <row r="655" spans="1:31" s="2" customFormat="1">
      <c r="A655" s="123"/>
      <c r="B655" s="135"/>
      <c r="C655" s="116"/>
      <c r="D655" s="268"/>
      <c r="E655" s="268"/>
      <c r="F655" s="262"/>
      <c r="G655" s="119"/>
      <c r="H655" s="119"/>
      <c r="I655" s="119"/>
      <c r="J655" s="264"/>
      <c r="K655" s="135"/>
      <c r="L655" s="135"/>
      <c r="M655" s="123"/>
      <c r="N655" s="44"/>
      <c r="O655" s="44"/>
      <c r="P655" s="44"/>
      <c r="Q655" s="116"/>
      <c r="R655" s="116"/>
      <c r="S655" s="262"/>
      <c r="T655" s="123"/>
      <c r="U655" s="116"/>
      <c r="V655" s="116"/>
      <c r="W655" s="116"/>
      <c r="X655" s="116"/>
      <c r="Y655" s="116"/>
      <c r="Z655" s="116"/>
      <c r="AA655" s="116"/>
      <c r="AB655" s="44"/>
      <c r="AC655" s="44"/>
      <c r="AD655" s="44"/>
      <c r="AE655" s="44"/>
    </row>
    <row r="656" spans="1:31" s="2" customFormat="1">
      <c r="A656" s="123"/>
      <c r="B656" s="135"/>
      <c r="C656" s="116"/>
      <c r="D656" s="270"/>
      <c r="E656" s="270"/>
      <c r="F656" s="286"/>
      <c r="G656" s="120"/>
      <c r="H656" s="120"/>
      <c r="I656" s="120"/>
      <c r="J656" s="276"/>
      <c r="K656" s="116"/>
      <c r="L656" s="116"/>
      <c r="M656" s="123"/>
      <c r="N656" s="44"/>
      <c r="O656" s="44"/>
      <c r="P656" s="44"/>
      <c r="Q656" s="116"/>
      <c r="R656" s="116"/>
      <c r="S656" s="286"/>
      <c r="T656" s="123"/>
      <c r="U656" s="116"/>
      <c r="V656" s="116"/>
      <c r="W656" s="116"/>
      <c r="X656" s="116"/>
      <c r="Y656" s="116"/>
      <c r="Z656" s="116"/>
      <c r="AA656" s="116"/>
      <c r="AB656" s="44"/>
      <c r="AC656" s="44"/>
      <c r="AD656" s="44"/>
      <c r="AE656" s="44"/>
    </row>
    <row r="657" spans="1:31" s="2" customFormat="1">
      <c r="A657" s="123"/>
      <c r="B657" s="135"/>
      <c r="C657" s="116"/>
      <c r="D657" s="269"/>
      <c r="E657" s="269"/>
      <c r="F657" s="263"/>
      <c r="G657" s="121"/>
      <c r="H657" s="121"/>
      <c r="I657" s="121"/>
      <c r="J657" s="265"/>
      <c r="K657" s="116"/>
      <c r="L657" s="116"/>
      <c r="M657" s="123"/>
      <c r="N657" s="44"/>
      <c r="O657" s="44"/>
      <c r="P657" s="44"/>
      <c r="Q657" s="116"/>
      <c r="R657" s="116"/>
      <c r="S657" s="263"/>
      <c r="T657" s="123"/>
      <c r="U657" s="116"/>
      <c r="V657" s="116"/>
      <c r="W657" s="116"/>
      <c r="X657" s="116"/>
      <c r="Y657" s="116"/>
      <c r="Z657" s="116"/>
      <c r="AA657" s="116"/>
      <c r="AB657" s="44"/>
      <c r="AC657" s="44"/>
      <c r="AD657" s="44"/>
      <c r="AE657" s="44"/>
    </row>
    <row r="658" spans="1:31" s="2" customFormat="1">
      <c r="A658" s="123"/>
      <c r="B658" s="135"/>
      <c r="C658" s="116"/>
      <c r="D658" s="116"/>
      <c r="E658" s="116"/>
      <c r="F658" s="33"/>
      <c r="G658" s="33"/>
      <c r="H658" s="33"/>
      <c r="I658" s="33"/>
      <c r="J658" s="133"/>
      <c r="K658" s="135"/>
      <c r="L658" s="135"/>
      <c r="M658" s="123"/>
      <c r="N658" s="44"/>
      <c r="O658" s="44"/>
      <c r="P658" s="44"/>
      <c r="Q658" s="116"/>
      <c r="R658" s="116"/>
      <c r="S658" s="123"/>
      <c r="T658" s="123"/>
      <c r="U658" s="116"/>
      <c r="V658" s="116"/>
      <c r="W658" s="116"/>
      <c r="X658" s="116"/>
      <c r="Y658" s="116"/>
      <c r="Z658" s="116"/>
      <c r="AA658" s="116"/>
      <c r="AB658" s="44"/>
      <c r="AC658" s="44"/>
      <c r="AD658" s="44"/>
      <c r="AE658" s="44"/>
    </row>
    <row r="659" spans="1:31" s="2" customFormat="1">
      <c r="A659" s="123"/>
      <c r="B659" s="135"/>
      <c r="C659" s="116"/>
      <c r="D659" s="268"/>
      <c r="E659" s="268"/>
      <c r="F659" s="268"/>
      <c r="G659" s="107"/>
      <c r="H659" s="107"/>
      <c r="I659" s="107"/>
      <c r="J659" s="271"/>
      <c r="K659" s="116"/>
      <c r="L659" s="116"/>
      <c r="M659" s="123"/>
      <c r="N659" s="44"/>
      <c r="O659" s="44"/>
      <c r="P659" s="116"/>
      <c r="Q659" s="44"/>
      <c r="R659" s="268"/>
      <c r="S659" s="123"/>
      <c r="T659" s="123"/>
      <c r="U659" s="116"/>
      <c r="V659" s="116"/>
      <c r="W659" s="116"/>
      <c r="X659" s="116"/>
      <c r="Y659" s="116"/>
      <c r="Z659" s="116"/>
      <c r="AA659" s="116"/>
      <c r="AB659" s="44"/>
      <c r="AC659" s="44"/>
      <c r="AD659" s="44"/>
      <c r="AE659" s="44"/>
    </row>
    <row r="660" spans="1:31" s="2" customFormat="1">
      <c r="A660" s="123"/>
      <c r="B660" s="135"/>
      <c r="C660" s="116"/>
      <c r="D660" s="270"/>
      <c r="E660" s="270"/>
      <c r="F660" s="270"/>
      <c r="G660" s="108"/>
      <c r="H660" s="108"/>
      <c r="I660" s="108"/>
      <c r="J660" s="287"/>
      <c r="K660" s="116"/>
      <c r="L660" s="116"/>
      <c r="M660" s="123"/>
      <c r="N660" s="44"/>
      <c r="O660" s="44"/>
      <c r="P660" s="116"/>
      <c r="Q660" s="44"/>
      <c r="R660" s="270"/>
      <c r="S660" s="123"/>
      <c r="T660" s="123"/>
      <c r="U660" s="116"/>
      <c r="V660" s="116"/>
      <c r="W660" s="116"/>
      <c r="X660" s="116"/>
      <c r="Y660" s="116"/>
      <c r="Z660" s="116"/>
      <c r="AA660" s="116"/>
      <c r="AB660" s="44"/>
      <c r="AC660" s="44"/>
      <c r="AD660" s="44"/>
      <c r="AE660" s="44"/>
    </row>
    <row r="661" spans="1:31" s="2" customFormat="1">
      <c r="A661" s="123"/>
      <c r="B661" s="135"/>
      <c r="C661" s="116"/>
      <c r="D661" s="269"/>
      <c r="E661" s="269"/>
      <c r="F661" s="269"/>
      <c r="G661" s="109"/>
      <c r="H661" s="109"/>
      <c r="I661" s="109"/>
      <c r="J661" s="288"/>
      <c r="K661" s="135"/>
      <c r="L661" s="135"/>
      <c r="M661" s="123"/>
      <c r="N661" s="44"/>
      <c r="O661" s="44"/>
      <c r="P661" s="44"/>
      <c r="Q661" s="116"/>
      <c r="R661" s="269"/>
      <c r="S661" s="123"/>
      <c r="T661" s="123"/>
      <c r="U661" s="116"/>
      <c r="V661" s="116"/>
      <c r="W661" s="116"/>
      <c r="X661" s="116"/>
      <c r="Y661" s="116"/>
      <c r="Z661" s="116"/>
      <c r="AA661" s="116"/>
      <c r="AB661" s="44"/>
      <c r="AC661" s="44"/>
      <c r="AD661" s="44"/>
      <c r="AE661" s="44"/>
    </row>
    <row r="662" spans="1:31" s="2" customFormat="1">
      <c r="A662" s="123"/>
      <c r="B662" s="135"/>
      <c r="C662" s="116"/>
      <c r="D662" s="273"/>
      <c r="E662" s="273"/>
      <c r="F662" s="268"/>
      <c r="G662" s="107"/>
      <c r="H662" s="107"/>
      <c r="I662" s="107"/>
      <c r="J662" s="271"/>
      <c r="K662" s="135"/>
      <c r="L662" s="135"/>
      <c r="M662" s="123"/>
      <c r="N662" s="44"/>
      <c r="O662" s="44"/>
      <c r="P662" s="44"/>
      <c r="Q662" s="116"/>
      <c r="R662" s="268"/>
      <c r="S662" s="123"/>
      <c r="T662" s="123"/>
      <c r="U662" s="116"/>
      <c r="V662" s="116"/>
      <c r="W662" s="116"/>
      <c r="X662" s="116"/>
      <c r="Y662" s="116"/>
      <c r="Z662" s="116"/>
      <c r="AA662" s="116"/>
      <c r="AB662" s="44"/>
      <c r="AC662" s="44"/>
      <c r="AD662" s="44"/>
      <c r="AE662" s="44"/>
    </row>
    <row r="663" spans="1:31" s="2" customFormat="1">
      <c r="A663" s="123"/>
      <c r="B663" s="135"/>
      <c r="C663" s="116"/>
      <c r="D663" s="273"/>
      <c r="E663" s="273"/>
      <c r="F663" s="270"/>
      <c r="G663" s="108"/>
      <c r="H663" s="108"/>
      <c r="I663" s="108"/>
      <c r="J663" s="292"/>
      <c r="K663" s="135"/>
      <c r="L663" s="135"/>
      <c r="M663" s="123"/>
      <c r="N663" s="44"/>
      <c r="O663" s="44"/>
      <c r="P663" s="44"/>
      <c r="Q663" s="116"/>
      <c r="R663" s="270"/>
      <c r="S663" s="123"/>
      <c r="T663" s="123"/>
      <c r="U663" s="116"/>
      <c r="V663" s="116"/>
      <c r="W663" s="116"/>
      <c r="X663" s="116"/>
      <c r="Y663" s="116"/>
      <c r="Z663" s="116"/>
      <c r="AA663" s="116"/>
      <c r="AB663" s="44"/>
      <c r="AC663" s="44"/>
      <c r="AD663" s="44"/>
      <c r="AE663" s="44"/>
    </row>
    <row r="664" spans="1:31" s="2" customFormat="1">
      <c r="A664" s="123"/>
      <c r="B664" s="135"/>
      <c r="C664" s="116"/>
      <c r="D664" s="273"/>
      <c r="E664" s="273"/>
      <c r="F664" s="269"/>
      <c r="G664" s="109"/>
      <c r="H664" s="109"/>
      <c r="I664" s="109"/>
      <c r="J664" s="272"/>
      <c r="K664" s="135"/>
      <c r="L664" s="135"/>
      <c r="M664" s="123"/>
      <c r="N664" s="44"/>
      <c r="O664" s="44"/>
      <c r="P664" s="44"/>
      <c r="Q664" s="116"/>
      <c r="R664" s="269"/>
      <c r="S664" s="123"/>
      <c r="T664" s="123"/>
      <c r="U664" s="116"/>
      <c r="V664" s="116"/>
      <c r="W664" s="116"/>
      <c r="X664" s="116"/>
      <c r="Y664" s="116"/>
      <c r="Z664" s="116"/>
      <c r="AA664" s="116"/>
      <c r="AB664" s="44"/>
      <c r="AC664" s="44"/>
      <c r="AD664" s="44"/>
      <c r="AE664" s="44"/>
    </row>
    <row r="665" spans="1:31" s="17" customFormat="1" ht="48" customHeight="1">
      <c r="A665" s="117">
        <v>54</v>
      </c>
      <c r="B665" s="118" t="s">
        <v>980</v>
      </c>
      <c r="C665" s="118">
        <f>COUNTA(C666:C671)</f>
        <v>2</v>
      </c>
      <c r="D665" s="117">
        <f>COUNTA(D666:D671)</f>
        <v>2</v>
      </c>
      <c r="E665" s="117"/>
      <c r="F665" s="117"/>
      <c r="G665" s="117">
        <f>COUNTA(G666:G671)</f>
        <v>0</v>
      </c>
      <c r="H665" s="117">
        <f>COUNTA(H666:H671)</f>
        <v>0</v>
      </c>
      <c r="I665" s="117">
        <f>COUNTA(I666:I671)</f>
        <v>1</v>
      </c>
      <c r="J665" s="117"/>
      <c r="K665" s="117"/>
      <c r="L665" s="117"/>
      <c r="M665" s="117"/>
      <c r="N665" s="117">
        <f t="shared" ref="N665:AA665" si="63">COUNTA(N666:N671)</f>
        <v>0</v>
      </c>
      <c r="O665" s="117">
        <f t="shared" si="63"/>
        <v>0</v>
      </c>
      <c r="P665" s="117">
        <f t="shared" si="63"/>
        <v>0</v>
      </c>
      <c r="Q665" s="117">
        <f t="shared" si="63"/>
        <v>2</v>
      </c>
      <c r="R665" s="117">
        <f t="shared" si="63"/>
        <v>0</v>
      </c>
      <c r="S665" s="117">
        <f t="shared" si="63"/>
        <v>1</v>
      </c>
      <c r="T665" s="117">
        <f t="shared" si="63"/>
        <v>0</v>
      </c>
      <c r="U665" s="117">
        <f t="shared" si="63"/>
        <v>1</v>
      </c>
      <c r="V665" s="117">
        <f t="shared" si="63"/>
        <v>1</v>
      </c>
      <c r="W665" s="117">
        <f t="shared" si="63"/>
        <v>1</v>
      </c>
      <c r="X665" s="117">
        <f t="shared" si="63"/>
        <v>0</v>
      </c>
      <c r="Y665" s="117">
        <f t="shared" si="63"/>
        <v>0</v>
      </c>
      <c r="Z665" s="117">
        <f t="shared" si="63"/>
        <v>0</v>
      </c>
      <c r="AA665" s="117">
        <f t="shared" si="63"/>
        <v>0</v>
      </c>
      <c r="AB665" s="117"/>
      <c r="AC665" s="117"/>
      <c r="AD665" s="117"/>
      <c r="AE665" s="117"/>
    </row>
    <row r="666" spans="1:31" s="2" customFormat="1" ht="47.25">
      <c r="A666" s="123"/>
      <c r="B666" s="135"/>
      <c r="C666" s="116" t="s">
        <v>1039</v>
      </c>
      <c r="D666" s="116" t="s">
        <v>1040</v>
      </c>
      <c r="E666" s="116" t="s">
        <v>1041</v>
      </c>
      <c r="F666" s="123" t="s">
        <v>1484</v>
      </c>
      <c r="G666" s="123"/>
      <c r="H666" s="123"/>
      <c r="I666" s="123" t="s">
        <v>1685</v>
      </c>
      <c r="J666" s="133" t="s">
        <v>1483</v>
      </c>
      <c r="K666" s="116" t="s">
        <v>1460</v>
      </c>
      <c r="L666" s="95" t="s">
        <v>1814</v>
      </c>
      <c r="M666" s="123" t="s">
        <v>1645</v>
      </c>
      <c r="N666" s="44"/>
      <c r="O666" s="44"/>
      <c r="P666" s="44"/>
      <c r="Q666" s="116" t="s">
        <v>227</v>
      </c>
      <c r="R666" s="116"/>
      <c r="S666" s="123" t="s">
        <v>966</v>
      </c>
      <c r="T666" s="123"/>
      <c r="U666" s="116"/>
      <c r="V666" s="116" t="s">
        <v>966</v>
      </c>
      <c r="W666" s="116"/>
      <c r="X666" s="116"/>
      <c r="Y666" s="116"/>
      <c r="Z666" s="116"/>
      <c r="AA666" s="116"/>
      <c r="AB666" s="44"/>
      <c r="AC666" s="44"/>
      <c r="AD666" s="44"/>
      <c r="AE666" s="44"/>
    </row>
    <row r="667" spans="1:31" s="2" customFormat="1" ht="87.75" customHeight="1">
      <c r="A667" s="123"/>
      <c r="B667" s="135"/>
      <c r="C667" s="116" t="s">
        <v>1042</v>
      </c>
      <c r="D667" s="116" t="s">
        <v>1043</v>
      </c>
      <c r="E667" s="116" t="s">
        <v>1044</v>
      </c>
      <c r="F667" s="123" t="s">
        <v>1828</v>
      </c>
      <c r="G667" s="123"/>
      <c r="H667" s="123"/>
      <c r="I667" s="123"/>
      <c r="J667" s="133" t="s">
        <v>1770</v>
      </c>
      <c r="K667" s="116" t="s">
        <v>1460</v>
      </c>
      <c r="L667" s="95" t="s">
        <v>1814</v>
      </c>
      <c r="M667" s="123" t="s">
        <v>1644</v>
      </c>
      <c r="N667" s="44"/>
      <c r="O667" s="44"/>
      <c r="P667" s="44"/>
      <c r="Q667" s="116" t="s">
        <v>227</v>
      </c>
      <c r="R667" s="116"/>
      <c r="S667" s="123"/>
      <c r="T667" s="123"/>
      <c r="U667" s="116" t="s">
        <v>966</v>
      </c>
      <c r="V667" s="116"/>
      <c r="W667" s="116" t="s">
        <v>966</v>
      </c>
      <c r="X667" s="116"/>
      <c r="Y667" s="116"/>
      <c r="Z667" s="116"/>
      <c r="AA667" s="116"/>
      <c r="AB667" s="44"/>
      <c r="AC667" s="44"/>
      <c r="AD667" s="44"/>
      <c r="AE667" s="44"/>
    </row>
    <row r="668" spans="1:31" s="2" customFormat="1">
      <c r="A668" s="123"/>
      <c r="B668" s="135"/>
      <c r="C668" s="116"/>
      <c r="D668" s="116"/>
      <c r="E668" s="116"/>
      <c r="F668" s="116"/>
      <c r="G668" s="116"/>
      <c r="H668" s="116"/>
      <c r="I668" s="116"/>
      <c r="J668" s="129"/>
      <c r="K668" s="135"/>
      <c r="L668" s="135"/>
      <c r="M668" s="123"/>
      <c r="N668" s="44"/>
      <c r="O668" s="44"/>
      <c r="P668" s="44"/>
      <c r="Q668" s="116"/>
      <c r="R668" s="116"/>
      <c r="S668" s="123"/>
      <c r="T668" s="123"/>
      <c r="U668" s="116"/>
      <c r="V668" s="116"/>
      <c r="W668" s="116"/>
      <c r="X668" s="116"/>
      <c r="Y668" s="116"/>
      <c r="Z668" s="116"/>
      <c r="AA668" s="116"/>
      <c r="AB668" s="44"/>
      <c r="AC668" s="44"/>
      <c r="AD668" s="44"/>
      <c r="AE668" s="44"/>
    </row>
    <row r="669" spans="1:31" s="2" customFormat="1">
      <c r="A669" s="123"/>
      <c r="B669" s="135"/>
      <c r="C669" s="116"/>
      <c r="D669" s="116"/>
      <c r="E669" s="116"/>
      <c r="F669" s="123"/>
      <c r="G669" s="123"/>
      <c r="H669" s="123"/>
      <c r="I669" s="123"/>
      <c r="J669" s="130"/>
      <c r="K669" s="116"/>
      <c r="L669" s="116"/>
      <c r="M669" s="123"/>
      <c r="N669" s="44"/>
      <c r="O669" s="44"/>
      <c r="P669" s="44"/>
      <c r="Q669" s="116"/>
      <c r="R669" s="116"/>
      <c r="S669" s="123"/>
      <c r="T669" s="123"/>
      <c r="U669" s="116"/>
      <c r="V669" s="116"/>
      <c r="W669" s="116"/>
      <c r="X669" s="116"/>
      <c r="Y669" s="116"/>
      <c r="Z669" s="116"/>
      <c r="AA669" s="116"/>
      <c r="AB669" s="44"/>
      <c r="AC669" s="44"/>
      <c r="AD669" s="44"/>
      <c r="AE669" s="44"/>
    </row>
    <row r="670" spans="1:31" s="2" customFormat="1">
      <c r="A670" s="123"/>
      <c r="B670" s="135"/>
      <c r="C670" s="116"/>
      <c r="D670" s="268"/>
      <c r="E670" s="273"/>
      <c r="F670" s="262"/>
      <c r="G670" s="119"/>
      <c r="H670" s="119"/>
      <c r="I670" s="119"/>
      <c r="J670" s="271"/>
      <c r="K670" s="116"/>
      <c r="L670" s="116"/>
      <c r="M670" s="123"/>
      <c r="N670" s="44"/>
      <c r="O670" s="44"/>
      <c r="P670" s="44"/>
      <c r="Q670" s="116"/>
      <c r="R670" s="116"/>
      <c r="S670" s="262"/>
      <c r="T670" s="123"/>
      <c r="U670" s="116"/>
      <c r="V670" s="116"/>
      <c r="W670" s="116"/>
      <c r="X670" s="116"/>
      <c r="Y670" s="116"/>
      <c r="Z670" s="116"/>
      <c r="AA670" s="116"/>
      <c r="AB670" s="44"/>
      <c r="AC670" s="44"/>
      <c r="AD670" s="44"/>
      <c r="AE670" s="44"/>
    </row>
    <row r="671" spans="1:31" s="2" customFormat="1">
      <c r="A671" s="123"/>
      <c r="B671" s="135"/>
      <c r="C671" s="116"/>
      <c r="D671" s="269"/>
      <c r="E671" s="273"/>
      <c r="F671" s="263"/>
      <c r="G671" s="121"/>
      <c r="H671" s="121"/>
      <c r="I671" s="121"/>
      <c r="J671" s="272"/>
      <c r="K671" s="116"/>
      <c r="L671" s="116"/>
      <c r="M671" s="123"/>
      <c r="N671" s="44"/>
      <c r="O671" s="44"/>
      <c r="P671" s="44"/>
      <c r="Q671" s="116"/>
      <c r="R671" s="116"/>
      <c r="S671" s="263"/>
      <c r="T671" s="123"/>
      <c r="U671" s="116"/>
      <c r="V671" s="116"/>
      <c r="W671" s="116"/>
      <c r="X671" s="116"/>
      <c r="Y671" s="116"/>
      <c r="Z671" s="116"/>
      <c r="AA671" s="116"/>
      <c r="AB671" s="44"/>
      <c r="AC671" s="44"/>
      <c r="AD671" s="44"/>
      <c r="AE671" s="44"/>
    </row>
    <row r="672" spans="1:31" s="117" customFormat="1" ht="31.5">
      <c r="A672" s="117">
        <v>55</v>
      </c>
      <c r="B672" s="118" t="s">
        <v>983</v>
      </c>
      <c r="C672" s="118">
        <f>COUNTA(C673:C702)</f>
        <v>3</v>
      </c>
      <c r="D672" s="117">
        <f>COUNTA(D673:D702)</f>
        <v>2</v>
      </c>
      <c r="G672" s="117">
        <f>COUNTA(G673:G702)</f>
        <v>2</v>
      </c>
      <c r="H672" s="117">
        <f>COUNTA(H673:H702)</f>
        <v>0</v>
      </c>
      <c r="I672" s="117">
        <f>COUNTA(I673:I702)</f>
        <v>0</v>
      </c>
      <c r="N672" s="117">
        <f t="shared" ref="N672:AA672" si="64">COUNTA(N673:N702)</f>
        <v>0</v>
      </c>
      <c r="O672" s="117">
        <f t="shared" si="64"/>
        <v>0</v>
      </c>
      <c r="P672" s="117">
        <f t="shared" si="64"/>
        <v>0</v>
      </c>
      <c r="Q672" s="117">
        <f t="shared" si="64"/>
        <v>3</v>
      </c>
      <c r="R672" s="117">
        <f t="shared" si="64"/>
        <v>1</v>
      </c>
      <c r="S672" s="117">
        <f t="shared" si="64"/>
        <v>0</v>
      </c>
      <c r="T672" s="117">
        <f t="shared" si="64"/>
        <v>0</v>
      </c>
      <c r="U672" s="117">
        <f t="shared" si="64"/>
        <v>1</v>
      </c>
      <c r="V672" s="117">
        <f t="shared" si="64"/>
        <v>0</v>
      </c>
      <c r="W672" s="117">
        <f t="shared" si="64"/>
        <v>2</v>
      </c>
      <c r="X672" s="117">
        <f t="shared" si="64"/>
        <v>0</v>
      </c>
      <c r="Y672" s="117">
        <f t="shared" si="64"/>
        <v>0</v>
      </c>
      <c r="Z672" s="117">
        <f t="shared" si="64"/>
        <v>0</v>
      </c>
      <c r="AA672" s="117">
        <f t="shared" si="64"/>
        <v>1</v>
      </c>
    </row>
    <row r="673" spans="1:31" s="15" customFormat="1" ht="120.75" customHeight="1" thickBot="1">
      <c r="A673" s="117"/>
      <c r="B673" s="8"/>
      <c r="C673" s="27" t="s">
        <v>1461</v>
      </c>
      <c r="D673" s="27" t="s">
        <v>1462</v>
      </c>
      <c r="E673" s="27" t="s">
        <v>1463</v>
      </c>
      <c r="F673" s="123" t="s">
        <v>1465</v>
      </c>
      <c r="G673" s="123" t="s">
        <v>966</v>
      </c>
      <c r="H673" s="123"/>
      <c r="I673" s="123"/>
      <c r="J673" s="133" t="s">
        <v>1464</v>
      </c>
      <c r="K673" s="116" t="s">
        <v>1460</v>
      </c>
      <c r="L673" s="95" t="s">
        <v>1814</v>
      </c>
      <c r="M673" s="117" t="s">
        <v>1643</v>
      </c>
      <c r="N673" s="75"/>
      <c r="O673" s="75"/>
      <c r="P673" s="75"/>
      <c r="Q673" s="32" t="s">
        <v>227</v>
      </c>
      <c r="R673" s="75" t="s">
        <v>966</v>
      </c>
      <c r="S673" s="75"/>
      <c r="T673" s="75"/>
      <c r="U673" s="117"/>
      <c r="V673" s="117"/>
      <c r="W673" s="75"/>
      <c r="X673" s="75"/>
      <c r="Y673" s="75"/>
      <c r="Z673" s="75"/>
      <c r="AA673" s="75" t="s">
        <v>966</v>
      </c>
      <c r="AB673" s="75"/>
      <c r="AC673" s="75"/>
      <c r="AD673" s="75"/>
      <c r="AE673" s="75"/>
    </row>
    <row r="674" spans="1:31" s="2" customFormat="1">
      <c r="A674" s="123"/>
      <c r="B674" s="135"/>
      <c r="C674" s="116"/>
      <c r="D674" s="278"/>
      <c r="E674" s="278"/>
      <c r="F674" s="280"/>
      <c r="G674" s="137"/>
      <c r="H674" s="137"/>
      <c r="I674" s="137"/>
      <c r="J674" s="283"/>
      <c r="K674" s="135"/>
      <c r="L674" s="135"/>
      <c r="M674" s="117"/>
      <c r="N674" s="75"/>
      <c r="O674" s="75"/>
      <c r="P674" s="75"/>
      <c r="Q674" s="116"/>
      <c r="R674" s="116"/>
      <c r="S674" s="262"/>
      <c r="T674" s="123"/>
      <c r="U674" s="116"/>
      <c r="V674" s="116"/>
      <c r="W674" s="116"/>
      <c r="X674" s="116"/>
      <c r="Y674" s="116"/>
      <c r="Z674" s="116"/>
      <c r="AA674" s="116"/>
      <c r="AB674" s="44"/>
      <c r="AC674" s="44"/>
      <c r="AD674" s="44"/>
      <c r="AE674" s="44"/>
    </row>
    <row r="675" spans="1:31" s="2" customFormat="1">
      <c r="A675" s="123"/>
      <c r="B675" s="135"/>
      <c r="C675" s="116"/>
      <c r="D675" s="270"/>
      <c r="E675" s="270"/>
      <c r="F675" s="281"/>
      <c r="G675" s="138"/>
      <c r="H675" s="138"/>
      <c r="I675" s="138"/>
      <c r="J675" s="284"/>
      <c r="K675" s="54"/>
      <c r="L675" s="54"/>
      <c r="M675" s="117"/>
      <c r="N675" s="75"/>
      <c r="O675" s="75"/>
      <c r="P675" s="75"/>
      <c r="Q675" s="116"/>
      <c r="R675" s="116"/>
      <c r="S675" s="286"/>
      <c r="T675" s="123"/>
      <c r="U675" s="116"/>
      <c r="V675" s="116"/>
      <c r="W675" s="116"/>
      <c r="X675" s="116"/>
      <c r="Y675" s="116"/>
      <c r="Z675" s="116"/>
      <c r="AA675" s="116"/>
      <c r="AB675" s="44"/>
      <c r="AC675" s="44"/>
      <c r="AD675" s="44"/>
      <c r="AE675" s="44"/>
    </row>
    <row r="676" spans="1:31" s="2" customFormat="1">
      <c r="A676" s="123"/>
      <c r="B676" s="135"/>
      <c r="C676" s="116"/>
      <c r="D676" s="270"/>
      <c r="E676" s="270"/>
      <c r="F676" s="281"/>
      <c r="G676" s="138"/>
      <c r="H676" s="138"/>
      <c r="I676" s="138"/>
      <c r="J676" s="284"/>
      <c r="K676" s="116"/>
      <c r="L676" s="116"/>
      <c r="M676" s="117"/>
      <c r="N676" s="75"/>
      <c r="O676" s="75"/>
      <c r="P676" s="116"/>
      <c r="Q676" s="75"/>
      <c r="R676" s="116"/>
      <c r="S676" s="286"/>
      <c r="T676" s="123"/>
      <c r="U676" s="116"/>
      <c r="V676" s="116"/>
      <c r="W676" s="116"/>
      <c r="X676" s="116"/>
      <c r="Y676" s="116"/>
      <c r="Z676" s="116"/>
      <c r="AA676" s="116"/>
      <c r="AB676" s="44"/>
      <c r="AC676" s="44"/>
      <c r="AD676" s="44"/>
      <c r="AE676" s="44"/>
    </row>
    <row r="677" spans="1:31" s="2" customFormat="1" ht="16.5" thickBot="1">
      <c r="A677" s="123"/>
      <c r="B677" s="135"/>
      <c r="C677" s="116"/>
      <c r="D677" s="269"/>
      <c r="E677" s="279"/>
      <c r="F677" s="282"/>
      <c r="G677" s="139"/>
      <c r="H677" s="139"/>
      <c r="I677" s="139"/>
      <c r="J677" s="285"/>
      <c r="K677" s="116"/>
      <c r="L677" s="116"/>
      <c r="M677" s="117"/>
      <c r="N677" s="75"/>
      <c r="O677" s="75"/>
      <c r="P677" s="116"/>
      <c r="Q677" s="75"/>
      <c r="R677" s="116"/>
      <c r="S677" s="263"/>
      <c r="T677" s="123"/>
      <c r="U677" s="116"/>
      <c r="V677" s="116"/>
      <c r="W677" s="116"/>
      <c r="X677" s="116"/>
      <c r="Y677" s="116"/>
      <c r="Z677" s="116"/>
      <c r="AA677" s="116"/>
      <c r="AB677" s="44"/>
      <c r="AC677" s="44"/>
      <c r="AD677" s="44"/>
      <c r="AE677" s="44"/>
    </row>
    <row r="678" spans="1:31" s="2" customFormat="1" ht="59.25" customHeight="1" thickBot="1">
      <c r="A678" s="123"/>
      <c r="B678" s="135"/>
      <c r="C678" s="32" t="s">
        <v>1481</v>
      </c>
      <c r="D678" s="54" t="s">
        <v>1482</v>
      </c>
      <c r="E678" s="106" t="s">
        <v>1037</v>
      </c>
      <c r="F678" s="63" t="s">
        <v>1480</v>
      </c>
      <c r="G678" s="119" t="s">
        <v>1685</v>
      </c>
      <c r="H678" s="119"/>
      <c r="I678" s="119"/>
      <c r="J678" s="101" t="s">
        <v>1479</v>
      </c>
      <c r="K678" s="116" t="s">
        <v>1460</v>
      </c>
      <c r="L678" s="293" t="s">
        <v>1814</v>
      </c>
      <c r="M678" s="117" t="s">
        <v>1642</v>
      </c>
      <c r="N678" s="75"/>
      <c r="O678" s="75"/>
      <c r="P678" s="75"/>
      <c r="Q678" s="32" t="s">
        <v>227</v>
      </c>
      <c r="R678" s="116"/>
      <c r="S678" s="123"/>
      <c r="T678" s="123"/>
      <c r="U678" s="54" t="s">
        <v>966</v>
      </c>
      <c r="V678" s="116"/>
      <c r="W678" s="116" t="s">
        <v>966</v>
      </c>
      <c r="X678" s="116"/>
      <c r="Y678" s="116"/>
      <c r="Z678" s="116"/>
      <c r="AA678" s="116"/>
      <c r="AB678" s="44"/>
      <c r="AC678" s="44"/>
      <c r="AD678" s="44"/>
      <c r="AE678" s="44"/>
    </row>
    <row r="679" spans="1:31" s="2" customFormat="1" ht="59.25" customHeight="1" thickBot="1">
      <c r="A679" s="123"/>
      <c r="B679" s="135"/>
      <c r="C679" s="32" t="s">
        <v>1038</v>
      </c>
      <c r="D679" s="68"/>
      <c r="E679" s="68"/>
      <c r="F679" s="70"/>
      <c r="G679" s="120"/>
      <c r="H679" s="120"/>
      <c r="I679" s="120"/>
      <c r="J679" s="104"/>
      <c r="K679" s="116" t="s">
        <v>1460</v>
      </c>
      <c r="L679" s="294"/>
      <c r="M679" s="117" t="s">
        <v>1641</v>
      </c>
      <c r="N679" s="75"/>
      <c r="O679" s="75"/>
      <c r="P679" s="75"/>
      <c r="Q679" s="32" t="s">
        <v>227</v>
      </c>
      <c r="R679" s="116"/>
      <c r="S679" s="123"/>
      <c r="T679" s="123"/>
      <c r="U679" s="68"/>
      <c r="V679" s="116"/>
      <c r="W679" s="116" t="s">
        <v>966</v>
      </c>
      <c r="X679" s="116"/>
      <c r="Y679" s="116"/>
      <c r="Z679" s="116"/>
      <c r="AA679" s="116"/>
      <c r="AB679" s="44"/>
      <c r="AC679" s="44"/>
      <c r="AD679" s="44"/>
      <c r="AE679" s="44"/>
    </row>
    <row r="680" spans="1:31" s="2" customFormat="1">
      <c r="A680" s="123"/>
      <c r="B680" s="135"/>
      <c r="C680" s="128"/>
      <c r="D680" s="54"/>
      <c r="E680" s="106"/>
      <c r="F680" s="63"/>
      <c r="G680" s="119"/>
      <c r="H680" s="119"/>
      <c r="I680" s="119"/>
      <c r="J680" s="101"/>
      <c r="K680" s="135"/>
      <c r="L680" s="135"/>
      <c r="M680" s="117"/>
      <c r="N680" s="75"/>
      <c r="O680" s="75"/>
      <c r="P680" s="75"/>
      <c r="Q680" s="116"/>
      <c r="R680" s="116"/>
      <c r="S680" s="123"/>
      <c r="T680" s="123"/>
      <c r="U680" s="68"/>
      <c r="V680" s="116"/>
      <c r="W680" s="116"/>
      <c r="X680" s="116"/>
      <c r="Y680" s="116"/>
      <c r="Z680" s="116"/>
      <c r="AA680" s="116"/>
      <c r="AB680" s="44"/>
      <c r="AC680" s="44"/>
      <c r="AD680" s="44"/>
      <c r="AE680" s="44"/>
    </row>
    <row r="681" spans="1:31" s="2" customFormat="1">
      <c r="A681" s="123"/>
      <c r="B681" s="135"/>
      <c r="C681" s="128"/>
      <c r="D681" s="69"/>
      <c r="E681" s="69"/>
      <c r="F681" s="96"/>
      <c r="G681" s="121"/>
      <c r="H681" s="121"/>
      <c r="I681" s="121"/>
      <c r="J681" s="105"/>
      <c r="K681" s="135"/>
      <c r="L681" s="135"/>
      <c r="M681" s="117"/>
      <c r="N681" s="75"/>
      <c r="O681" s="75"/>
      <c r="P681" s="75"/>
      <c r="Q681" s="116"/>
      <c r="R681" s="116"/>
      <c r="S681" s="123"/>
      <c r="T681" s="123"/>
      <c r="U681" s="69"/>
      <c r="V681" s="116"/>
      <c r="W681" s="116"/>
      <c r="X681" s="116"/>
      <c r="Y681" s="116"/>
      <c r="Z681" s="116"/>
      <c r="AA681" s="116"/>
      <c r="AB681" s="44"/>
      <c r="AC681" s="44"/>
      <c r="AD681" s="44"/>
      <c r="AE681" s="44"/>
    </row>
    <row r="682" spans="1:31" s="2" customFormat="1">
      <c r="A682" s="123"/>
      <c r="B682" s="135"/>
      <c r="C682" s="116"/>
      <c r="D682" s="315"/>
      <c r="E682" s="268"/>
      <c r="F682" s="268"/>
      <c r="G682" s="107"/>
      <c r="H682" s="107"/>
      <c r="I682" s="107"/>
      <c r="J682" s="264"/>
      <c r="K682" s="135"/>
      <c r="L682" s="135"/>
      <c r="M682" s="117"/>
      <c r="N682" s="75"/>
      <c r="O682" s="75"/>
      <c r="P682" s="75"/>
      <c r="Q682" s="116"/>
      <c r="R682" s="116"/>
      <c r="S682" s="262"/>
      <c r="T682" s="123"/>
      <c r="U682" s="116"/>
      <c r="V682" s="116"/>
      <c r="W682" s="116"/>
      <c r="X682" s="116"/>
      <c r="Y682" s="116"/>
      <c r="Z682" s="116"/>
      <c r="AA682" s="116"/>
      <c r="AB682" s="44"/>
      <c r="AC682" s="44"/>
      <c r="AD682" s="44"/>
      <c r="AE682" s="44"/>
    </row>
    <row r="683" spans="1:31" s="2" customFormat="1">
      <c r="A683" s="123"/>
      <c r="B683" s="135"/>
      <c r="C683" s="116"/>
      <c r="D683" s="315"/>
      <c r="E683" s="270"/>
      <c r="F683" s="270"/>
      <c r="G683" s="108"/>
      <c r="H683" s="108"/>
      <c r="I683" s="108"/>
      <c r="J683" s="270"/>
      <c r="K683" s="135"/>
      <c r="L683" s="135"/>
      <c r="M683" s="117"/>
      <c r="N683" s="75"/>
      <c r="O683" s="75"/>
      <c r="P683" s="75"/>
      <c r="Q683" s="116"/>
      <c r="R683" s="116"/>
      <c r="S683" s="286"/>
      <c r="T683" s="123"/>
      <c r="U683" s="116"/>
      <c r="V683" s="116"/>
      <c r="W683" s="116"/>
      <c r="X683" s="116"/>
      <c r="Y683" s="116"/>
      <c r="Z683" s="116"/>
      <c r="AA683" s="116"/>
      <c r="AB683" s="44"/>
      <c r="AC683" s="44"/>
      <c r="AD683" s="44"/>
      <c r="AE683" s="44"/>
    </row>
    <row r="684" spans="1:31" s="2" customFormat="1">
      <c r="A684" s="123"/>
      <c r="B684" s="135"/>
      <c r="C684" s="116"/>
      <c r="D684" s="315"/>
      <c r="E684" s="270"/>
      <c r="F684" s="270"/>
      <c r="G684" s="108"/>
      <c r="H684" s="108"/>
      <c r="I684" s="108"/>
      <c r="J684" s="270"/>
      <c r="K684" s="135"/>
      <c r="L684" s="135"/>
      <c r="M684" s="117"/>
      <c r="N684" s="75"/>
      <c r="O684" s="75"/>
      <c r="P684" s="75"/>
      <c r="Q684" s="116"/>
      <c r="R684" s="116"/>
      <c r="S684" s="286"/>
      <c r="T684" s="123"/>
      <c r="U684" s="116"/>
      <c r="V684" s="116"/>
      <c r="W684" s="116"/>
      <c r="X684" s="116"/>
      <c r="Y684" s="116"/>
      <c r="Z684" s="116"/>
      <c r="AA684" s="116"/>
      <c r="AB684" s="44"/>
      <c r="AC684" s="44"/>
      <c r="AD684" s="44"/>
      <c r="AE684" s="44"/>
    </row>
    <row r="685" spans="1:31" s="2" customFormat="1">
      <c r="A685" s="123"/>
      <c r="B685" s="135"/>
      <c r="C685" s="116"/>
      <c r="D685" s="315"/>
      <c r="E685" s="270"/>
      <c r="F685" s="270"/>
      <c r="G685" s="108"/>
      <c r="H685" s="108"/>
      <c r="I685" s="108"/>
      <c r="J685" s="270"/>
      <c r="K685" s="135"/>
      <c r="L685" s="135"/>
      <c r="M685" s="117"/>
      <c r="N685" s="75"/>
      <c r="O685" s="75"/>
      <c r="P685" s="75"/>
      <c r="Q685" s="116"/>
      <c r="R685" s="116"/>
      <c r="S685" s="286"/>
      <c r="T685" s="123"/>
      <c r="U685" s="116"/>
      <c r="V685" s="116"/>
      <c r="W685" s="116"/>
      <c r="X685" s="116"/>
      <c r="Y685" s="116"/>
      <c r="Z685" s="116"/>
      <c r="AA685" s="116"/>
      <c r="AB685" s="44"/>
      <c r="AC685" s="44"/>
      <c r="AD685" s="44"/>
      <c r="AE685" s="44"/>
    </row>
    <row r="686" spans="1:31" s="2" customFormat="1">
      <c r="A686" s="123"/>
      <c r="B686" s="135"/>
      <c r="C686" s="116"/>
      <c r="D686" s="315"/>
      <c r="E686" s="270"/>
      <c r="F686" s="270"/>
      <c r="G686" s="108"/>
      <c r="H686" s="108"/>
      <c r="I686" s="108"/>
      <c r="J686" s="270"/>
      <c r="K686" s="135"/>
      <c r="L686" s="135"/>
      <c r="M686" s="117"/>
      <c r="N686" s="75"/>
      <c r="O686" s="75"/>
      <c r="P686" s="75"/>
      <c r="Q686" s="116"/>
      <c r="R686" s="116"/>
      <c r="S686" s="286"/>
      <c r="T686" s="123"/>
      <c r="U686" s="116"/>
      <c r="V686" s="116"/>
      <c r="W686" s="116"/>
      <c r="X686" s="116"/>
      <c r="Y686" s="116"/>
      <c r="Z686" s="116"/>
      <c r="AA686" s="116"/>
      <c r="AB686" s="44"/>
      <c r="AC686" s="44"/>
      <c r="AD686" s="44"/>
      <c r="AE686" s="44"/>
    </row>
    <row r="687" spans="1:31" s="2" customFormat="1">
      <c r="A687" s="123"/>
      <c r="B687" s="135"/>
      <c r="C687" s="116"/>
      <c r="D687" s="315"/>
      <c r="E687" s="270"/>
      <c r="F687" s="270"/>
      <c r="G687" s="108"/>
      <c r="H687" s="108"/>
      <c r="I687" s="108"/>
      <c r="J687" s="270"/>
      <c r="K687" s="135"/>
      <c r="L687" s="135"/>
      <c r="M687" s="117"/>
      <c r="N687" s="75"/>
      <c r="O687" s="75"/>
      <c r="P687" s="75"/>
      <c r="Q687" s="116"/>
      <c r="R687" s="116"/>
      <c r="S687" s="286"/>
      <c r="T687" s="123"/>
      <c r="U687" s="116"/>
      <c r="V687" s="116"/>
      <c r="W687" s="116"/>
      <c r="X687" s="116"/>
      <c r="Y687" s="116"/>
      <c r="Z687" s="116"/>
      <c r="AA687" s="116"/>
      <c r="AB687" s="44"/>
      <c r="AC687" s="44"/>
      <c r="AD687" s="44"/>
      <c r="AE687" s="44"/>
    </row>
    <row r="688" spans="1:31" s="2" customFormat="1">
      <c r="A688" s="123"/>
      <c r="B688" s="135"/>
      <c r="C688" s="116"/>
      <c r="D688" s="315"/>
      <c r="E688" s="270"/>
      <c r="F688" s="270"/>
      <c r="G688" s="108"/>
      <c r="H688" s="108"/>
      <c r="I688" s="108"/>
      <c r="J688" s="270"/>
      <c r="K688" s="135"/>
      <c r="L688" s="135"/>
      <c r="M688" s="117"/>
      <c r="N688" s="75"/>
      <c r="O688" s="75"/>
      <c r="P688" s="75"/>
      <c r="Q688" s="116"/>
      <c r="R688" s="116"/>
      <c r="S688" s="286"/>
      <c r="T688" s="123"/>
      <c r="U688" s="116"/>
      <c r="V688" s="116"/>
      <c r="W688" s="116"/>
      <c r="X688" s="116"/>
      <c r="Y688" s="116"/>
      <c r="Z688" s="116"/>
      <c r="AA688" s="116"/>
      <c r="AB688" s="44"/>
      <c r="AC688" s="44"/>
      <c r="AD688" s="44"/>
      <c r="AE688" s="44"/>
    </row>
    <row r="689" spans="1:31" s="2" customFormat="1">
      <c r="A689" s="123"/>
      <c r="B689" s="135"/>
      <c r="C689" s="116"/>
      <c r="D689" s="315"/>
      <c r="E689" s="269"/>
      <c r="F689" s="269"/>
      <c r="G689" s="109"/>
      <c r="H689" s="109"/>
      <c r="I689" s="109"/>
      <c r="J689" s="269"/>
      <c r="K689" s="135"/>
      <c r="L689" s="135"/>
      <c r="M689" s="117"/>
      <c r="N689" s="75"/>
      <c r="O689" s="75"/>
      <c r="P689" s="75"/>
      <c r="Q689" s="116"/>
      <c r="R689" s="116"/>
      <c r="S689" s="263"/>
      <c r="T689" s="123"/>
      <c r="U689" s="116"/>
      <c r="V689" s="116"/>
      <c r="W689" s="116"/>
      <c r="X689" s="116"/>
      <c r="Y689" s="116"/>
      <c r="Z689" s="116"/>
      <c r="AA689" s="116"/>
      <c r="AB689" s="44"/>
      <c r="AC689" s="44"/>
      <c r="AD689" s="44"/>
      <c r="AE689" s="44"/>
    </row>
    <row r="690" spans="1:31" s="2" customFormat="1">
      <c r="A690" s="123"/>
      <c r="B690" s="135"/>
      <c r="C690" s="116"/>
      <c r="D690" s="268"/>
      <c r="E690" s="268"/>
      <c r="F690" s="268"/>
      <c r="G690" s="107"/>
      <c r="H690" s="107"/>
      <c r="I690" s="107"/>
      <c r="J690" s="264"/>
      <c r="K690" s="135"/>
      <c r="L690" s="135"/>
      <c r="M690" s="117"/>
      <c r="N690" s="75"/>
      <c r="O690" s="75"/>
      <c r="P690" s="75"/>
      <c r="Q690" s="116"/>
      <c r="R690" s="116"/>
      <c r="S690" s="262"/>
      <c r="T690" s="123"/>
      <c r="U690" s="116"/>
      <c r="V690" s="116"/>
      <c r="W690" s="116"/>
      <c r="X690" s="116"/>
      <c r="Y690" s="116"/>
      <c r="Z690" s="116"/>
      <c r="AA690" s="116"/>
      <c r="AB690" s="44"/>
      <c r="AC690" s="44"/>
      <c r="AD690" s="44"/>
      <c r="AE690" s="44"/>
    </row>
    <row r="691" spans="1:31" s="2" customFormat="1">
      <c r="A691" s="123"/>
      <c r="B691" s="135"/>
      <c r="C691" s="116"/>
      <c r="D691" s="269"/>
      <c r="E691" s="269"/>
      <c r="F691" s="269"/>
      <c r="G691" s="109"/>
      <c r="H691" s="109"/>
      <c r="I691" s="109"/>
      <c r="J691" s="269"/>
      <c r="K691" s="135"/>
      <c r="L691" s="135"/>
      <c r="M691" s="117"/>
      <c r="N691" s="75"/>
      <c r="O691" s="75"/>
      <c r="P691" s="75"/>
      <c r="Q691" s="116"/>
      <c r="R691" s="116"/>
      <c r="S691" s="263"/>
      <c r="T691" s="123"/>
      <c r="U691" s="116"/>
      <c r="V691" s="116"/>
      <c r="W691" s="116"/>
      <c r="X691" s="116"/>
      <c r="Y691" s="116"/>
      <c r="Z691" s="116"/>
      <c r="AA691" s="116"/>
      <c r="AB691" s="44"/>
      <c r="AC691" s="44"/>
      <c r="AD691" s="44"/>
      <c r="AE691" s="44"/>
    </row>
    <row r="692" spans="1:31" s="2" customFormat="1">
      <c r="A692" s="123"/>
      <c r="B692" s="135"/>
      <c r="C692" s="116"/>
      <c r="D692" s="273"/>
      <c r="E692" s="273"/>
      <c r="F692" s="268"/>
      <c r="G692" s="107"/>
      <c r="H692" s="107"/>
      <c r="I692" s="107"/>
      <c r="J692" s="264"/>
      <c r="K692" s="116"/>
      <c r="L692" s="116"/>
      <c r="M692" s="123"/>
      <c r="N692" s="75"/>
      <c r="O692" s="75"/>
      <c r="P692" s="75"/>
      <c r="Q692" s="116"/>
      <c r="R692" s="268"/>
      <c r="S692" s="123"/>
      <c r="T692" s="123"/>
      <c r="U692" s="116"/>
      <c r="V692" s="116"/>
      <c r="W692" s="116"/>
      <c r="X692" s="116"/>
      <c r="Y692" s="116"/>
      <c r="Z692" s="116"/>
      <c r="AA692" s="116"/>
      <c r="AB692" s="44"/>
      <c r="AC692" s="44"/>
      <c r="AD692" s="44"/>
      <c r="AE692" s="44"/>
    </row>
    <row r="693" spans="1:31" s="2" customFormat="1">
      <c r="A693" s="123"/>
      <c r="B693" s="135"/>
      <c r="C693" s="116"/>
      <c r="D693" s="273"/>
      <c r="E693" s="273"/>
      <c r="F693" s="270"/>
      <c r="G693" s="108"/>
      <c r="H693" s="108"/>
      <c r="I693" s="108"/>
      <c r="J693" s="270"/>
      <c r="K693" s="116"/>
      <c r="L693" s="116"/>
      <c r="M693" s="123"/>
      <c r="N693" s="75"/>
      <c r="O693" s="75"/>
      <c r="P693" s="75"/>
      <c r="Q693" s="116"/>
      <c r="R693" s="270"/>
      <c r="S693" s="123"/>
      <c r="T693" s="123"/>
      <c r="U693" s="116"/>
      <c r="V693" s="116"/>
      <c r="W693" s="116"/>
      <c r="X693" s="116"/>
      <c r="Y693" s="116"/>
      <c r="Z693" s="116"/>
      <c r="AA693" s="116"/>
      <c r="AB693" s="44"/>
      <c r="AC693" s="44"/>
      <c r="AD693" s="44"/>
      <c r="AE693" s="44"/>
    </row>
    <row r="694" spans="1:31" s="2" customFormat="1">
      <c r="A694" s="123"/>
      <c r="B694" s="135"/>
      <c r="C694" s="116"/>
      <c r="D694" s="273"/>
      <c r="E694" s="273"/>
      <c r="F694" s="269"/>
      <c r="G694" s="109"/>
      <c r="H694" s="109"/>
      <c r="I694" s="109"/>
      <c r="J694" s="269"/>
      <c r="K694" s="116"/>
      <c r="L694" s="116"/>
      <c r="M694" s="123"/>
      <c r="N694" s="75"/>
      <c r="O694" s="75"/>
      <c r="P694" s="75"/>
      <c r="Q694" s="116"/>
      <c r="R694" s="269"/>
      <c r="S694" s="123"/>
      <c r="T694" s="123"/>
      <c r="U694" s="116"/>
      <c r="V694" s="116"/>
      <c r="W694" s="116"/>
      <c r="X694" s="116"/>
      <c r="Y694" s="116"/>
      <c r="Z694" s="116"/>
      <c r="AA694" s="116"/>
      <c r="AB694" s="44"/>
      <c r="AC694" s="44"/>
      <c r="AD694" s="44"/>
      <c r="AE694" s="44"/>
    </row>
    <row r="695" spans="1:31" s="2" customFormat="1">
      <c r="A695" s="123"/>
      <c r="B695" s="135"/>
      <c r="C695" s="116"/>
      <c r="D695" s="116"/>
      <c r="E695" s="116"/>
      <c r="F695" s="116"/>
      <c r="G695" s="116"/>
      <c r="H695" s="116"/>
      <c r="I695" s="116"/>
      <c r="J695" s="118"/>
      <c r="K695" s="116"/>
      <c r="L695" s="116"/>
      <c r="M695" s="123"/>
      <c r="N695" s="75"/>
      <c r="O695" s="75"/>
      <c r="P695" s="75"/>
      <c r="Q695" s="116"/>
      <c r="R695" s="116"/>
      <c r="S695" s="123"/>
      <c r="T695" s="123"/>
      <c r="U695" s="116"/>
      <c r="V695" s="116"/>
      <c r="W695" s="116"/>
      <c r="X695" s="116"/>
      <c r="Y695" s="116"/>
      <c r="Z695" s="116"/>
      <c r="AA695" s="116"/>
      <c r="AB695" s="44"/>
      <c r="AC695" s="44"/>
      <c r="AD695" s="44"/>
      <c r="AE695" s="44"/>
    </row>
    <row r="696" spans="1:31" s="2" customFormat="1">
      <c r="A696" s="123"/>
      <c r="B696" s="135"/>
      <c r="C696" s="116"/>
      <c r="D696" s="116"/>
      <c r="E696" s="116"/>
      <c r="F696" s="123"/>
      <c r="G696" s="123"/>
      <c r="H696" s="123"/>
      <c r="I696" s="123"/>
      <c r="J696" s="133"/>
      <c r="K696" s="116"/>
      <c r="L696" s="116"/>
      <c r="M696" s="123"/>
      <c r="N696" s="75"/>
      <c r="O696" s="75"/>
      <c r="P696" s="75"/>
      <c r="Q696" s="116"/>
      <c r="R696" s="116"/>
      <c r="S696" s="123"/>
      <c r="T696" s="123"/>
      <c r="U696" s="116"/>
      <c r="V696" s="116"/>
      <c r="W696" s="116"/>
      <c r="X696" s="116"/>
      <c r="Y696" s="116"/>
      <c r="Z696" s="116"/>
      <c r="AA696" s="116"/>
      <c r="AB696" s="44"/>
      <c r="AC696" s="44"/>
      <c r="AD696" s="44"/>
      <c r="AE696" s="44"/>
    </row>
    <row r="697" spans="1:31" s="2" customFormat="1">
      <c r="A697" s="123"/>
      <c r="B697" s="135"/>
      <c r="C697" s="116"/>
      <c r="D697" s="273"/>
      <c r="E697" s="268"/>
      <c r="F697" s="268"/>
      <c r="G697" s="107"/>
      <c r="H697" s="107"/>
      <c r="I697" s="107"/>
      <c r="J697" s="264"/>
      <c r="K697" s="116"/>
      <c r="L697" s="116"/>
      <c r="M697" s="117"/>
      <c r="N697" s="75"/>
      <c r="O697" s="75"/>
      <c r="P697" s="75"/>
      <c r="Q697" s="116"/>
      <c r="R697" s="116"/>
      <c r="S697" s="123"/>
      <c r="T697" s="123"/>
      <c r="U697" s="268"/>
      <c r="V697" s="116"/>
      <c r="W697" s="116"/>
      <c r="X697" s="116"/>
      <c r="Y697" s="116"/>
      <c r="Z697" s="116"/>
      <c r="AA697" s="116"/>
      <c r="AB697" s="44"/>
      <c r="AC697" s="44"/>
      <c r="AD697" s="44"/>
      <c r="AE697" s="44"/>
    </row>
    <row r="698" spans="1:31" s="2" customFormat="1">
      <c r="A698" s="20"/>
      <c r="B698" s="20"/>
      <c r="C698" s="51"/>
      <c r="D698" s="273"/>
      <c r="E698" s="269"/>
      <c r="F698" s="269"/>
      <c r="G698" s="109"/>
      <c r="H698" s="109"/>
      <c r="I698" s="109"/>
      <c r="J698" s="269"/>
      <c r="K698" s="116"/>
      <c r="L698" s="116"/>
      <c r="M698" s="117"/>
      <c r="N698" s="75"/>
      <c r="O698" s="75"/>
      <c r="P698" s="75"/>
      <c r="Q698" s="116"/>
      <c r="R698" s="116"/>
      <c r="S698" s="123"/>
      <c r="T698" s="123"/>
      <c r="U698" s="269"/>
      <c r="V698" s="116"/>
      <c r="W698" s="116"/>
      <c r="X698" s="116"/>
      <c r="Y698" s="116"/>
      <c r="Z698" s="116"/>
      <c r="AA698" s="116"/>
      <c r="AB698" s="44"/>
      <c r="AC698" s="44"/>
      <c r="AD698" s="44"/>
      <c r="AE698" s="44"/>
    </row>
    <row r="699" spans="1:31" s="2" customFormat="1">
      <c r="A699" s="123"/>
      <c r="B699" s="135"/>
      <c r="C699" s="116"/>
      <c r="D699" s="273"/>
      <c r="E699" s="273"/>
      <c r="F699" s="268"/>
      <c r="G699" s="107"/>
      <c r="H699" s="107"/>
      <c r="I699" s="107"/>
      <c r="J699" s="264"/>
      <c r="K699" s="135"/>
      <c r="L699" s="135"/>
      <c r="M699" s="117"/>
      <c r="N699" s="75"/>
      <c r="O699" s="75"/>
      <c r="P699" s="75"/>
      <c r="Q699" s="116"/>
      <c r="R699" s="268"/>
      <c r="S699" s="123"/>
      <c r="T699" s="123"/>
      <c r="U699" s="116"/>
      <c r="V699" s="116"/>
      <c r="W699" s="116"/>
      <c r="X699" s="116"/>
      <c r="Y699" s="116"/>
      <c r="Z699" s="116"/>
      <c r="AA699" s="116"/>
      <c r="AB699" s="44"/>
      <c r="AC699" s="44"/>
      <c r="AD699" s="44"/>
      <c r="AE699" s="44"/>
    </row>
    <row r="700" spans="1:31" s="2" customFormat="1">
      <c r="A700" s="123"/>
      <c r="B700" s="135"/>
      <c r="C700" s="116"/>
      <c r="D700" s="273"/>
      <c r="E700" s="273"/>
      <c r="F700" s="270"/>
      <c r="G700" s="108"/>
      <c r="H700" s="108"/>
      <c r="I700" s="108"/>
      <c r="J700" s="276"/>
      <c r="K700" s="135"/>
      <c r="L700" s="135"/>
      <c r="M700" s="117"/>
      <c r="N700" s="75"/>
      <c r="O700" s="75"/>
      <c r="P700" s="75"/>
      <c r="Q700" s="116"/>
      <c r="R700" s="270"/>
      <c r="S700" s="123"/>
      <c r="T700" s="123"/>
      <c r="U700" s="116"/>
      <c r="V700" s="116"/>
      <c r="W700" s="116"/>
      <c r="X700" s="116"/>
      <c r="Y700" s="116"/>
      <c r="Z700" s="116"/>
      <c r="AA700" s="116"/>
      <c r="AB700" s="44"/>
      <c r="AC700" s="44"/>
      <c r="AD700" s="44"/>
      <c r="AE700" s="44"/>
    </row>
    <row r="701" spans="1:31" s="2" customFormat="1">
      <c r="A701" s="123"/>
      <c r="B701" s="135"/>
      <c r="C701" s="116"/>
      <c r="D701" s="273"/>
      <c r="E701" s="273"/>
      <c r="F701" s="270"/>
      <c r="G701" s="108"/>
      <c r="H701" s="108"/>
      <c r="I701" s="108"/>
      <c r="J701" s="276"/>
      <c r="K701" s="135"/>
      <c r="L701" s="135"/>
      <c r="M701" s="117"/>
      <c r="N701" s="75"/>
      <c r="O701" s="75"/>
      <c r="P701" s="75"/>
      <c r="Q701" s="116"/>
      <c r="R701" s="270"/>
      <c r="S701" s="123"/>
      <c r="T701" s="123"/>
      <c r="U701" s="116"/>
      <c r="V701" s="116"/>
      <c r="W701" s="116"/>
      <c r="X701" s="116"/>
      <c r="Y701" s="116"/>
      <c r="Z701" s="116"/>
      <c r="AA701" s="116"/>
      <c r="AB701" s="44"/>
      <c r="AC701" s="44"/>
      <c r="AD701" s="44"/>
      <c r="AE701" s="44"/>
    </row>
    <row r="702" spans="1:31" s="2" customFormat="1">
      <c r="A702" s="123"/>
      <c r="B702" s="135"/>
      <c r="C702" s="116"/>
      <c r="D702" s="273"/>
      <c r="E702" s="273"/>
      <c r="F702" s="269"/>
      <c r="G702" s="109"/>
      <c r="H702" s="109"/>
      <c r="I702" s="109"/>
      <c r="J702" s="265"/>
      <c r="K702" s="135"/>
      <c r="L702" s="135"/>
      <c r="M702" s="117"/>
      <c r="N702" s="75"/>
      <c r="O702" s="75"/>
      <c r="P702" s="75"/>
      <c r="Q702" s="116"/>
      <c r="R702" s="269"/>
      <c r="S702" s="123"/>
      <c r="T702" s="123"/>
      <c r="U702" s="116"/>
      <c r="V702" s="116"/>
      <c r="W702" s="116"/>
      <c r="X702" s="116"/>
      <c r="Y702" s="116"/>
      <c r="Z702" s="116"/>
      <c r="AA702" s="116"/>
      <c r="AB702" s="44"/>
      <c r="AC702" s="44"/>
      <c r="AD702" s="44"/>
      <c r="AE702" s="44"/>
    </row>
    <row r="703" spans="1:31" s="17" customFormat="1" ht="51" customHeight="1">
      <c r="A703" s="117">
        <v>56</v>
      </c>
      <c r="B703" s="118" t="s">
        <v>982</v>
      </c>
      <c r="C703" s="118"/>
      <c r="D703" s="117"/>
      <c r="E703" s="117"/>
      <c r="F703" s="117"/>
      <c r="G703" s="117"/>
      <c r="H703" s="117"/>
      <c r="I703" s="117"/>
      <c r="J703" s="118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  <c r="AA703" s="117"/>
      <c r="AB703" s="117"/>
      <c r="AC703" s="117"/>
      <c r="AD703" s="117"/>
      <c r="AE703" s="117"/>
    </row>
    <row r="704" spans="1:31" s="17" customFormat="1" ht="51" customHeight="1">
      <c r="A704" s="117"/>
      <c r="B704" s="118"/>
      <c r="C704" s="118"/>
      <c r="D704" s="117"/>
      <c r="E704" s="117"/>
      <c r="F704" s="117"/>
      <c r="G704" s="117"/>
      <c r="H704" s="117"/>
      <c r="I704" s="117"/>
      <c r="J704" s="118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  <c r="AA704" s="117"/>
      <c r="AB704" s="117"/>
      <c r="AC704" s="117"/>
      <c r="AD704" s="117"/>
      <c r="AE704" s="117"/>
    </row>
    <row r="705" spans="1:31" s="17" customFormat="1" ht="51" customHeight="1">
      <c r="A705" s="117"/>
      <c r="B705" s="118"/>
      <c r="C705" s="118"/>
      <c r="D705" s="117"/>
      <c r="E705" s="117"/>
      <c r="F705" s="117"/>
      <c r="G705" s="117"/>
      <c r="H705" s="117"/>
      <c r="I705" s="117"/>
      <c r="J705" s="118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  <c r="AA705" s="117"/>
      <c r="AB705" s="117"/>
      <c r="AC705" s="117"/>
      <c r="AD705" s="117"/>
      <c r="AE705" s="117"/>
    </row>
    <row r="706" spans="1:31" s="117" customFormat="1" ht="52.5" customHeight="1">
      <c r="A706" s="117">
        <v>57</v>
      </c>
      <c r="B706" s="118" t="s">
        <v>981</v>
      </c>
      <c r="C706" s="118">
        <f>COUNTA(C707:C716)</f>
        <v>0</v>
      </c>
      <c r="D706" s="117">
        <f t="shared" ref="D706:AA706" si="65">COUNTA(D707:D716)</f>
        <v>0</v>
      </c>
      <c r="G706" s="117">
        <f t="shared" si="65"/>
        <v>0</v>
      </c>
      <c r="H706" s="117">
        <f t="shared" si="65"/>
        <v>0</v>
      </c>
      <c r="I706" s="117">
        <f t="shared" si="65"/>
        <v>0</v>
      </c>
      <c r="N706" s="117">
        <f t="shared" si="65"/>
        <v>0</v>
      </c>
      <c r="O706" s="117">
        <f t="shared" si="65"/>
        <v>0</v>
      </c>
      <c r="P706" s="117">
        <f t="shared" si="65"/>
        <v>0</v>
      </c>
      <c r="Q706" s="117">
        <f>COUNTA(Q707:Q716)</f>
        <v>0</v>
      </c>
      <c r="R706" s="117">
        <f t="shared" si="65"/>
        <v>0</v>
      </c>
      <c r="S706" s="117">
        <f t="shared" si="65"/>
        <v>0</v>
      </c>
      <c r="T706" s="117">
        <f t="shared" si="65"/>
        <v>0</v>
      </c>
      <c r="U706" s="117">
        <f t="shared" si="65"/>
        <v>0</v>
      </c>
      <c r="V706" s="117">
        <f t="shared" si="65"/>
        <v>0</v>
      </c>
      <c r="W706" s="117">
        <f t="shared" si="65"/>
        <v>0</v>
      </c>
      <c r="X706" s="117">
        <f t="shared" si="65"/>
        <v>0</v>
      </c>
      <c r="Y706" s="117">
        <f t="shared" si="65"/>
        <v>0</v>
      </c>
      <c r="Z706" s="117">
        <f t="shared" si="65"/>
        <v>0</v>
      </c>
      <c r="AA706" s="117">
        <f t="shared" si="65"/>
        <v>0</v>
      </c>
    </row>
    <row r="707" spans="1:31" s="2" customFormat="1">
      <c r="A707" s="123"/>
      <c r="B707" s="135"/>
      <c r="C707" s="116"/>
      <c r="D707" s="273"/>
      <c r="E707" s="268"/>
      <c r="F707" s="262"/>
      <c r="G707" s="119"/>
      <c r="H707" s="119"/>
      <c r="I707" s="119"/>
      <c r="J707" s="264"/>
      <c r="K707" s="116"/>
      <c r="L707" s="116"/>
      <c r="M707" s="123"/>
      <c r="N707" s="44"/>
      <c r="P707" s="44"/>
      <c r="Q707" s="44"/>
      <c r="R707" s="268"/>
      <c r="S707" s="123"/>
      <c r="T707" s="123"/>
      <c r="U707" s="116"/>
      <c r="V707" s="116"/>
      <c r="W707" s="116"/>
      <c r="X707" s="116"/>
      <c r="Y707" s="116"/>
      <c r="Z707" s="116"/>
      <c r="AA707" s="116"/>
      <c r="AB707" s="44"/>
      <c r="AC707" s="44"/>
      <c r="AD707" s="44"/>
      <c r="AE707" s="44"/>
    </row>
    <row r="708" spans="1:31" s="2" customFormat="1">
      <c r="A708" s="123"/>
      <c r="B708" s="135"/>
      <c r="C708" s="116"/>
      <c r="D708" s="273"/>
      <c r="E708" s="270"/>
      <c r="F708" s="286"/>
      <c r="G708" s="120"/>
      <c r="H708" s="120"/>
      <c r="I708" s="120"/>
      <c r="J708" s="276"/>
      <c r="K708" s="116"/>
      <c r="L708" s="116"/>
      <c r="M708" s="123"/>
      <c r="N708" s="44"/>
      <c r="P708" s="44"/>
      <c r="Q708" s="44"/>
      <c r="R708" s="270"/>
      <c r="S708" s="123"/>
      <c r="T708" s="123"/>
      <c r="U708" s="116"/>
      <c r="V708" s="116"/>
      <c r="W708" s="116"/>
      <c r="X708" s="116"/>
      <c r="Y708" s="116"/>
      <c r="Z708" s="116"/>
      <c r="AA708" s="116"/>
      <c r="AB708" s="44"/>
      <c r="AC708" s="44"/>
      <c r="AD708" s="44"/>
      <c r="AE708" s="44"/>
    </row>
    <row r="709" spans="1:31" s="2" customFormat="1">
      <c r="A709" s="123"/>
      <c r="B709" s="135"/>
      <c r="C709" s="116"/>
      <c r="D709" s="273"/>
      <c r="E709" s="270"/>
      <c r="F709" s="286"/>
      <c r="G709" s="120"/>
      <c r="H709" s="120"/>
      <c r="I709" s="120"/>
      <c r="J709" s="276"/>
      <c r="K709" s="116"/>
      <c r="L709" s="116"/>
      <c r="M709" s="123"/>
      <c r="N709" s="44"/>
      <c r="P709" s="44"/>
      <c r="Q709" s="44"/>
      <c r="R709" s="270"/>
      <c r="S709" s="123"/>
      <c r="T709" s="123"/>
      <c r="U709" s="116"/>
      <c r="V709" s="116"/>
      <c r="W709" s="116"/>
      <c r="X709" s="116"/>
      <c r="Y709" s="116"/>
      <c r="Z709" s="116"/>
      <c r="AA709" s="116"/>
      <c r="AB709" s="44"/>
      <c r="AC709" s="44"/>
      <c r="AD709" s="44"/>
      <c r="AE709" s="44"/>
    </row>
    <row r="710" spans="1:31" s="2" customFormat="1">
      <c r="A710" s="123"/>
      <c r="B710" s="135"/>
      <c r="C710" s="116"/>
      <c r="D710" s="273"/>
      <c r="E710" s="269"/>
      <c r="F710" s="263"/>
      <c r="G710" s="121"/>
      <c r="H710" s="121"/>
      <c r="I710" s="121"/>
      <c r="J710" s="265"/>
      <c r="K710" s="116"/>
      <c r="L710" s="116"/>
      <c r="M710" s="123"/>
      <c r="N710" s="44"/>
      <c r="P710" s="44"/>
      <c r="Q710" s="44"/>
      <c r="R710" s="269"/>
      <c r="S710" s="123"/>
      <c r="T710" s="123"/>
      <c r="U710" s="116"/>
      <c r="V710" s="116"/>
      <c r="W710" s="116"/>
      <c r="X710" s="116"/>
      <c r="Y710" s="116"/>
      <c r="Z710" s="116"/>
      <c r="AA710" s="116"/>
      <c r="AB710" s="44"/>
      <c r="AC710" s="44"/>
      <c r="AD710" s="44"/>
      <c r="AE710" s="44"/>
    </row>
    <row r="711" spans="1:31" s="2" customFormat="1">
      <c r="A711" s="123"/>
      <c r="B711" s="135"/>
      <c r="C711" s="116"/>
      <c r="D711" s="273"/>
      <c r="E711" s="273"/>
      <c r="F711" s="268"/>
      <c r="G711" s="107"/>
      <c r="H711" s="107"/>
      <c r="I711" s="107"/>
      <c r="J711" s="271"/>
      <c r="K711" s="116"/>
      <c r="L711" s="116"/>
      <c r="M711" s="123"/>
      <c r="N711" s="44"/>
      <c r="O711" s="44"/>
      <c r="Q711" s="116"/>
      <c r="R711" s="116"/>
      <c r="S711" s="262"/>
      <c r="T711" s="123"/>
      <c r="U711" s="116"/>
      <c r="V711" s="116"/>
      <c r="W711" s="116"/>
      <c r="X711" s="116"/>
      <c r="Y711" s="116"/>
      <c r="Z711" s="116"/>
      <c r="AA711" s="116"/>
      <c r="AB711" s="44"/>
      <c r="AC711" s="44"/>
      <c r="AD711" s="44"/>
      <c r="AE711" s="44"/>
    </row>
    <row r="712" spans="1:31" s="2" customFormat="1">
      <c r="A712" s="123"/>
      <c r="B712" s="135"/>
      <c r="C712" s="116"/>
      <c r="D712" s="273"/>
      <c r="E712" s="273"/>
      <c r="F712" s="270"/>
      <c r="G712" s="108"/>
      <c r="H712" s="108"/>
      <c r="I712" s="108"/>
      <c r="J712" s="292"/>
      <c r="K712" s="116"/>
      <c r="L712" s="116"/>
      <c r="M712" s="123"/>
      <c r="N712" s="44"/>
      <c r="O712" s="44"/>
      <c r="Q712" s="116"/>
      <c r="R712" s="116"/>
      <c r="S712" s="286"/>
      <c r="T712" s="123"/>
      <c r="U712" s="116"/>
      <c r="V712" s="116"/>
      <c r="W712" s="116"/>
      <c r="X712" s="116"/>
      <c r="Y712" s="116"/>
      <c r="Z712" s="116"/>
      <c r="AA712" s="116"/>
      <c r="AB712" s="44"/>
      <c r="AC712" s="44"/>
      <c r="AD712" s="44"/>
      <c r="AE712" s="44"/>
    </row>
    <row r="713" spans="1:31" s="2" customFormat="1">
      <c r="A713" s="123"/>
      <c r="B713" s="135"/>
      <c r="C713" s="116"/>
      <c r="D713" s="273"/>
      <c r="E713" s="273"/>
      <c r="F713" s="269"/>
      <c r="G713" s="109"/>
      <c r="H713" s="109"/>
      <c r="I713" s="109"/>
      <c r="J713" s="272"/>
      <c r="K713" s="116"/>
      <c r="L713" s="116"/>
      <c r="M713" s="123"/>
      <c r="N713" s="44"/>
      <c r="O713" s="44"/>
      <c r="Q713" s="116"/>
      <c r="R713" s="116"/>
      <c r="S713" s="263"/>
      <c r="T713" s="123"/>
      <c r="U713" s="116"/>
      <c r="V713" s="116"/>
      <c r="W713" s="116"/>
      <c r="X713" s="116"/>
      <c r="Y713" s="116"/>
      <c r="Z713" s="116"/>
      <c r="AA713" s="116"/>
      <c r="AB713" s="44"/>
      <c r="AC713" s="44"/>
      <c r="AD713" s="44"/>
      <c r="AE713" s="44"/>
    </row>
    <row r="714" spans="1:31" s="2" customFormat="1">
      <c r="A714" s="123"/>
      <c r="B714" s="135"/>
      <c r="C714" s="116"/>
      <c r="D714" s="273"/>
      <c r="E714" s="273"/>
      <c r="F714" s="268"/>
      <c r="G714" s="107"/>
      <c r="H714" s="107"/>
      <c r="I714" s="107"/>
      <c r="J714" s="271"/>
      <c r="K714" s="116"/>
      <c r="L714" s="116"/>
      <c r="M714" s="123"/>
      <c r="N714" s="44"/>
      <c r="O714" s="44"/>
      <c r="Q714" s="116"/>
      <c r="R714" s="116"/>
      <c r="S714" s="123"/>
      <c r="T714" s="123"/>
      <c r="U714" s="268"/>
      <c r="V714" s="116"/>
      <c r="W714" s="116"/>
      <c r="X714" s="116"/>
      <c r="Y714" s="116"/>
      <c r="Z714" s="116"/>
      <c r="AA714" s="116"/>
      <c r="AB714" s="44"/>
      <c r="AC714" s="44"/>
      <c r="AD714" s="44"/>
      <c r="AE714" s="44"/>
    </row>
    <row r="715" spans="1:31" s="2" customFormat="1">
      <c r="A715" s="123"/>
      <c r="B715" s="135"/>
      <c r="C715" s="116"/>
      <c r="D715" s="273"/>
      <c r="E715" s="273"/>
      <c r="F715" s="270"/>
      <c r="G715" s="108"/>
      <c r="H715" s="108"/>
      <c r="I715" s="108"/>
      <c r="J715" s="292"/>
      <c r="K715" s="116"/>
      <c r="L715" s="116"/>
      <c r="M715" s="123"/>
      <c r="N715" s="44"/>
      <c r="O715" s="44"/>
      <c r="Q715" s="116"/>
      <c r="R715" s="116"/>
      <c r="S715" s="123"/>
      <c r="T715" s="123"/>
      <c r="U715" s="270"/>
      <c r="V715" s="116"/>
      <c r="W715" s="116"/>
      <c r="X715" s="116"/>
      <c r="Y715" s="116"/>
      <c r="Z715" s="116"/>
      <c r="AA715" s="116"/>
      <c r="AB715" s="44"/>
      <c r="AC715" s="44"/>
      <c r="AD715" s="44"/>
      <c r="AE715" s="44"/>
    </row>
    <row r="716" spans="1:31" s="2" customFormat="1">
      <c r="A716" s="123"/>
      <c r="B716" s="135"/>
      <c r="C716" s="116"/>
      <c r="D716" s="273"/>
      <c r="E716" s="273"/>
      <c r="F716" s="269"/>
      <c r="G716" s="109"/>
      <c r="H716" s="109"/>
      <c r="I716" s="109"/>
      <c r="J716" s="272"/>
      <c r="K716" s="116"/>
      <c r="L716" s="116"/>
      <c r="M716" s="123"/>
      <c r="N716" s="44"/>
      <c r="O716" s="44"/>
      <c r="Q716" s="116"/>
      <c r="R716" s="116"/>
      <c r="S716" s="123"/>
      <c r="T716" s="123"/>
      <c r="U716" s="269"/>
      <c r="V716" s="116"/>
      <c r="W716" s="116"/>
      <c r="X716" s="116"/>
      <c r="Y716" s="116"/>
      <c r="Z716" s="116"/>
      <c r="AA716" s="116"/>
      <c r="AB716" s="44"/>
      <c r="AC716" s="44"/>
      <c r="AD716" s="44"/>
      <c r="AE716" s="44"/>
    </row>
    <row r="717" spans="1:31" s="17" customFormat="1" ht="31.5">
      <c r="A717" s="117">
        <v>58</v>
      </c>
      <c r="B717" s="118" t="s">
        <v>984</v>
      </c>
      <c r="C717" s="118">
        <f>COUNTA(C718:C724)</f>
        <v>0</v>
      </c>
      <c r="D717" s="117">
        <f t="shared" ref="D717:AA717" si="66">COUNTA(D718:D724)</f>
        <v>0</v>
      </c>
      <c r="E717" s="117">
        <f t="shared" si="66"/>
        <v>0</v>
      </c>
      <c r="F717" s="117">
        <f>COUNTA(F718:F724)</f>
        <v>0</v>
      </c>
      <c r="G717" s="117">
        <f t="shared" si="66"/>
        <v>0</v>
      </c>
      <c r="H717" s="117">
        <f t="shared" si="66"/>
        <v>0</v>
      </c>
      <c r="I717" s="117">
        <f t="shared" si="66"/>
        <v>0</v>
      </c>
      <c r="J717" s="118">
        <f>COUNTA(J718:J724)</f>
        <v>0</v>
      </c>
      <c r="K717" s="117">
        <f t="shared" si="66"/>
        <v>0</v>
      </c>
      <c r="L717" s="117"/>
      <c r="M717" s="117">
        <f t="shared" si="66"/>
        <v>0</v>
      </c>
      <c r="N717" s="117">
        <f t="shared" si="66"/>
        <v>0</v>
      </c>
      <c r="O717" s="117">
        <f t="shared" si="66"/>
        <v>0</v>
      </c>
      <c r="P717" s="117">
        <f t="shared" si="66"/>
        <v>0</v>
      </c>
      <c r="Q717" s="117">
        <f t="shared" si="66"/>
        <v>0</v>
      </c>
      <c r="R717" s="117">
        <f t="shared" si="66"/>
        <v>0</v>
      </c>
      <c r="S717" s="117">
        <f t="shared" si="66"/>
        <v>0</v>
      </c>
      <c r="T717" s="117">
        <f t="shared" si="66"/>
        <v>0</v>
      </c>
      <c r="U717" s="117">
        <f t="shared" si="66"/>
        <v>0</v>
      </c>
      <c r="V717" s="117">
        <f t="shared" si="66"/>
        <v>0</v>
      </c>
      <c r="W717" s="117">
        <f t="shared" si="66"/>
        <v>0</v>
      </c>
      <c r="X717" s="117">
        <f t="shared" si="66"/>
        <v>0</v>
      </c>
      <c r="Y717" s="117">
        <f t="shared" si="66"/>
        <v>0</v>
      </c>
      <c r="Z717" s="117">
        <f t="shared" si="66"/>
        <v>0</v>
      </c>
      <c r="AA717" s="117">
        <f t="shared" si="66"/>
        <v>0</v>
      </c>
      <c r="AB717" s="117"/>
      <c r="AC717" s="117"/>
      <c r="AD717" s="117"/>
      <c r="AE717" s="117"/>
    </row>
    <row r="718" spans="1:31" s="2" customFormat="1">
      <c r="A718" s="123"/>
      <c r="B718" s="135"/>
      <c r="C718" s="116"/>
      <c r="D718" s="273"/>
      <c r="E718" s="273"/>
      <c r="F718" s="123"/>
      <c r="G718" s="123"/>
      <c r="H718" s="123"/>
      <c r="I718" s="123"/>
      <c r="J718" s="133"/>
      <c r="K718" s="116"/>
      <c r="L718" s="116"/>
      <c r="M718" s="123"/>
      <c r="N718" s="44"/>
      <c r="O718" s="44"/>
      <c r="P718" s="44"/>
      <c r="Q718" s="116"/>
      <c r="R718" s="116"/>
      <c r="S718" s="123"/>
      <c r="T718" s="123"/>
      <c r="U718" s="268"/>
      <c r="V718" s="116"/>
      <c r="W718" s="116"/>
      <c r="X718" s="116"/>
      <c r="Y718" s="116"/>
      <c r="Z718" s="116"/>
      <c r="AA718" s="116"/>
      <c r="AB718" s="44"/>
      <c r="AC718" s="44"/>
      <c r="AD718" s="44"/>
      <c r="AE718" s="44"/>
    </row>
    <row r="719" spans="1:31" s="2" customFormat="1">
      <c r="A719" s="123"/>
      <c r="B719" s="135"/>
      <c r="C719" s="116"/>
      <c r="D719" s="273"/>
      <c r="E719" s="273"/>
      <c r="F719" s="123"/>
      <c r="G719" s="123"/>
      <c r="H719" s="123"/>
      <c r="I719" s="123"/>
      <c r="J719" s="133"/>
      <c r="K719" s="116"/>
      <c r="L719" s="116"/>
      <c r="M719" s="123"/>
      <c r="N719" s="44"/>
      <c r="O719" s="44"/>
      <c r="P719" s="44"/>
      <c r="Q719" s="116"/>
      <c r="R719" s="116"/>
      <c r="S719" s="123"/>
      <c r="T719" s="123"/>
      <c r="U719" s="269"/>
      <c r="V719" s="116"/>
      <c r="W719" s="116"/>
      <c r="X719" s="116"/>
      <c r="Y719" s="116"/>
      <c r="Z719" s="116"/>
      <c r="AA719" s="116"/>
      <c r="AB719" s="44"/>
      <c r="AC719" s="44"/>
      <c r="AD719" s="44"/>
      <c r="AE719" s="44"/>
    </row>
    <row r="720" spans="1:31" s="2" customFormat="1">
      <c r="A720" s="123"/>
      <c r="B720" s="135"/>
      <c r="C720" s="116"/>
      <c r="D720" s="268"/>
      <c r="E720" s="268"/>
      <c r="F720" s="262"/>
      <c r="G720" s="119"/>
      <c r="H720" s="119"/>
      <c r="I720" s="119"/>
      <c r="J720" s="264"/>
      <c r="K720" s="116"/>
      <c r="L720" s="116"/>
      <c r="M720" s="123"/>
      <c r="N720" s="44"/>
      <c r="O720" s="44"/>
      <c r="P720" s="44"/>
      <c r="Q720" s="116"/>
      <c r="R720" s="268"/>
      <c r="S720" s="123"/>
      <c r="T720" s="123"/>
      <c r="U720" s="116"/>
      <c r="V720" s="116"/>
      <c r="W720" s="116"/>
      <c r="X720" s="116"/>
      <c r="Y720" s="116"/>
      <c r="Z720" s="116"/>
      <c r="AA720" s="116"/>
      <c r="AB720" s="44"/>
      <c r="AC720" s="44"/>
      <c r="AD720" s="44"/>
      <c r="AE720" s="44"/>
    </row>
    <row r="721" spans="1:31" s="2" customFormat="1">
      <c r="A721" s="123"/>
      <c r="B721" s="135"/>
      <c r="C721" s="116"/>
      <c r="D721" s="270"/>
      <c r="E721" s="270"/>
      <c r="F721" s="286"/>
      <c r="G721" s="120"/>
      <c r="H721" s="120"/>
      <c r="I721" s="120"/>
      <c r="J721" s="276"/>
      <c r="K721" s="116"/>
      <c r="L721" s="116"/>
      <c r="M721" s="123"/>
      <c r="N721" s="44"/>
      <c r="O721" s="44"/>
      <c r="P721" s="44"/>
      <c r="Q721" s="116"/>
      <c r="R721" s="270"/>
      <c r="S721" s="123"/>
      <c r="T721" s="123"/>
      <c r="U721" s="116"/>
      <c r="V721" s="116"/>
      <c r="W721" s="116"/>
      <c r="X721" s="116"/>
      <c r="Y721" s="116"/>
      <c r="Z721" s="116"/>
      <c r="AA721" s="116"/>
      <c r="AB721" s="44"/>
      <c r="AC721" s="44"/>
      <c r="AD721" s="44"/>
      <c r="AE721" s="44"/>
    </row>
    <row r="722" spans="1:31" s="2" customFormat="1">
      <c r="A722" s="123"/>
      <c r="B722" s="135"/>
      <c r="C722" s="116"/>
      <c r="D722" s="270"/>
      <c r="E722" s="270"/>
      <c r="F722" s="286"/>
      <c r="G722" s="120"/>
      <c r="H722" s="120"/>
      <c r="I722" s="120"/>
      <c r="J722" s="276"/>
      <c r="K722" s="116"/>
      <c r="L722" s="116"/>
      <c r="M722" s="123"/>
      <c r="N722" s="44"/>
      <c r="O722" s="44"/>
      <c r="P722" s="44"/>
      <c r="Q722" s="116"/>
      <c r="R722" s="270"/>
      <c r="S722" s="123"/>
      <c r="T722" s="123"/>
      <c r="U722" s="116"/>
      <c r="V722" s="116"/>
      <c r="W722" s="116"/>
      <c r="X722" s="116"/>
      <c r="Y722" s="116"/>
      <c r="Z722" s="116"/>
      <c r="AA722" s="116"/>
      <c r="AB722" s="44"/>
      <c r="AC722" s="44"/>
      <c r="AD722" s="44"/>
      <c r="AE722" s="44"/>
    </row>
    <row r="723" spans="1:31" s="2" customFormat="1">
      <c r="A723" s="123"/>
      <c r="B723" s="135"/>
      <c r="C723" s="116"/>
      <c r="D723" s="269"/>
      <c r="E723" s="269"/>
      <c r="F723" s="263"/>
      <c r="G723" s="121"/>
      <c r="H723" s="121"/>
      <c r="I723" s="121"/>
      <c r="J723" s="265"/>
      <c r="K723" s="116"/>
      <c r="L723" s="116"/>
      <c r="M723" s="123"/>
      <c r="N723" s="44"/>
      <c r="O723" s="44"/>
      <c r="P723" s="44"/>
      <c r="Q723" s="116"/>
      <c r="R723" s="269"/>
      <c r="S723" s="123"/>
      <c r="T723" s="123"/>
      <c r="U723" s="116"/>
      <c r="V723" s="116"/>
      <c r="W723" s="116"/>
      <c r="X723" s="116"/>
      <c r="Y723" s="116"/>
      <c r="Z723" s="116"/>
      <c r="AA723" s="116"/>
      <c r="AB723" s="44"/>
      <c r="AC723" s="44"/>
      <c r="AD723" s="44"/>
      <c r="AE723" s="44"/>
    </row>
    <row r="724" spans="1:31" s="2" customFormat="1">
      <c r="A724" s="123"/>
      <c r="B724" s="135"/>
      <c r="C724" s="116"/>
      <c r="D724" s="116"/>
      <c r="E724" s="116"/>
      <c r="F724" s="116"/>
      <c r="G724" s="116"/>
      <c r="H724" s="116"/>
      <c r="I724" s="116"/>
      <c r="J724" s="130"/>
      <c r="K724" s="116"/>
      <c r="L724" s="116"/>
      <c r="M724" s="123"/>
      <c r="N724" s="44"/>
      <c r="O724" s="44"/>
      <c r="P724" s="44"/>
      <c r="Q724" s="116"/>
      <c r="R724" s="116"/>
      <c r="S724" s="123"/>
      <c r="T724" s="123"/>
      <c r="U724" s="116"/>
      <c r="V724" s="116"/>
      <c r="W724" s="116"/>
      <c r="X724" s="116"/>
      <c r="Y724" s="116"/>
      <c r="Z724" s="116"/>
      <c r="AA724" s="116"/>
      <c r="AB724" s="44"/>
      <c r="AC724" s="44"/>
      <c r="AD724" s="44"/>
      <c r="AE724" s="44"/>
    </row>
    <row r="725" spans="1:31" s="17" customFormat="1" ht="31.5">
      <c r="A725" s="117">
        <v>59</v>
      </c>
      <c r="B725" s="118" t="s">
        <v>985</v>
      </c>
      <c r="C725" s="118">
        <f>COUNTA(C726:C732)</f>
        <v>1</v>
      </c>
      <c r="D725" s="117">
        <f t="shared" ref="D725:AA725" si="67">COUNTA(D726:D732)</f>
        <v>1</v>
      </c>
      <c r="E725" s="117"/>
      <c r="F725" s="117"/>
      <c r="G725" s="117">
        <f t="shared" si="67"/>
        <v>0</v>
      </c>
      <c r="H725" s="117">
        <f t="shared" si="67"/>
        <v>0</v>
      </c>
      <c r="I725" s="117">
        <f t="shared" si="67"/>
        <v>0</v>
      </c>
      <c r="J725" s="118"/>
      <c r="K725" s="117"/>
      <c r="L725" s="117"/>
      <c r="M725" s="117"/>
      <c r="N725" s="117">
        <f t="shared" si="67"/>
        <v>0</v>
      </c>
      <c r="O725" s="117">
        <f t="shared" si="67"/>
        <v>0</v>
      </c>
      <c r="P725" s="117">
        <f t="shared" si="67"/>
        <v>0</v>
      </c>
      <c r="Q725" s="117">
        <f t="shared" si="67"/>
        <v>1</v>
      </c>
      <c r="R725" s="117">
        <f t="shared" si="67"/>
        <v>0</v>
      </c>
      <c r="S725" s="117">
        <f t="shared" si="67"/>
        <v>0</v>
      </c>
      <c r="T725" s="117">
        <f t="shared" si="67"/>
        <v>0</v>
      </c>
      <c r="U725" s="117">
        <f t="shared" si="67"/>
        <v>1</v>
      </c>
      <c r="V725" s="117">
        <f t="shared" si="67"/>
        <v>1</v>
      </c>
      <c r="W725" s="117">
        <f t="shared" si="67"/>
        <v>0</v>
      </c>
      <c r="X725" s="117">
        <f t="shared" si="67"/>
        <v>0</v>
      </c>
      <c r="Y725" s="117">
        <f t="shared" si="67"/>
        <v>0</v>
      </c>
      <c r="Z725" s="117">
        <f t="shared" si="67"/>
        <v>0</v>
      </c>
      <c r="AA725" s="117">
        <f t="shared" si="67"/>
        <v>0</v>
      </c>
      <c r="AB725" s="117"/>
      <c r="AC725" s="117"/>
      <c r="AD725" s="117"/>
      <c r="AE725" s="117"/>
    </row>
    <row r="726" spans="1:31" s="2" customFormat="1" ht="72" customHeight="1">
      <c r="A726" s="123"/>
      <c r="B726" s="135"/>
      <c r="C726" s="116" t="s">
        <v>1052</v>
      </c>
      <c r="D726" s="116" t="s">
        <v>1053</v>
      </c>
      <c r="E726" s="116" t="s">
        <v>1054</v>
      </c>
      <c r="F726" s="99" t="s">
        <v>1488</v>
      </c>
      <c r="G726" s="99"/>
      <c r="H726" s="99"/>
      <c r="I726" s="99"/>
      <c r="J726" s="97">
        <v>906813233</v>
      </c>
      <c r="K726" s="116" t="s">
        <v>1460</v>
      </c>
      <c r="L726" s="95" t="s">
        <v>1814</v>
      </c>
      <c r="M726" s="123" t="s">
        <v>1646</v>
      </c>
      <c r="N726" s="44"/>
      <c r="O726" s="44"/>
      <c r="P726" s="44"/>
      <c r="Q726" s="116" t="s">
        <v>227</v>
      </c>
      <c r="R726" s="116"/>
      <c r="S726" s="123"/>
      <c r="T726" s="123"/>
      <c r="U726" s="116" t="s">
        <v>966</v>
      </c>
      <c r="V726" s="116" t="s">
        <v>966</v>
      </c>
      <c r="W726" s="116"/>
      <c r="X726" s="116"/>
      <c r="Y726" s="116"/>
      <c r="Z726" s="116"/>
      <c r="AA726" s="116"/>
      <c r="AB726" s="44"/>
      <c r="AC726" s="44"/>
      <c r="AD726" s="44"/>
      <c r="AE726" s="44"/>
    </row>
    <row r="727" spans="1:31" s="2" customFormat="1">
      <c r="A727" s="123"/>
      <c r="B727" s="135"/>
      <c r="C727" s="116"/>
      <c r="D727" s="116"/>
      <c r="E727" s="116"/>
      <c r="F727" s="123"/>
      <c r="G727" s="123"/>
      <c r="H727" s="123"/>
      <c r="I727" s="123"/>
      <c r="J727" s="133"/>
      <c r="K727" s="116"/>
      <c r="L727" s="116"/>
      <c r="M727" s="123"/>
      <c r="N727" s="44"/>
      <c r="O727" s="44"/>
      <c r="P727" s="44"/>
      <c r="Q727" s="116"/>
      <c r="R727" s="116"/>
      <c r="S727" s="123"/>
      <c r="T727" s="123"/>
      <c r="U727" s="116"/>
      <c r="V727" s="116"/>
      <c r="W727" s="116"/>
      <c r="X727" s="116"/>
      <c r="Y727" s="116"/>
      <c r="Z727" s="116"/>
      <c r="AA727" s="116"/>
      <c r="AB727" s="44"/>
      <c r="AC727" s="44"/>
      <c r="AD727" s="44"/>
      <c r="AE727" s="44"/>
    </row>
    <row r="728" spans="1:31" s="2" customFormat="1">
      <c r="A728" s="123"/>
      <c r="B728" s="135"/>
      <c r="C728" s="116"/>
      <c r="D728" s="116"/>
      <c r="E728" s="116"/>
      <c r="F728" s="123"/>
      <c r="G728" s="123"/>
      <c r="H728" s="123"/>
      <c r="I728" s="123"/>
      <c r="J728" s="130"/>
      <c r="K728" s="116"/>
      <c r="L728" s="116"/>
      <c r="M728" s="123"/>
      <c r="N728" s="44"/>
      <c r="O728" s="44"/>
      <c r="P728" s="44"/>
      <c r="Q728" s="116"/>
      <c r="R728" s="116"/>
      <c r="S728" s="123"/>
      <c r="T728" s="123"/>
      <c r="U728" s="116"/>
      <c r="V728" s="116"/>
      <c r="W728" s="116"/>
      <c r="X728" s="116"/>
      <c r="Y728" s="116"/>
      <c r="Z728" s="116"/>
      <c r="AA728" s="116"/>
      <c r="AB728" s="44"/>
      <c r="AC728" s="44"/>
      <c r="AD728" s="44"/>
      <c r="AE728" s="44"/>
    </row>
    <row r="729" spans="1:31" s="2" customFormat="1">
      <c r="A729" s="123"/>
      <c r="B729" s="135"/>
      <c r="C729" s="116"/>
      <c r="D729" s="116"/>
      <c r="E729" s="116"/>
      <c r="F729" s="123"/>
      <c r="G729" s="123"/>
      <c r="H729" s="123"/>
      <c r="I729" s="123"/>
      <c r="J729" s="130"/>
      <c r="K729" s="116"/>
      <c r="L729" s="116"/>
      <c r="M729" s="123"/>
      <c r="N729" s="44"/>
      <c r="O729" s="44"/>
      <c r="P729" s="44"/>
      <c r="Q729" s="116"/>
      <c r="R729" s="116"/>
      <c r="S729" s="123"/>
      <c r="T729" s="123"/>
      <c r="U729" s="116"/>
      <c r="V729" s="116"/>
      <c r="W729" s="116"/>
      <c r="X729" s="116"/>
      <c r="Y729" s="116"/>
      <c r="Z729" s="116"/>
      <c r="AA729" s="116"/>
      <c r="AB729" s="44"/>
      <c r="AC729" s="44"/>
      <c r="AD729" s="44"/>
      <c r="AE729" s="44"/>
    </row>
    <row r="730" spans="1:31" s="2" customFormat="1">
      <c r="A730" s="123"/>
      <c r="B730" s="135"/>
      <c r="C730" s="116"/>
      <c r="D730" s="116"/>
      <c r="E730" s="116"/>
      <c r="F730" s="123"/>
      <c r="G730" s="123"/>
      <c r="H730" s="123"/>
      <c r="I730" s="123"/>
      <c r="J730" s="133"/>
      <c r="K730" s="116"/>
      <c r="L730" s="116"/>
      <c r="M730" s="123"/>
      <c r="N730" s="44"/>
      <c r="O730" s="44"/>
      <c r="P730" s="44"/>
      <c r="Q730" s="116"/>
      <c r="R730" s="116"/>
      <c r="S730" s="123"/>
      <c r="T730" s="123"/>
      <c r="U730" s="116"/>
      <c r="V730" s="116"/>
      <c r="W730" s="116"/>
      <c r="X730" s="116"/>
      <c r="Y730" s="116"/>
      <c r="Z730" s="116"/>
      <c r="AA730" s="116"/>
      <c r="AB730" s="44"/>
      <c r="AC730" s="44"/>
      <c r="AD730" s="44"/>
      <c r="AE730" s="44"/>
    </row>
    <row r="731" spans="1:31" s="2" customFormat="1">
      <c r="A731" s="123"/>
      <c r="B731" s="135"/>
      <c r="C731" s="116"/>
      <c r="D731" s="116"/>
      <c r="E731" s="116"/>
      <c r="F731" s="116"/>
      <c r="G731" s="116"/>
      <c r="H731" s="116"/>
      <c r="I731" s="116"/>
      <c r="J731" s="129"/>
      <c r="K731" s="116"/>
      <c r="L731" s="116"/>
      <c r="M731" s="123"/>
      <c r="N731" s="44"/>
      <c r="O731" s="44"/>
      <c r="P731" s="44"/>
      <c r="Q731" s="116"/>
      <c r="R731" s="116"/>
      <c r="S731" s="123"/>
      <c r="T731" s="123"/>
      <c r="U731" s="116"/>
      <c r="V731" s="116"/>
      <c r="W731" s="116"/>
      <c r="X731" s="116"/>
      <c r="Y731" s="116"/>
      <c r="Z731" s="116"/>
      <c r="AA731" s="116"/>
      <c r="AB731" s="44"/>
      <c r="AC731" s="44"/>
      <c r="AD731" s="44"/>
      <c r="AE731" s="44"/>
    </row>
    <row r="732" spans="1:31" s="2" customFormat="1">
      <c r="A732" s="123"/>
      <c r="B732" s="135"/>
      <c r="C732" s="116"/>
      <c r="D732" s="116"/>
      <c r="E732" s="116"/>
      <c r="F732" s="116"/>
      <c r="G732" s="116"/>
      <c r="H732" s="116"/>
      <c r="I732" s="116"/>
      <c r="J732" s="130"/>
      <c r="K732" s="116"/>
      <c r="L732" s="116"/>
      <c r="M732" s="123"/>
      <c r="N732" s="44"/>
      <c r="O732" s="44"/>
      <c r="P732" s="44"/>
      <c r="Q732" s="116"/>
      <c r="R732" s="116"/>
      <c r="S732" s="123"/>
      <c r="T732" s="123"/>
      <c r="U732" s="116"/>
      <c r="V732" s="116"/>
      <c r="W732" s="116"/>
      <c r="X732" s="116"/>
      <c r="Y732" s="116"/>
      <c r="Z732" s="116"/>
      <c r="AA732" s="116"/>
      <c r="AB732" s="44"/>
      <c r="AC732" s="44"/>
      <c r="AD732" s="44"/>
      <c r="AE732" s="44"/>
    </row>
    <row r="733" spans="1:31" s="17" customFormat="1" ht="31.5">
      <c r="A733" s="117">
        <v>60</v>
      </c>
      <c r="B733" s="118" t="s">
        <v>990</v>
      </c>
      <c r="C733" s="118"/>
      <c r="D733" s="117"/>
      <c r="E733" s="117"/>
      <c r="F733" s="117"/>
      <c r="G733" s="117"/>
      <c r="H733" s="117"/>
      <c r="I733" s="117"/>
      <c r="J733" s="118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  <c r="AA733" s="117"/>
      <c r="AB733" s="117"/>
      <c r="AC733" s="117"/>
      <c r="AD733" s="117"/>
      <c r="AE733" s="117"/>
    </row>
    <row r="734" spans="1:31" s="17" customFormat="1">
      <c r="A734" s="117"/>
      <c r="B734" s="118"/>
      <c r="C734" s="118"/>
      <c r="D734" s="117"/>
      <c r="E734" s="117"/>
      <c r="F734" s="117"/>
      <c r="G734" s="117"/>
      <c r="H734" s="117"/>
      <c r="I734" s="117"/>
      <c r="J734" s="118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  <c r="AA734" s="117"/>
      <c r="AB734" s="117"/>
      <c r="AC734" s="117"/>
      <c r="AD734" s="117"/>
      <c r="AE734" s="117"/>
    </row>
    <row r="735" spans="1:31" s="17" customFormat="1">
      <c r="A735" s="117"/>
      <c r="B735" s="118"/>
      <c r="C735" s="118"/>
      <c r="D735" s="117"/>
      <c r="E735" s="117"/>
      <c r="F735" s="117"/>
      <c r="G735" s="117"/>
      <c r="H735" s="117"/>
      <c r="I735" s="117"/>
      <c r="J735" s="118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  <c r="AA735" s="117"/>
      <c r="AB735" s="117"/>
      <c r="AC735" s="117"/>
      <c r="AD735" s="117"/>
      <c r="AE735" s="117"/>
    </row>
    <row r="736" spans="1:31" s="117" customFormat="1">
      <c r="A736" s="117">
        <v>61</v>
      </c>
      <c r="B736" s="118" t="s">
        <v>986</v>
      </c>
      <c r="C736" s="118">
        <f>COUNTA(C737:C745)</f>
        <v>1</v>
      </c>
      <c r="D736" s="117">
        <f>COUNTA(D737:D745)</f>
        <v>1</v>
      </c>
      <c r="G736" s="117">
        <f>COUNTA(G737:G745)</f>
        <v>0</v>
      </c>
      <c r="H736" s="117">
        <f>COUNTA(H737:H745)</f>
        <v>0</v>
      </c>
      <c r="I736" s="117">
        <f>COUNTA(I737:I745)</f>
        <v>0</v>
      </c>
      <c r="J736" s="118"/>
      <c r="N736" s="117">
        <f t="shared" ref="N736:AA736" si="68">COUNTA(N737:N745)</f>
        <v>0</v>
      </c>
      <c r="O736" s="117">
        <f t="shared" si="68"/>
        <v>0</v>
      </c>
      <c r="P736" s="117">
        <f t="shared" si="68"/>
        <v>0</v>
      </c>
      <c r="Q736" s="117">
        <f t="shared" si="68"/>
        <v>1</v>
      </c>
      <c r="R736" s="117">
        <f t="shared" si="68"/>
        <v>0</v>
      </c>
      <c r="S736" s="117">
        <f t="shared" si="68"/>
        <v>0</v>
      </c>
      <c r="T736" s="117">
        <f t="shared" si="68"/>
        <v>0</v>
      </c>
      <c r="U736" s="117">
        <f t="shared" si="68"/>
        <v>1</v>
      </c>
      <c r="V736" s="117">
        <f t="shared" si="68"/>
        <v>1</v>
      </c>
      <c r="W736" s="117">
        <f t="shared" si="68"/>
        <v>0</v>
      </c>
      <c r="X736" s="117">
        <f t="shared" si="68"/>
        <v>0</v>
      </c>
      <c r="Y736" s="117">
        <f t="shared" si="68"/>
        <v>0</v>
      </c>
      <c r="Z736" s="117">
        <f t="shared" si="68"/>
        <v>0</v>
      </c>
      <c r="AA736" s="117">
        <f t="shared" si="68"/>
        <v>0</v>
      </c>
    </row>
    <row r="737" spans="1:31" s="2" customFormat="1" ht="95.25" customHeight="1">
      <c r="A737" s="123"/>
      <c r="B737" s="135"/>
      <c r="C737" s="116" t="s">
        <v>1049</v>
      </c>
      <c r="D737" s="116" t="s">
        <v>1050</v>
      </c>
      <c r="E737" s="116" t="s">
        <v>1051</v>
      </c>
      <c r="F737" s="99" t="s">
        <v>1487</v>
      </c>
      <c r="G737" s="99"/>
      <c r="H737" s="99"/>
      <c r="I737" s="99"/>
      <c r="J737" s="97">
        <v>356891213</v>
      </c>
      <c r="K737" s="116" t="s">
        <v>1460</v>
      </c>
      <c r="L737" s="95" t="s">
        <v>1814</v>
      </c>
      <c r="M737" s="123" t="s">
        <v>1647</v>
      </c>
      <c r="N737" s="44"/>
      <c r="O737" s="44"/>
      <c r="P737" s="44"/>
      <c r="Q737" s="116" t="s">
        <v>227</v>
      </c>
      <c r="R737" s="116"/>
      <c r="S737" s="123"/>
      <c r="T737" s="123"/>
      <c r="U737" s="116" t="s">
        <v>966</v>
      </c>
      <c r="V737" s="116" t="s">
        <v>966</v>
      </c>
      <c r="W737" s="116"/>
      <c r="X737" s="116"/>
      <c r="Y737" s="116"/>
      <c r="Z737" s="116"/>
      <c r="AA737" s="116"/>
      <c r="AB737" s="44"/>
      <c r="AC737" s="44"/>
      <c r="AD737" s="44"/>
      <c r="AE737" s="44"/>
    </row>
    <row r="738" spans="1:31" s="2" customFormat="1">
      <c r="A738" s="123"/>
      <c r="B738" s="135"/>
      <c r="C738" s="116"/>
      <c r="D738" s="116"/>
      <c r="E738" s="116"/>
      <c r="F738" s="123"/>
      <c r="G738" s="123"/>
      <c r="H738" s="123"/>
      <c r="I738" s="123"/>
      <c r="J738" s="116"/>
      <c r="K738" s="116"/>
      <c r="L738" s="116"/>
      <c r="M738" s="123"/>
      <c r="N738" s="44"/>
      <c r="O738" s="44"/>
      <c r="P738" s="44"/>
      <c r="Q738" s="116"/>
      <c r="R738" s="116"/>
      <c r="S738" s="123"/>
      <c r="T738" s="123"/>
      <c r="U738" s="116"/>
      <c r="V738" s="116"/>
      <c r="W738" s="116"/>
      <c r="X738" s="116"/>
      <c r="Y738" s="116"/>
      <c r="Z738" s="116"/>
      <c r="AA738" s="116"/>
      <c r="AB738" s="44"/>
      <c r="AC738" s="44"/>
      <c r="AD738" s="44"/>
      <c r="AE738" s="44"/>
    </row>
    <row r="739" spans="1:31" s="2" customFormat="1">
      <c r="A739" s="123"/>
      <c r="B739" s="135"/>
      <c r="C739" s="116"/>
      <c r="D739" s="116"/>
      <c r="E739" s="116"/>
      <c r="F739" s="116"/>
      <c r="G739" s="116"/>
      <c r="H739" s="116"/>
      <c r="I739" s="116"/>
      <c r="J739" s="130"/>
      <c r="K739" s="116"/>
      <c r="L739" s="116"/>
      <c r="M739" s="123"/>
      <c r="N739" s="44"/>
      <c r="O739" s="44"/>
      <c r="P739" s="44"/>
      <c r="Q739" s="116"/>
      <c r="R739" s="116"/>
      <c r="S739" s="123"/>
      <c r="T739" s="123"/>
      <c r="U739" s="116"/>
      <c r="V739" s="116"/>
      <c r="W739" s="116"/>
      <c r="X739" s="116"/>
      <c r="Y739" s="116"/>
      <c r="Z739" s="116"/>
      <c r="AA739" s="116"/>
      <c r="AB739" s="44"/>
      <c r="AC739" s="44"/>
      <c r="AD739" s="44"/>
      <c r="AE739" s="44"/>
    </row>
    <row r="740" spans="1:31" s="2" customFormat="1">
      <c r="A740" s="123"/>
      <c r="B740" s="135"/>
      <c r="C740" s="116"/>
      <c r="D740" s="116"/>
      <c r="E740" s="116"/>
      <c r="F740" s="116"/>
      <c r="G740" s="136"/>
      <c r="H740" s="136"/>
      <c r="I740" s="136"/>
      <c r="J740" s="50"/>
      <c r="K740" s="116"/>
      <c r="L740" s="116"/>
      <c r="M740" s="123"/>
      <c r="N740" s="44"/>
      <c r="O740" s="44"/>
      <c r="P740" s="44"/>
      <c r="Q740" s="116"/>
      <c r="R740" s="116"/>
      <c r="S740" s="123"/>
      <c r="T740" s="123"/>
      <c r="U740" s="116"/>
      <c r="V740" s="116"/>
      <c r="W740" s="116"/>
      <c r="X740" s="116"/>
      <c r="Y740" s="116"/>
      <c r="Z740" s="116"/>
      <c r="AA740" s="116"/>
      <c r="AB740" s="44"/>
      <c r="AC740" s="44"/>
      <c r="AD740" s="44"/>
      <c r="AE740" s="44"/>
    </row>
    <row r="741" spans="1:31" s="2" customFormat="1">
      <c r="A741" s="123"/>
      <c r="B741" s="135"/>
      <c r="C741" s="116"/>
      <c r="D741" s="268"/>
      <c r="E741" s="268"/>
      <c r="F741" s="268"/>
      <c r="G741" s="107"/>
      <c r="H741" s="107"/>
      <c r="I741" s="107"/>
      <c r="J741" s="271"/>
      <c r="K741" s="116"/>
      <c r="L741" s="116"/>
      <c r="M741" s="123"/>
      <c r="N741" s="44"/>
      <c r="O741" s="44"/>
      <c r="P741" s="44"/>
      <c r="Q741" s="116"/>
      <c r="R741" s="268"/>
      <c r="S741" s="123"/>
      <c r="T741" s="123"/>
      <c r="U741" s="116"/>
      <c r="V741" s="116"/>
      <c r="W741" s="116"/>
      <c r="X741" s="116"/>
      <c r="Y741" s="116"/>
      <c r="Z741" s="116"/>
      <c r="AA741" s="116"/>
      <c r="AB741" s="44"/>
      <c r="AC741" s="44"/>
      <c r="AD741" s="44"/>
      <c r="AE741" s="44"/>
    </row>
    <row r="742" spans="1:31" s="2" customFormat="1">
      <c r="A742" s="123"/>
      <c r="B742" s="135"/>
      <c r="C742" s="116"/>
      <c r="D742" s="270"/>
      <c r="E742" s="270"/>
      <c r="F742" s="270"/>
      <c r="G742" s="108"/>
      <c r="H742" s="108"/>
      <c r="I742" s="108"/>
      <c r="J742" s="287"/>
      <c r="K742" s="116"/>
      <c r="L742" s="116"/>
      <c r="M742" s="123"/>
      <c r="N742" s="44"/>
      <c r="O742" s="44"/>
      <c r="P742" s="116"/>
      <c r="Q742" s="44"/>
      <c r="R742" s="270"/>
      <c r="S742" s="123"/>
      <c r="T742" s="123"/>
      <c r="U742" s="116"/>
      <c r="V742" s="116"/>
      <c r="W742" s="116"/>
      <c r="X742" s="116"/>
      <c r="Y742" s="116"/>
      <c r="Z742" s="116"/>
      <c r="AA742" s="116"/>
      <c r="AB742" s="44"/>
      <c r="AC742" s="44"/>
      <c r="AD742" s="44"/>
      <c r="AE742" s="44"/>
    </row>
    <row r="743" spans="1:31" s="2" customFormat="1">
      <c r="A743" s="123"/>
      <c r="B743" s="135"/>
      <c r="C743" s="116"/>
      <c r="D743" s="270"/>
      <c r="E743" s="270"/>
      <c r="F743" s="270"/>
      <c r="G743" s="108"/>
      <c r="H743" s="108"/>
      <c r="I743" s="108"/>
      <c r="J743" s="287"/>
      <c r="K743" s="116"/>
      <c r="L743" s="116"/>
      <c r="M743" s="123"/>
      <c r="N743" s="44"/>
      <c r="O743" s="44"/>
      <c r="P743" s="116"/>
      <c r="Q743" s="44"/>
      <c r="R743" s="270"/>
      <c r="S743" s="123"/>
      <c r="T743" s="123"/>
      <c r="U743" s="116"/>
      <c r="V743" s="116"/>
      <c r="W743" s="116"/>
      <c r="X743" s="116"/>
      <c r="Y743" s="116"/>
      <c r="Z743" s="116"/>
      <c r="AA743" s="116"/>
      <c r="AB743" s="44"/>
      <c r="AC743" s="44"/>
      <c r="AD743" s="44"/>
      <c r="AE743" s="44"/>
    </row>
    <row r="744" spans="1:31" s="2" customFormat="1">
      <c r="A744" s="123"/>
      <c r="B744" s="135"/>
      <c r="C744" s="116"/>
      <c r="D744" s="269"/>
      <c r="E744" s="269"/>
      <c r="F744" s="269"/>
      <c r="G744" s="109"/>
      <c r="H744" s="109"/>
      <c r="I744" s="109"/>
      <c r="J744" s="288"/>
      <c r="K744" s="116"/>
      <c r="L744" s="116"/>
      <c r="M744" s="123"/>
      <c r="N744" s="44"/>
      <c r="O744" s="44"/>
      <c r="P744" s="116"/>
      <c r="Q744" s="44"/>
      <c r="R744" s="269"/>
      <c r="S744" s="123"/>
      <c r="T744" s="123"/>
      <c r="U744" s="116"/>
      <c r="V744" s="116"/>
      <c r="W744" s="116"/>
      <c r="X744" s="116"/>
      <c r="Y744" s="116"/>
      <c r="Z744" s="116"/>
      <c r="AA744" s="116"/>
      <c r="AB744" s="44"/>
      <c r="AC744" s="44"/>
      <c r="AD744" s="44"/>
      <c r="AE744" s="44"/>
    </row>
    <row r="745" spans="1:31" s="2" customFormat="1">
      <c r="A745" s="123"/>
      <c r="B745" s="135"/>
      <c r="C745" s="116"/>
      <c r="D745" s="116"/>
      <c r="E745" s="116"/>
      <c r="F745" s="116"/>
      <c r="G745" s="116"/>
      <c r="H745" s="116"/>
      <c r="I745" s="116"/>
      <c r="J745" s="129"/>
      <c r="K745" s="116"/>
      <c r="L745" s="116"/>
      <c r="M745" s="123"/>
      <c r="N745" s="44"/>
      <c r="O745" s="44"/>
      <c r="P745" s="44"/>
      <c r="Q745" s="116"/>
      <c r="R745" s="116"/>
      <c r="S745" s="123"/>
      <c r="T745" s="123"/>
      <c r="U745" s="116"/>
      <c r="V745" s="116"/>
      <c r="W745" s="116"/>
      <c r="X745" s="116"/>
      <c r="Y745" s="116"/>
      <c r="Z745" s="116"/>
      <c r="AA745" s="116"/>
      <c r="AB745" s="44"/>
      <c r="AC745" s="44"/>
      <c r="AD745" s="44"/>
      <c r="AE745" s="44"/>
    </row>
    <row r="746" spans="1:31" s="117" customFormat="1" ht="31.5">
      <c r="A746" s="117">
        <v>62</v>
      </c>
      <c r="B746" s="118" t="s">
        <v>987</v>
      </c>
      <c r="C746" s="118">
        <f t="shared" ref="C746:AA746" si="69">COUNTA(C747:C747)</f>
        <v>1</v>
      </c>
      <c r="D746" s="117">
        <f t="shared" si="69"/>
        <v>1</v>
      </c>
      <c r="G746" s="117">
        <f t="shared" si="69"/>
        <v>0</v>
      </c>
      <c r="H746" s="117">
        <f t="shared" si="69"/>
        <v>0</v>
      </c>
      <c r="J746" s="118"/>
      <c r="N746" s="117">
        <f t="shared" si="69"/>
        <v>0</v>
      </c>
      <c r="O746" s="117">
        <f t="shared" si="69"/>
        <v>0</v>
      </c>
      <c r="P746" s="117">
        <f t="shared" si="69"/>
        <v>0</v>
      </c>
      <c r="Q746" s="117">
        <f t="shared" si="69"/>
        <v>1</v>
      </c>
      <c r="R746" s="117">
        <f t="shared" si="69"/>
        <v>0</v>
      </c>
      <c r="S746" s="117">
        <f t="shared" si="69"/>
        <v>0</v>
      </c>
      <c r="T746" s="117">
        <f t="shared" si="69"/>
        <v>0</v>
      </c>
      <c r="U746" s="117">
        <f t="shared" si="69"/>
        <v>1</v>
      </c>
      <c r="V746" s="117">
        <f t="shared" si="69"/>
        <v>0</v>
      </c>
      <c r="W746" s="117">
        <f t="shared" si="69"/>
        <v>1</v>
      </c>
      <c r="X746" s="117">
        <f t="shared" si="69"/>
        <v>0</v>
      </c>
      <c r="Y746" s="117">
        <f t="shared" si="69"/>
        <v>0</v>
      </c>
      <c r="Z746" s="117">
        <f t="shared" si="69"/>
        <v>0</v>
      </c>
      <c r="AA746" s="117">
        <f t="shared" si="69"/>
        <v>0</v>
      </c>
    </row>
    <row r="747" spans="1:31" s="2" customFormat="1" ht="47.25">
      <c r="A747" s="123"/>
      <c r="B747" s="135"/>
      <c r="C747" s="116" t="s">
        <v>1072</v>
      </c>
      <c r="D747" s="116" t="s">
        <v>1073</v>
      </c>
      <c r="E747" s="116" t="s">
        <v>1074</v>
      </c>
      <c r="F747" s="123" t="s">
        <v>1537</v>
      </c>
      <c r="G747" s="123"/>
      <c r="H747" s="123"/>
      <c r="I747" s="123"/>
      <c r="J747" s="133" t="s">
        <v>1536</v>
      </c>
      <c r="K747" s="116" t="s">
        <v>1460</v>
      </c>
      <c r="L747" s="95" t="s">
        <v>1814</v>
      </c>
      <c r="M747" s="123" t="s">
        <v>1650</v>
      </c>
      <c r="N747" s="44"/>
      <c r="O747" s="44"/>
      <c r="P747" s="44"/>
      <c r="Q747" s="116" t="s">
        <v>227</v>
      </c>
      <c r="R747" s="116"/>
      <c r="S747" s="123"/>
      <c r="T747" s="123"/>
      <c r="U747" s="116" t="s">
        <v>966</v>
      </c>
      <c r="V747" s="116"/>
      <c r="W747" s="116" t="s">
        <v>966</v>
      </c>
      <c r="X747" s="116"/>
      <c r="Y747" s="116"/>
      <c r="Z747" s="116"/>
      <c r="AA747" s="116"/>
      <c r="AB747" s="44"/>
      <c r="AC747" s="44"/>
      <c r="AD747" s="44"/>
      <c r="AE747" s="44"/>
    </row>
    <row r="748" spans="1:31" s="117" customFormat="1" ht="65.25" customHeight="1">
      <c r="A748" s="117">
        <v>63</v>
      </c>
      <c r="B748" s="118" t="s">
        <v>988</v>
      </c>
      <c r="C748" s="118">
        <f t="shared" ref="C748:AA748" si="70">COUNTA(C749:C751)</f>
        <v>2</v>
      </c>
      <c r="D748" s="117">
        <f t="shared" si="70"/>
        <v>2</v>
      </c>
      <c r="G748" s="117">
        <f t="shared" si="70"/>
        <v>1</v>
      </c>
      <c r="H748" s="117">
        <f t="shared" si="70"/>
        <v>1</v>
      </c>
      <c r="J748" s="118"/>
      <c r="N748" s="117">
        <f t="shared" si="70"/>
        <v>0</v>
      </c>
      <c r="O748" s="117">
        <f t="shared" si="70"/>
        <v>0</v>
      </c>
      <c r="P748" s="117">
        <f t="shared" si="70"/>
        <v>0</v>
      </c>
      <c r="Q748" s="117">
        <f t="shared" si="70"/>
        <v>2</v>
      </c>
      <c r="R748" s="117">
        <f t="shared" si="70"/>
        <v>0</v>
      </c>
      <c r="S748" s="117">
        <f t="shared" si="70"/>
        <v>2</v>
      </c>
      <c r="T748" s="117">
        <f t="shared" si="70"/>
        <v>0</v>
      </c>
      <c r="U748" s="117">
        <f t="shared" si="70"/>
        <v>0</v>
      </c>
      <c r="V748" s="117">
        <f t="shared" si="70"/>
        <v>2</v>
      </c>
      <c r="W748" s="117">
        <f t="shared" si="70"/>
        <v>0</v>
      </c>
      <c r="X748" s="117">
        <f t="shared" si="70"/>
        <v>0</v>
      </c>
      <c r="Y748" s="117">
        <f t="shared" si="70"/>
        <v>0</v>
      </c>
      <c r="Z748" s="117">
        <f t="shared" si="70"/>
        <v>0</v>
      </c>
      <c r="AA748" s="117">
        <f t="shared" si="70"/>
        <v>0</v>
      </c>
    </row>
    <row r="749" spans="1:31" s="2" customFormat="1" ht="47.25">
      <c r="A749" s="123"/>
      <c r="B749" s="135"/>
      <c r="C749" s="116" t="s">
        <v>1075</v>
      </c>
      <c r="D749" s="116" t="s">
        <v>1076</v>
      </c>
      <c r="E749" s="116" t="s">
        <v>1077</v>
      </c>
      <c r="F749" s="123" t="s">
        <v>1500</v>
      </c>
      <c r="G749" s="123" t="s">
        <v>966</v>
      </c>
      <c r="H749" s="123" t="s">
        <v>966</v>
      </c>
      <c r="I749" s="123"/>
      <c r="J749" s="133" t="s">
        <v>1499</v>
      </c>
      <c r="K749" s="116" t="s">
        <v>1460</v>
      </c>
      <c r="L749" s="95" t="s">
        <v>1814</v>
      </c>
      <c r="M749" s="123" t="s">
        <v>1651</v>
      </c>
      <c r="N749" s="44"/>
      <c r="O749" s="44"/>
      <c r="P749" s="44"/>
      <c r="Q749" s="116" t="s">
        <v>227</v>
      </c>
      <c r="R749" s="116"/>
      <c r="S749" s="123" t="s">
        <v>966</v>
      </c>
      <c r="T749" s="123"/>
      <c r="U749" s="116"/>
      <c r="V749" s="116" t="s">
        <v>966</v>
      </c>
      <c r="W749" s="116"/>
      <c r="X749" s="116"/>
      <c r="Y749" s="116"/>
      <c r="Z749" s="116"/>
      <c r="AA749" s="116"/>
      <c r="AB749" s="44"/>
      <c r="AC749" s="44"/>
      <c r="AD749" s="44"/>
      <c r="AE749" s="44"/>
    </row>
    <row r="750" spans="1:31" s="2" customFormat="1" ht="47.25">
      <c r="A750" s="123"/>
      <c r="B750" s="135"/>
      <c r="C750" s="116" t="s">
        <v>1078</v>
      </c>
      <c r="D750" s="116" t="s">
        <v>1079</v>
      </c>
      <c r="E750" s="116" t="s">
        <v>1080</v>
      </c>
      <c r="F750" s="123" t="s">
        <v>1502</v>
      </c>
      <c r="G750" s="123"/>
      <c r="H750" s="123"/>
      <c r="I750" s="123"/>
      <c r="J750" s="133" t="s">
        <v>1501</v>
      </c>
      <c r="K750" s="116" t="s">
        <v>1460</v>
      </c>
      <c r="L750" s="95" t="s">
        <v>1814</v>
      </c>
      <c r="M750" s="123" t="s">
        <v>1649</v>
      </c>
      <c r="N750" s="44"/>
      <c r="O750" s="44"/>
      <c r="P750" s="44"/>
      <c r="Q750" s="116" t="s">
        <v>227</v>
      </c>
      <c r="R750" s="116"/>
      <c r="S750" s="123" t="s">
        <v>966</v>
      </c>
      <c r="T750" s="123"/>
      <c r="U750" s="116"/>
      <c r="V750" s="116" t="s">
        <v>966</v>
      </c>
      <c r="W750" s="116"/>
      <c r="X750" s="116"/>
      <c r="Y750" s="116"/>
      <c r="Z750" s="116"/>
      <c r="AA750" s="116"/>
      <c r="AB750" s="44"/>
      <c r="AC750" s="44"/>
      <c r="AD750" s="44"/>
      <c r="AE750" s="44"/>
    </row>
    <row r="751" spans="1:31" s="2" customFormat="1">
      <c r="A751" s="123"/>
      <c r="B751" s="135"/>
      <c r="C751" s="116"/>
      <c r="D751" s="123"/>
      <c r="E751" s="116"/>
      <c r="F751" s="123"/>
      <c r="G751" s="123"/>
      <c r="H751" s="123"/>
      <c r="I751" s="123"/>
      <c r="J751" s="133"/>
      <c r="K751" s="116"/>
      <c r="L751" s="116"/>
      <c r="M751" s="123"/>
      <c r="N751" s="44"/>
      <c r="O751" s="44"/>
      <c r="P751" s="44"/>
      <c r="Q751" s="116"/>
      <c r="R751" s="116"/>
      <c r="S751" s="123"/>
      <c r="T751" s="123"/>
      <c r="U751" s="116"/>
      <c r="V751" s="116"/>
      <c r="W751" s="116"/>
      <c r="X751" s="116"/>
      <c r="Y751" s="116"/>
      <c r="Z751" s="116"/>
      <c r="AA751" s="116"/>
      <c r="AB751" s="44"/>
      <c r="AC751" s="44"/>
      <c r="AD751" s="44"/>
      <c r="AE751" s="44"/>
    </row>
    <row r="752" spans="1:31" s="117" customFormat="1" ht="52.5" customHeight="1">
      <c r="A752" s="117">
        <v>64</v>
      </c>
      <c r="B752" s="118" t="s">
        <v>989</v>
      </c>
      <c r="C752" s="118">
        <f>COUNTA(C753:C755)</f>
        <v>1</v>
      </c>
      <c r="D752" s="117">
        <f t="shared" ref="D752:AA752" si="71">COUNTA(D753:D755)</f>
        <v>1</v>
      </c>
      <c r="G752" s="117">
        <f t="shared" si="71"/>
        <v>0</v>
      </c>
      <c r="H752" s="117">
        <f t="shared" si="71"/>
        <v>0</v>
      </c>
      <c r="N752" s="117">
        <f t="shared" si="71"/>
        <v>0</v>
      </c>
      <c r="O752" s="117">
        <f t="shared" si="71"/>
        <v>0</v>
      </c>
      <c r="P752" s="117">
        <f t="shared" si="71"/>
        <v>0</v>
      </c>
      <c r="Q752" s="117">
        <f t="shared" si="71"/>
        <v>1</v>
      </c>
      <c r="R752" s="117">
        <f t="shared" si="71"/>
        <v>0</v>
      </c>
      <c r="S752" s="117">
        <f t="shared" si="71"/>
        <v>1</v>
      </c>
      <c r="T752" s="117">
        <f t="shared" si="71"/>
        <v>0</v>
      </c>
      <c r="U752" s="117">
        <f t="shared" si="71"/>
        <v>0</v>
      </c>
      <c r="V752" s="117">
        <f t="shared" si="71"/>
        <v>1</v>
      </c>
      <c r="W752" s="117">
        <f t="shared" si="71"/>
        <v>0</v>
      </c>
      <c r="X752" s="117">
        <f t="shared" si="71"/>
        <v>0</v>
      </c>
      <c r="Y752" s="117">
        <f t="shared" si="71"/>
        <v>0</v>
      </c>
      <c r="Z752" s="117">
        <f t="shared" si="71"/>
        <v>0</v>
      </c>
      <c r="AA752" s="117">
        <f t="shared" si="71"/>
        <v>0</v>
      </c>
    </row>
    <row r="753" spans="1:31" s="2" customFormat="1">
      <c r="A753" s="123"/>
      <c r="B753" s="135"/>
      <c r="C753" s="116"/>
      <c r="D753" s="116"/>
      <c r="E753" s="116"/>
      <c r="F753" s="123"/>
      <c r="G753" s="123"/>
      <c r="H753" s="123"/>
      <c r="I753" s="123"/>
      <c r="J753" s="130"/>
      <c r="K753" s="116"/>
      <c r="L753" s="116"/>
      <c r="M753" s="123"/>
      <c r="N753" s="44"/>
      <c r="O753" s="44"/>
      <c r="P753" s="44"/>
      <c r="Q753" s="116"/>
      <c r="R753" s="116"/>
      <c r="S753" s="123"/>
      <c r="T753" s="123"/>
      <c r="U753" s="116"/>
      <c r="V753" s="116"/>
      <c r="W753" s="116"/>
      <c r="X753" s="116"/>
      <c r="Y753" s="116"/>
      <c r="Z753" s="116"/>
      <c r="AA753" s="116"/>
      <c r="AB753" s="44"/>
      <c r="AC753" s="44"/>
      <c r="AD753" s="44"/>
      <c r="AE753" s="44"/>
    </row>
    <row r="754" spans="1:31" s="2" customFormat="1">
      <c r="A754" s="123"/>
      <c r="B754" s="135"/>
      <c r="C754" s="116"/>
      <c r="D754" s="116"/>
      <c r="E754" s="116"/>
      <c r="F754" s="123"/>
      <c r="G754" s="123"/>
      <c r="H754" s="123"/>
      <c r="I754" s="123"/>
      <c r="J754" s="129"/>
      <c r="K754" s="116"/>
      <c r="L754" s="116"/>
      <c r="M754" s="123"/>
      <c r="N754" s="44"/>
      <c r="O754" s="44"/>
      <c r="P754" s="44"/>
      <c r="Q754" s="116"/>
      <c r="R754" s="116"/>
      <c r="S754" s="123"/>
      <c r="T754" s="123"/>
      <c r="U754" s="116"/>
      <c r="V754" s="116"/>
      <c r="W754" s="116"/>
      <c r="X754" s="116"/>
      <c r="Y754" s="116"/>
      <c r="Z754" s="116"/>
      <c r="AA754" s="116"/>
      <c r="AB754" s="44"/>
      <c r="AC754" s="44"/>
      <c r="AD754" s="44"/>
      <c r="AE754" s="44"/>
    </row>
    <row r="755" spans="1:31" s="2" customFormat="1" ht="47.25">
      <c r="A755" s="123"/>
      <c r="B755" s="135"/>
      <c r="C755" s="116" t="s">
        <v>1081</v>
      </c>
      <c r="D755" s="116" t="s">
        <v>1082</v>
      </c>
      <c r="E755" s="116" t="s">
        <v>1083</v>
      </c>
      <c r="F755" s="123" t="s">
        <v>1538</v>
      </c>
      <c r="G755" s="123"/>
      <c r="H755" s="123"/>
      <c r="I755" s="123"/>
      <c r="J755" s="133" t="s">
        <v>1821</v>
      </c>
      <c r="K755" s="116" t="s">
        <v>1460</v>
      </c>
      <c r="L755" s="95" t="s">
        <v>1814</v>
      </c>
      <c r="M755" s="123" t="s">
        <v>1678</v>
      </c>
      <c r="N755" s="44"/>
      <c r="O755" s="44"/>
      <c r="P755" s="44"/>
      <c r="Q755" s="116" t="s">
        <v>227</v>
      </c>
      <c r="R755" s="116"/>
      <c r="S755" s="123" t="s">
        <v>966</v>
      </c>
      <c r="T755" s="123"/>
      <c r="U755" s="116"/>
      <c r="V755" s="116" t="s">
        <v>966</v>
      </c>
      <c r="W755" s="116"/>
      <c r="X755" s="116"/>
      <c r="Y755" s="116"/>
      <c r="Z755" s="116"/>
      <c r="AA755" s="116"/>
      <c r="AB755" s="44"/>
      <c r="AC755" s="44"/>
      <c r="AD755" s="44"/>
      <c r="AE755" s="44"/>
    </row>
  </sheetData>
  <mergeCells count="698">
    <mergeCell ref="D741:D744"/>
    <mergeCell ref="E741:E744"/>
    <mergeCell ref="F741:F744"/>
    <mergeCell ref="J741:J744"/>
    <mergeCell ref="R741:R744"/>
    <mergeCell ref="E718:E719"/>
    <mergeCell ref="U718:U719"/>
    <mergeCell ref="D720:D723"/>
    <mergeCell ref="E720:E723"/>
    <mergeCell ref="F720:F723"/>
    <mergeCell ref="J720:J723"/>
    <mergeCell ref="R720:R723"/>
    <mergeCell ref="D718:D719"/>
    <mergeCell ref="S711:S713"/>
    <mergeCell ref="D714:D716"/>
    <mergeCell ref="E714:E716"/>
    <mergeCell ref="F714:F716"/>
    <mergeCell ref="J714:J716"/>
    <mergeCell ref="U714:U716"/>
    <mergeCell ref="D707:D710"/>
    <mergeCell ref="E707:E710"/>
    <mergeCell ref="F707:F710"/>
    <mergeCell ref="J707:J710"/>
    <mergeCell ref="R707:R710"/>
    <mergeCell ref="D711:D713"/>
    <mergeCell ref="E711:E713"/>
    <mergeCell ref="F711:F713"/>
    <mergeCell ref="J711:J713"/>
    <mergeCell ref="D697:D698"/>
    <mergeCell ref="E697:E698"/>
    <mergeCell ref="F697:F698"/>
    <mergeCell ref="J697:J698"/>
    <mergeCell ref="U697:U698"/>
    <mergeCell ref="D699:D702"/>
    <mergeCell ref="E699:E702"/>
    <mergeCell ref="F699:F702"/>
    <mergeCell ref="J699:J702"/>
    <mergeCell ref="R699:R702"/>
    <mergeCell ref="J674:J677"/>
    <mergeCell ref="S674:S677"/>
    <mergeCell ref="D690:D691"/>
    <mergeCell ref="E690:E691"/>
    <mergeCell ref="F690:F691"/>
    <mergeCell ref="J690:J691"/>
    <mergeCell ref="S690:S691"/>
    <mergeCell ref="D692:D694"/>
    <mergeCell ref="E692:E694"/>
    <mergeCell ref="F692:F694"/>
    <mergeCell ref="J692:J694"/>
    <mergeCell ref="R692:R694"/>
    <mergeCell ref="D682:D689"/>
    <mergeCell ref="E682:E689"/>
    <mergeCell ref="F682:F689"/>
    <mergeCell ref="J682:J689"/>
    <mergeCell ref="L678:L679"/>
    <mergeCell ref="S682:S689"/>
    <mergeCell ref="U650:U651"/>
    <mergeCell ref="L653:L654"/>
    <mergeCell ref="D655:D657"/>
    <mergeCell ref="E655:E657"/>
    <mergeCell ref="F655:F657"/>
    <mergeCell ref="J655:J657"/>
    <mergeCell ref="S655:S657"/>
    <mergeCell ref="D653:D654"/>
    <mergeCell ref="E653:E654"/>
    <mergeCell ref="F653:F654"/>
    <mergeCell ref="J653:J654"/>
    <mergeCell ref="U653:U654"/>
    <mergeCell ref="D650:D651"/>
    <mergeCell ref="E650:E651"/>
    <mergeCell ref="F650:F651"/>
    <mergeCell ref="J650:J651"/>
    <mergeCell ref="E644:E645"/>
    <mergeCell ref="F644:F645"/>
    <mergeCell ref="J644:J645"/>
    <mergeCell ref="U644:U645"/>
    <mergeCell ref="E646:E647"/>
    <mergeCell ref="D648:D649"/>
    <mergeCell ref="E648:E649"/>
    <mergeCell ref="F648:F649"/>
    <mergeCell ref="J648:J649"/>
    <mergeCell ref="R648:R649"/>
    <mergeCell ref="U646:U647"/>
    <mergeCell ref="D646:D647"/>
    <mergeCell ref="F646:F647"/>
    <mergeCell ref="J646:J647"/>
    <mergeCell ref="K646:K647"/>
    <mergeCell ref="D644:D645"/>
    <mergeCell ref="R634:R635"/>
    <mergeCell ref="D637:D638"/>
    <mergeCell ref="F637:F638"/>
    <mergeCell ref="J637:J638"/>
    <mergeCell ref="K637:K638"/>
    <mergeCell ref="U637:U638"/>
    <mergeCell ref="U626:U628"/>
    <mergeCell ref="D629:D633"/>
    <mergeCell ref="E629:E633"/>
    <mergeCell ref="F629:F633"/>
    <mergeCell ref="J629:J633"/>
    <mergeCell ref="U629:U633"/>
    <mergeCell ref="D634:D635"/>
    <mergeCell ref="E634:E635"/>
    <mergeCell ref="F634:F635"/>
    <mergeCell ref="J634:J635"/>
    <mergeCell ref="D626:D628"/>
    <mergeCell ref="E626:E628"/>
    <mergeCell ref="F626:F628"/>
    <mergeCell ref="J626:J628"/>
    <mergeCell ref="U619:U621"/>
    <mergeCell ref="D624:D625"/>
    <mergeCell ref="E624:E625"/>
    <mergeCell ref="F624:F625"/>
    <mergeCell ref="J624:J625"/>
    <mergeCell ref="L624:L625"/>
    <mergeCell ref="R624:R625"/>
    <mergeCell ref="U611:U612"/>
    <mergeCell ref="D615:D618"/>
    <mergeCell ref="E615:E618"/>
    <mergeCell ref="F615:F618"/>
    <mergeCell ref="J615:J618"/>
    <mergeCell ref="R615:R618"/>
    <mergeCell ref="D619:D621"/>
    <mergeCell ref="E619:E621"/>
    <mergeCell ref="F619:F621"/>
    <mergeCell ref="J619:J621"/>
    <mergeCell ref="L619:L621"/>
    <mergeCell ref="J609:J610"/>
    <mergeCell ref="R609:R610"/>
    <mergeCell ref="D611:D612"/>
    <mergeCell ref="E611:E612"/>
    <mergeCell ref="F611:F612"/>
    <mergeCell ref="J611:J612"/>
    <mergeCell ref="U596:U597"/>
    <mergeCell ref="L599:L601"/>
    <mergeCell ref="D604:D606"/>
    <mergeCell ref="E604:E606"/>
    <mergeCell ref="F604:F606"/>
    <mergeCell ref="J604:J606"/>
    <mergeCell ref="S604:S606"/>
    <mergeCell ref="D609:D610"/>
    <mergeCell ref="E609:E610"/>
    <mergeCell ref="F609:F610"/>
    <mergeCell ref="D585:D590"/>
    <mergeCell ref="E585:E590"/>
    <mergeCell ref="F585:F590"/>
    <mergeCell ref="J585:J590"/>
    <mergeCell ref="R585:R590"/>
    <mergeCell ref="D596:D597"/>
    <mergeCell ref="E596:E597"/>
    <mergeCell ref="F596:F597"/>
    <mergeCell ref="J596:J597"/>
    <mergeCell ref="D575:D579"/>
    <mergeCell ref="E575:E579"/>
    <mergeCell ref="F575:F579"/>
    <mergeCell ref="J575:J579"/>
    <mergeCell ref="U575:U579"/>
    <mergeCell ref="D583:D584"/>
    <mergeCell ref="E583:E584"/>
    <mergeCell ref="F583:F584"/>
    <mergeCell ref="J583:J584"/>
    <mergeCell ref="U583:U584"/>
    <mergeCell ref="J571:J572"/>
    <mergeCell ref="U571:U572"/>
    <mergeCell ref="D573:D574"/>
    <mergeCell ref="E573:E574"/>
    <mergeCell ref="F573:F574"/>
    <mergeCell ref="J573:J574"/>
    <mergeCell ref="U573:U574"/>
    <mergeCell ref="U560:U561"/>
    <mergeCell ref="D564:D568"/>
    <mergeCell ref="E564:E568"/>
    <mergeCell ref="F564:F568"/>
    <mergeCell ref="J564:J568"/>
    <mergeCell ref="L564:L568"/>
    <mergeCell ref="R564:R568"/>
    <mergeCell ref="D571:D572"/>
    <mergeCell ref="E571:E572"/>
    <mergeCell ref="F571:F572"/>
    <mergeCell ref="R550:R554"/>
    <mergeCell ref="D557:D558"/>
    <mergeCell ref="E557:E558"/>
    <mergeCell ref="S557:S558"/>
    <mergeCell ref="D560:D561"/>
    <mergeCell ref="E560:E561"/>
    <mergeCell ref="F560:F561"/>
    <mergeCell ref="J560:J561"/>
    <mergeCell ref="S538:S539"/>
    <mergeCell ref="D543:D549"/>
    <mergeCell ref="R543:R549"/>
    <mergeCell ref="E544:E549"/>
    <mergeCell ref="F544:F549"/>
    <mergeCell ref="J544:J549"/>
    <mergeCell ref="D550:D554"/>
    <mergeCell ref="E550:E554"/>
    <mergeCell ref="F550:F554"/>
    <mergeCell ref="J550:J554"/>
    <mergeCell ref="J536:J537"/>
    <mergeCell ref="R536:R537"/>
    <mergeCell ref="D538:D539"/>
    <mergeCell ref="E538:E539"/>
    <mergeCell ref="F538:F539"/>
    <mergeCell ref="J538:J539"/>
    <mergeCell ref="D531:D533"/>
    <mergeCell ref="E531:E533"/>
    <mergeCell ref="F531:F533"/>
    <mergeCell ref="J531:J533"/>
    <mergeCell ref="D536:D537"/>
    <mergeCell ref="E536:E537"/>
    <mergeCell ref="F536:F537"/>
    <mergeCell ref="U531:U533"/>
    <mergeCell ref="U534:U535"/>
    <mergeCell ref="U521:U524"/>
    <mergeCell ref="D525:D526"/>
    <mergeCell ref="E525:E526"/>
    <mergeCell ref="F525:F526"/>
    <mergeCell ref="J525:J526"/>
    <mergeCell ref="R525:R526"/>
    <mergeCell ref="D519:D520"/>
    <mergeCell ref="E519:E520"/>
    <mergeCell ref="F519:F520"/>
    <mergeCell ref="J519:J520"/>
    <mergeCell ref="L519:L520"/>
    <mergeCell ref="R519:R520"/>
    <mergeCell ref="D534:D535"/>
    <mergeCell ref="E534:E535"/>
    <mergeCell ref="F534:F535"/>
    <mergeCell ref="J534:J535"/>
    <mergeCell ref="D528:D529"/>
    <mergeCell ref="E528:E529"/>
    <mergeCell ref="R528:R529"/>
    <mergeCell ref="D521:D524"/>
    <mergeCell ref="E521:E524"/>
    <mergeCell ref="F521:F524"/>
    <mergeCell ref="R513:R516"/>
    <mergeCell ref="D517:D518"/>
    <mergeCell ref="E517:E518"/>
    <mergeCell ref="F517:F518"/>
    <mergeCell ref="J517:J518"/>
    <mergeCell ref="L517:L518"/>
    <mergeCell ref="R517:R518"/>
    <mergeCell ref="L502:L503"/>
    <mergeCell ref="R502:R503"/>
    <mergeCell ref="L504:L505"/>
    <mergeCell ref="D509:D511"/>
    <mergeCell ref="E509:E511"/>
    <mergeCell ref="F509:F511"/>
    <mergeCell ref="J509:J511"/>
    <mergeCell ref="R509:R511"/>
    <mergeCell ref="D502:D503"/>
    <mergeCell ref="E502:E503"/>
    <mergeCell ref="F502:F503"/>
    <mergeCell ref="J502:J503"/>
    <mergeCell ref="D488:D492"/>
    <mergeCell ref="E488:E492"/>
    <mergeCell ref="F488:F492"/>
    <mergeCell ref="J488:J492"/>
    <mergeCell ref="U488:U492"/>
    <mergeCell ref="L498:L500"/>
    <mergeCell ref="U468:U472"/>
    <mergeCell ref="D479:D480"/>
    <mergeCell ref="E479:E480"/>
    <mergeCell ref="F479:F480"/>
    <mergeCell ref="J479:J480"/>
    <mergeCell ref="R479:R480"/>
    <mergeCell ref="D481:D483"/>
    <mergeCell ref="E481:E483"/>
    <mergeCell ref="F481:F483"/>
    <mergeCell ref="J481:J483"/>
    <mergeCell ref="D474:D476"/>
    <mergeCell ref="E474:E476"/>
    <mergeCell ref="F474:F476"/>
    <mergeCell ref="J474:J476"/>
    <mergeCell ref="R474:R476"/>
    <mergeCell ref="R481:R483"/>
    <mergeCell ref="D465:D467"/>
    <mergeCell ref="E465:E467"/>
    <mergeCell ref="F465:F467"/>
    <mergeCell ref="J465:J467"/>
    <mergeCell ref="R465:R467"/>
    <mergeCell ref="D468:D472"/>
    <mergeCell ref="E468:E472"/>
    <mergeCell ref="F468:F472"/>
    <mergeCell ref="J468:J472"/>
    <mergeCell ref="R458:R460"/>
    <mergeCell ref="D461:D464"/>
    <mergeCell ref="E461:E464"/>
    <mergeCell ref="F461:F464"/>
    <mergeCell ref="J461:J464"/>
    <mergeCell ref="R461:R464"/>
    <mergeCell ref="D453:D454"/>
    <mergeCell ref="E453:E454"/>
    <mergeCell ref="F453:F454"/>
    <mergeCell ref="J453:J454"/>
    <mergeCell ref="R453:R454"/>
    <mergeCell ref="D455:D457"/>
    <mergeCell ref="E455:E457"/>
    <mergeCell ref="F455:F457"/>
    <mergeCell ref="J455:J457"/>
    <mergeCell ref="R455:R457"/>
    <mergeCell ref="D458:D460"/>
    <mergeCell ref="E458:E460"/>
    <mergeCell ref="F458:F460"/>
    <mergeCell ref="J458:J460"/>
    <mergeCell ref="D440:D445"/>
    <mergeCell ref="E440:E445"/>
    <mergeCell ref="F440:F445"/>
    <mergeCell ref="J440:J445"/>
    <mergeCell ref="K440:K445"/>
    <mergeCell ref="L440:L445"/>
    <mergeCell ref="D438:D439"/>
    <mergeCell ref="E438:E439"/>
    <mergeCell ref="F438:F439"/>
    <mergeCell ref="J438:J439"/>
    <mergeCell ref="K438:K439"/>
    <mergeCell ref="S670:S671"/>
    <mergeCell ref="D674:D677"/>
    <mergeCell ref="E674:E677"/>
    <mergeCell ref="F674:F677"/>
    <mergeCell ref="J521:J524"/>
    <mergeCell ref="D513:D516"/>
    <mergeCell ref="E513:E516"/>
    <mergeCell ref="F513:F516"/>
    <mergeCell ref="J513:J516"/>
    <mergeCell ref="D670:D671"/>
    <mergeCell ref="D659:D661"/>
    <mergeCell ref="E659:E661"/>
    <mergeCell ref="F659:F661"/>
    <mergeCell ref="J659:J661"/>
    <mergeCell ref="R659:R661"/>
    <mergeCell ref="D662:D664"/>
    <mergeCell ref="E662:E664"/>
    <mergeCell ref="F662:F664"/>
    <mergeCell ref="J662:J664"/>
    <mergeCell ref="R662:R664"/>
    <mergeCell ref="E670:E671"/>
    <mergeCell ref="F670:F671"/>
    <mergeCell ref="J670:J671"/>
    <mergeCell ref="L513:L516"/>
    <mergeCell ref="D450:D452"/>
    <mergeCell ref="E450:E452"/>
    <mergeCell ref="F450:F452"/>
    <mergeCell ref="J450:J452"/>
    <mergeCell ref="L450:L452"/>
    <mergeCell ref="R450:R452"/>
    <mergeCell ref="K433:K434"/>
    <mergeCell ref="L433:L434"/>
    <mergeCell ref="U415:U418"/>
    <mergeCell ref="D431:D432"/>
    <mergeCell ref="E431:E432"/>
    <mergeCell ref="F431:F432"/>
    <mergeCell ref="J431:J432"/>
    <mergeCell ref="K431:K432"/>
    <mergeCell ref="U431:U432"/>
    <mergeCell ref="U440:U445"/>
    <mergeCell ref="D446:D449"/>
    <mergeCell ref="E446:E449"/>
    <mergeCell ref="F446:F449"/>
    <mergeCell ref="J446:J449"/>
    <mergeCell ref="L446:L449"/>
    <mergeCell ref="U446:U449"/>
    <mergeCell ref="L438:L439"/>
    <mergeCell ref="R438:R439"/>
    <mergeCell ref="K410:K412"/>
    <mergeCell ref="L410:L412"/>
    <mergeCell ref="D415:D418"/>
    <mergeCell ref="E415:E418"/>
    <mergeCell ref="F415:F418"/>
    <mergeCell ref="J415:J418"/>
    <mergeCell ref="K415:K418"/>
    <mergeCell ref="D383:D384"/>
    <mergeCell ref="E383:E384"/>
    <mergeCell ref="F383:F384"/>
    <mergeCell ref="J383:J384"/>
    <mergeCell ref="K383:K384"/>
    <mergeCell ref="S383:S384"/>
    <mergeCell ref="D368:D369"/>
    <mergeCell ref="E368:E369"/>
    <mergeCell ref="F368:F369"/>
    <mergeCell ref="J368:J369"/>
    <mergeCell ref="K368:K369"/>
    <mergeCell ref="U368:U369"/>
    <mergeCell ref="D358:D359"/>
    <mergeCell ref="E358:E359"/>
    <mergeCell ref="F358:F359"/>
    <mergeCell ref="J358:J359"/>
    <mergeCell ref="K358:K359"/>
    <mergeCell ref="T358:T359"/>
    <mergeCell ref="D334:D336"/>
    <mergeCell ref="E334:E336"/>
    <mergeCell ref="F334:F336"/>
    <mergeCell ref="J334:J336"/>
    <mergeCell ref="R334:R336"/>
    <mergeCell ref="K335:K336"/>
    <mergeCell ref="D329:D331"/>
    <mergeCell ref="E329:E331"/>
    <mergeCell ref="F329:F331"/>
    <mergeCell ref="J329:J331"/>
    <mergeCell ref="K329:K331"/>
    <mergeCell ref="S329:S331"/>
    <mergeCell ref="D326:D327"/>
    <mergeCell ref="E326:E327"/>
    <mergeCell ref="F326:F327"/>
    <mergeCell ref="J326:J327"/>
    <mergeCell ref="K326:K327"/>
    <mergeCell ref="R326:R327"/>
    <mergeCell ref="D322:D325"/>
    <mergeCell ref="E322:E325"/>
    <mergeCell ref="F322:F325"/>
    <mergeCell ref="J322:J325"/>
    <mergeCell ref="U322:U325"/>
    <mergeCell ref="K323:K325"/>
    <mergeCell ref="D315:D317"/>
    <mergeCell ref="E315:E317"/>
    <mergeCell ref="F315:F317"/>
    <mergeCell ref="J315:J317"/>
    <mergeCell ref="K315:K317"/>
    <mergeCell ref="U315:U317"/>
    <mergeCell ref="D306:D307"/>
    <mergeCell ref="E306:E307"/>
    <mergeCell ref="F306:F307"/>
    <mergeCell ref="J306:J307"/>
    <mergeCell ref="K306:K307"/>
    <mergeCell ref="R306:R307"/>
    <mergeCell ref="D293:D297"/>
    <mergeCell ref="E293:E297"/>
    <mergeCell ref="F293:F297"/>
    <mergeCell ref="J293:J297"/>
    <mergeCell ref="K293:K297"/>
    <mergeCell ref="R293:R297"/>
    <mergeCell ref="U282:U283"/>
    <mergeCell ref="D285:D286"/>
    <mergeCell ref="E285:E286"/>
    <mergeCell ref="F285:F286"/>
    <mergeCell ref="J285:J286"/>
    <mergeCell ref="K285:K286"/>
    <mergeCell ref="S285:S286"/>
    <mergeCell ref="K278:K280"/>
    <mergeCell ref="L278:L280"/>
    <mergeCell ref="D282:D283"/>
    <mergeCell ref="E282:E283"/>
    <mergeCell ref="F282:F283"/>
    <mergeCell ref="J282:J283"/>
    <mergeCell ref="K282:K283"/>
    <mergeCell ref="D272:D273"/>
    <mergeCell ref="E272:E273"/>
    <mergeCell ref="F272:F273"/>
    <mergeCell ref="J272:J273"/>
    <mergeCell ref="K272:K273"/>
    <mergeCell ref="R272:R273"/>
    <mergeCell ref="D270:D271"/>
    <mergeCell ref="E270:E271"/>
    <mergeCell ref="F270:F271"/>
    <mergeCell ref="J270:J271"/>
    <mergeCell ref="K270:K271"/>
    <mergeCell ref="U270:U271"/>
    <mergeCell ref="R253:R258"/>
    <mergeCell ref="K255:K258"/>
    <mergeCell ref="D267:D269"/>
    <mergeCell ref="E267:E269"/>
    <mergeCell ref="F267:F269"/>
    <mergeCell ref="J267:J269"/>
    <mergeCell ref="R267:R269"/>
    <mergeCell ref="K268:K269"/>
    <mergeCell ref="K243:K247"/>
    <mergeCell ref="K248:K251"/>
    <mergeCell ref="D253:D258"/>
    <mergeCell ref="E253:E258"/>
    <mergeCell ref="F253:F258"/>
    <mergeCell ref="J253:J258"/>
    <mergeCell ref="K253:K254"/>
    <mergeCell ref="D238:D239"/>
    <mergeCell ref="E238:E239"/>
    <mergeCell ref="F238:F239"/>
    <mergeCell ref="J238:J239"/>
    <mergeCell ref="K238:K239"/>
    <mergeCell ref="U238:U239"/>
    <mergeCell ref="D227:D234"/>
    <mergeCell ref="E227:E234"/>
    <mergeCell ref="F227:F234"/>
    <mergeCell ref="J227:J234"/>
    <mergeCell ref="K227:K229"/>
    <mergeCell ref="R227:R234"/>
    <mergeCell ref="K230:K234"/>
    <mergeCell ref="D224:D226"/>
    <mergeCell ref="E224:E226"/>
    <mergeCell ref="F224:F226"/>
    <mergeCell ref="J224:J226"/>
    <mergeCell ref="K224:K226"/>
    <mergeCell ref="R224:R226"/>
    <mergeCell ref="D219:D222"/>
    <mergeCell ref="E219:E222"/>
    <mergeCell ref="F219:F222"/>
    <mergeCell ref="J219:J222"/>
    <mergeCell ref="K219:K222"/>
    <mergeCell ref="R219:R222"/>
    <mergeCell ref="D217:D218"/>
    <mergeCell ref="E217:E218"/>
    <mergeCell ref="F217:F218"/>
    <mergeCell ref="J217:J218"/>
    <mergeCell ref="K217:K218"/>
    <mergeCell ref="R217:R218"/>
    <mergeCell ref="D215:D216"/>
    <mergeCell ref="E215:E216"/>
    <mergeCell ref="F215:F216"/>
    <mergeCell ref="J215:J216"/>
    <mergeCell ref="K215:K216"/>
    <mergeCell ref="R215:R216"/>
    <mergeCell ref="L209:L210"/>
    <mergeCell ref="U209:U210"/>
    <mergeCell ref="D212:D213"/>
    <mergeCell ref="E212:E213"/>
    <mergeCell ref="F212:F213"/>
    <mergeCell ref="J212:J213"/>
    <mergeCell ref="K212:K213"/>
    <mergeCell ref="L212:L213"/>
    <mergeCell ref="U212:U213"/>
    <mergeCell ref="D207:D208"/>
    <mergeCell ref="E207:E208"/>
    <mergeCell ref="F207:F208"/>
    <mergeCell ref="J207:J208"/>
    <mergeCell ref="U207:U208"/>
    <mergeCell ref="D209:D210"/>
    <mergeCell ref="E209:E210"/>
    <mergeCell ref="F209:F210"/>
    <mergeCell ref="J209:J210"/>
    <mergeCell ref="K209:K210"/>
    <mergeCell ref="D200:D202"/>
    <mergeCell ref="E200:E202"/>
    <mergeCell ref="F200:F202"/>
    <mergeCell ref="J200:J202"/>
    <mergeCell ref="K200:K202"/>
    <mergeCell ref="U200:U202"/>
    <mergeCell ref="U190:U191"/>
    <mergeCell ref="D193:D195"/>
    <mergeCell ref="E193:E195"/>
    <mergeCell ref="F193:F195"/>
    <mergeCell ref="J193:J195"/>
    <mergeCell ref="K193:K195"/>
    <mergeCell ref="U193:U195"/>
    <mergeCell ref="R175:R176"/>
    <mergeCell ref="D190:D191"/>
    <mergeCell ref="E190:E191"/>
    <mergeCell ref="F190:F191"/>
    <mergeCell ref="J190:J191"/>
    <mergeCell ref="K190:K191"/>
    <mergeCell ref="K162:K170"/>
    <mergeCell ref="L162:L170"/>
    <mergeCell ref="K171:K174"/>
    <mergeCell ref="D175:D176"/>
    <mergeCell ref="E175:E176"/>
    <mergeCell ref="F175:F176"/>
    <mergeCell ref="J175:J176"/>
    <mergeCell ref="K175:K176"/>
    <mergeCell ref="D158:D160"/>
    <mergeCell ref="E158:E160"/>
    <mergeCell ref="F158:F160"/>
    <mergeCell ref="J158:J160"/>
    <mergeCell ref="K158:K160"/>
    <mergeCell ref="S158:S160"/>
    <mergeCell ref="D156:D157"/>
    <mergeCell ref="E156:E157"/>
    <mergeCell ref="F156:F157"/>
    <mergeCell ref="J156:J157"/>
    <mergeCell ref="K156:K157"/>
    <mergeCell ref="S156:S157"/>
    <mergeCell ref="D146:D151"/>
    <mergeCell ref="E146:E151"/>
    <mergeCell ref="F146:F151"/>
    <mergeCell ref="J146:J151"/>
    <mergeCell ref="R146:R151"/>
    <mergeCell ref="D136:D140"/>
    <mergeCell ref="E136:E140"/>
    <mergeCell ref="F136:F140"/>
    <mergeCell ref="J136:J140"/>
    <mergeCell ref="U136:U140"/>
    <mergeCell ref="D141:D145"/>
    <mergeCell ref="E141:E145"/>
    <mergeCell ref="F141:F145"/>
    <mergeCell ref="J141:J145"/>
    <mergeCell ref="K141:K143"/>
    <mergeCell ref="D128:D132"/>
    <mergeCell ref="E128:E132"/>
    <mergeCell ref="F128:F132"/>
    <mergeCell ref="J128:J132"/>
    <mergeCell ref="K128:K130"/>
    <mergeCell ref="R128:R132"/>
    <mergeCell ref="K131:K132"/>
    <mergeCell ref="R141:R145"/>
    <mergeCell ref="K144:K145"/>
    <mergeCell ref="D124:D127"/>
    <mergeCell ref="E124:E127"/>
    <mergeCell ref="F124:F127"/>
    <mergeCell ref="J124:J127"/>
    <mergeCell ref="R124:R127"/>
    <mergeCell ref="K126:K127"/>
    <mergeCell ref="D118:D120"/>
    <mergeCell ref="E118:E120"/>
    <mergeCell ref="F118:F120"/>
    <mergeCell ref="J118:J120"/>
    <mergeCell ref="K118:K120"/>
    <mergeCell ref="R118:R120"/>
    <mergeCell ref="U108:U109"/>
    <mergeCell ref="D110:D112"/>
    <mergeCell ref="E110:E112"/>
    <mergeCell ref="F110:F112"/>
    <mergeCell ref="J110:J112"/>
    <mergeCell ref="S110:S112"/>
    <mergeCell ref="K111:K112"/>
    <mergeCell ref="S100:S101"/>
    <mergeCell ref="K106:K107"/>
    <mergeCell ref="D108:D109"/>
    <mergeCell ref="E108:E109"/>
    <mergeCell ref="F108:F109"/>
    <mergeCell ref="J108:J109"/>
    <mergeCell ref="K108:K109"/>
    <mergeCell ref="K81:K82"/>
    <mergeCell ref="L81:L82"/>
    <mergeCell ref="K83:K94"/>
    <mergeCell ref="D100:D101"/>
    <mergeCell ref="E100:E101"/>
    <mergeCell ref="F100:F101"/>
    <mergeCell ref="J100:J101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821"/>
  <sheetViews>
    <sheetView topLeftCell="A37" zoomScale="55" zoomScaleNormal="55" workbookViewId="0">
      <selection activeCell="C38" sqref="C38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2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2026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225"/>
      <c r="H3" s="225"/>
      <c r="I3" s="225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225" t="s">
        <v>1840</v>
      </c>
      <c r="H4" s="225" t="s">
        <v>1841</v>
      </c>
      <c r="I4" s="225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225" t="s">
        <v>8</v>
      </c>
      <c r="W4" s="225" t="s">
        <v>9</v>
      </c>
      <c r="X4" s="225" t="s">
        <v>935</v>
      </c>
      <c r="Y4" s="225" t="s">
        <v>38</v>
      </c>
      <c r="Z4" s="225" t="s">
        <v>465</v>
      </c>
      <c r="AA4" s="225" t="s">
        <v>936</v>
      </c>
      <c r="AB4" s="44"/>
      <c r="AC4" s="44"/>
      <c r="AD4" s="44"/>
      <c r="AE4" s="44"/>
    </row>
    <row r="5" spans="1:31" s="221" customFormat="1" ht="34.5" customHeight="1">
      <c r="A5" s="226"/>
      <c r="B5" s="225" t="s">
        <v>215</v>
      </c>
      <c r="C5" s="225">
        <f>SUM(C6:C820)</f>
        <v>356</v>
      </c>
      <c r="D5" s="225">
        <f>SUM(D6:D820)</f>
        <v>167</v>
      </c>
      <c r="E5" s="225">
        <f t="shared" ref="E5:I5" si="0">SUM(E6:E820)</f>
        <v>167</v>
      </c>
      <c r="F5" s="225">
        <f t="shared" si="0"/>
        <v>166</v>
      </c>
      <c r="G5" s="225">
        <f t="shared" si="0"/>
        <v>41</v>
      </c>
      <c r="H5" s="225">
        <f t="shared" si="0"/>
        <v>9</v>
      </c>
      <c r="I5" s="225">
        <f t="shared" si="0"/>
        <v>20</v>
      </c>
      <c r="J5" s="225"/>
      <c r="K5" s="225"/>
      <c r="L5" s="225"/>
      <c r="M5" s="225"/>
      <c r="N5" s="225">
        <f t="shared" ref="N5:AA5" si="1">SUM(N6:N820)</f>
        <v>1</v>
      </c>
      <c r="O5" s="225">
        <f t="shared" si="1"/>
        <v>2</v>
      </c>
      <c r="P5" s="225">
        <f t="shared" si="1"/>
        <v>48</v>
      </c>
      <c r="Q5" s="225">
        <f t="shared" si="1"/>
        <v>305</v>
      </c>
      <c r="R5" s="225">
        <f t="shared" si="1"/>
        <v>59</v>
      </c>
      <c r="S5" s="225">
        <f t="shared" si="1"/>
        <v>37</v>
      </c>
      <c r="T5" s="225">
        <f t="shared" si="1"/>
        <v>18</v>
      </c>
      <c r="U5" s="225">
        <f t="shared" si="1"/>
        <v>53</v>
      </c>
      <c r="V5" s="225">
        <f t="shared" si="1"/>
        <v>237</v>
      </c>
      <c r="W5" s="225">
        <f t="shared" si="1"/>
        <v>47</v>
      </c>
      <c r="X5" s="225">
        <f t="shared" si="1"/>
        <v>1</v>
      </c>
      <c r="Y5" s="225">
        <f t="shared" si="1"/>
        <v>67</v>
      </c>
      <c r="Z5" s="225">
        <f t="shared" si="1"/>
        <v>3</v>
      </c>
      <c r="AA5" s="225">
        <f t="shared" si="1"/>
        <v>1</v>
      </c>
    </row>
    <row r="6" spans="1:31" s="2" customFormat="1" ht="63" customHeight="1">
      <c r="A6" s="226">
        <v>1</v>
      </c>
      <c r="B6" s="225" t="s">
        <v>902</v>
      </c>
      <c r="C6" s="225">
        <f>COUNTA(C7:C8)</f>
        <v>0</v>
      </c>
      <c r="D6" s="225">
        <f t="shared" ref="D6:AA6" si="2">COUNTA(D7:D8)</f>
        <v>0</v>
      </c>
      <c r="E6" s="225">
        <f t="shared" si="2"/>
        <v>0</v>
      </c>
      <c r="F6" s="225">
        <f t="shared" si="2"/>
        <v>0</v>
      </c>
      <c r="G6" s="225">
        <f t="shared" si="2"/>
        <v>0</v>
      </c>
      <c r="H6" s="225">
        <f t="shared" si="2"/>
        <v>0</v>
      </c>
      <c r="I6" s="225">
        <f t="shared" si="2"/>
        <v>0</v>
      </c>
      <c r="J6" s="225"/>
      <c r="K6" s="225"/>
      <c r="L6" s="225"/>
      <c r="M6" s="225"/>
      <c r="N6" s="225">
        <f t="shared" si="2"/>
        <v>0</v>
      </c>
      <c r="O6" s="225">
        <f t="shared" si="2"/>
        <v>0</v>
      </c>
      <c r="P6" s="225">
        <f t="shared" si="2"/>
        <v>0</v>
      </c>
      <c r="Q6" s="225">
        <f t="shared" si="2"/>
        <v>0</v>
      </c>
      <c r="R6" s="225">
        <f t="shared" si="2"/>
        <v>0</v>
      </c>
      <c r="S6" s="225">
        <f t="shared" si="2"/>
        <v>0</v>
      </c>
      <c r="T6" s="225">
        <f t="shared" si="2"/>
        <v>0</v>
      </c>
      <c r="U6" s="225">
        <f t="shared" si="2"/>
        <v>0</v>
      </c>
      <c r="V6" s="225">
        <f t="shared" si="2"/>
        <v>0</v>
      </c>
      <c r="W6" s="225">
        <f t="shared" si="2"/>
        <v>0</v>
      </c>
      <c r="X6" s="225">
        <f t="shared" si="2"/>
        <v>0</v>
      </c>
      <c r="Y6" s="225">
        <f t="shared" si="2"/>
        <v>0</v>
      </c>
      <c r="Z6" s="225">
        <f t="shared" si="2"/>
        <v>0</v>
      </c>
      <c r="AA6" s="225">
        <f t="shared" si="2"/>
        <v>0</v>
      </c>
      <c r="AB6" s="44"/>
      <c r="AC6" s="44"/>
      <c r="AD6" s="44"/>
      <c r="AE6" s="44"/>
    </row>
    <row r="7" spans="1:31" s="2" customFormat="1">
      <c r="A7" s="226"/>
      <c r="B7" s="225"/>
      <c r="C7" s="225"/>
      <c r="D7" s="225"/>
      <c r="E7" s="225"/>
      <c r="F7" s="225"/>
      <c r="G7" s="225"/>
      <c r="H7" s="225"/>
      <c r="I7" s="225"/>
      <c r="J7" s="228"/>
      <c r="K7" s="225"/>
      <c r="L7" s="225"/>
      <c r="M7" s="225"/>
      <c r="N7" s="225"/>
      <c r="O7" s="225"/>
      <c r="P7" s="225"/>
      <c r="Q7" s="225"/>
      <c r="R7" s="225"/>
      <c r="S7" s="226"/>
      <c r="T7" s="226"/>
      <c r="U7" s="225"/>
      <c r="V7" s="225"/>
      <c r="W7" s="225"/>
      <c r="X7" s="225"/>
      <c r="Y7" s="225"/>
      <c r="Z7" s="225"/>
      <c r="AA7" s="225"/>
      <c r="AB7" s="44"/>
      <c r="AC7" s="44"/>
      <c r="AD7" s="44"/>
      <c r="AE7" s="44"/>
    </row>
    <row r="8" spans="1:31" s="2" customFormat="1">
      <c r="A8" s="226"/>
      <c r="B8" s="225"/>
      <c r="C8" s="225"/>
      <c r="D8" s="225"/>
      <c r="E8" s="225"/>
      <c r="F8" s="225"/>
      <c r="G8" s="225"/>
      <c r="H8" s="225"/>
      <c r="I8" s="225"/>
      <c r="J8" s="228"/>
      <c r="K8" s="225"/>
      <c r="L8" s="225"/>
      <c r="M8" s="225"/>
      <c r="N8" s="225"/>
      <c r="O8" s="225"/>
      <c r="P8" s="225"/>
      <c r="Q8" s="225"/>
      <c r="R8" s="225"/>
      <c r="S8" s="226"/>
      <c r="T8" s="226"/>
      <c r="U8" s="225"/>
      <c r="V8" s="225"/>
      <c r="W8" s="225"/>
      <c r="X8" s="225"/>
      <c r="Y8" s="225"/>
      <c r="Z8" s="225"/>
      <c r="AA8" s="225"/>
      <c r="AB8" s="44"/>
      <c r="AC8" s="44"/>
      <c r="AD8" s="44"/>
      <c r="AE8" s="44"/>
    </row>
    <row r="9" spans="1:31" s="2" customFormat="1" ht="47.25">
      <c r="A9" s="226">
        <v>2</v>
      </c>
      <c r="B9" s="225" t="s">
        <v>901</v>
      </c>
      <c r="C9" s="225">
        <f>COUNTA(C10:C29)</f>
        <v>18</v>
      </c>
      <c r="D9" s="225">
        <f t="shared" ref="D9:AA9" si="3">COUNTA(D10:D29)</f>
        <v>5</v>
      </c>
      <c r="E9" s="225">
        <f t="shared" si="3"/>
        <v>5</v>
      </c>
      <c r="F9" s="225">
        <f t="shared" si="3"/>
        <v>5</v>
      </c>
      <c r="G9" s="225">
        <f t="shared" si="3"/>
        <v>2</v>
      </c>
      <c r="H9" s="225">
        <f t="shared" si="3"/>
        <v>0</v>
      </c>
      <c r="I9" s="225">
        <f t="shared" si="3"/>
        <v>4</v>
      </c>
      <c r="J9" s="225"/>
      <c r="K9" s="225"/>
      <c r="L9" s="225"/>
      <c r="M9" s="225"/>
      <c r="N9" s="225">
        <f t="shared" si="3"/>
        <v>0</v>
      </c>
      <c r="O9" s="225">
        <f t="shared" si="3"/>
        <v>0</v>
      </c>
      <c r="P9" s="225">
        <f t="shared" si="3"/>
        <v>4</v>
      </c>
      <c r="Q9" s="225">
        <f t="shared" si="3"/>
        <v>14</v>
      </c>
      <c r="R9" s="225">
        <f t="shared" si="3"/>
        <v>5</v>
      </c>
      <c r="S9" s="225">
        <f t="shared" si="3"/>
        <v>0</v>
      </c>
      <c r="T9" s="225">
        <f t="shared" si="3"/>
        <v>0</v>
      </c>
      <c r="U9" s="225">
        <f t="shared" si="3"/>
        <v>0</v>
      </c>
      <c r="V9" s="225">
        <f t="shared" si="3"/>
        <v>9</v>
      </c>
      <c r="W9" s="225">
        <f t="shared" si="3"/>
        <v>9</v>
      </c>
      <c r="X9" s="225">
        <f t="shared" si="3"/>
        <v>0</v>
      </c>
      <c r="Y9" s="225">
        <f t="shared" si="3"/>
        <v>0</v>
      </c>
      <c r="Z9" s="225">
        <f t="shared" si="3"/>
        <v>0</v>
      </c>
      <c r="AA9" s="225">
        <f t="shared" si="3"/>
        <v>0</v>
      </c>
      <c r="AB9" s="44"/>
      <c r="AC9" s="44"/>
      <c r="AD9" s="44"/>
      <c r="AE9" s="44"/>
    </row>
    <row r="10" spans="1:31" s="2" customFormat="1" ht="32.25" customHeight="1">
      <c r="A10" s="221"/>
      <c r="B10" s="209"/>
      <c r="C10" s="209" t="s">
        <v>554</v>
      </c>
      <c r="D10" s="273" t="s">
        <v>555</v>
      </c>
      <c r="E10" s="273" t="s">
        <v>556</v>
      </c>
      <c r="F10" s="273" t="s">
        <v>557</v>
      </c>
      <c r="G10" s="209"/>
      <c r="H10" s="209"/>
      <c r="I10" s="209"/>
      <c r="J10" s="307" t="s">
        <v>558</v>
      </c>
      <c r="K10" s="311" t="s">
        <v>546</v>
      </c>
      <c r="L10" s="227"/>
      <c r="M10" s="221">
        <v>64</v>
      </c>
      <c r="N10" s="221"/>
      <c r="O10" s="221"/>
      <c r="P10" s="221"/>
      <c r="Q10" s="221" t="s">
        <v>227</v>
      </c>
      <c r="R10" s="273" t="s">
        <v>966</v>
      </c>
      <c r="S10" s="221"/>
      <c r="T10" s="221"/>
      <c r="U10" s="209"/>
      <c r="V10" s="209" t="s">
        <v>966</v>
      </c>
      <c r="W10" s="209"/>
      <c r="X10" s="209"/>
      <c r="Y10" s="209"/>
      <c r="Z10" s="209"/>
      <c r="AA10" s="209"/>
      <c r="AB10" s="44"/>
      <c r="AC10" s="44"/>
      <c r="AD10" s="44"/>
      <c r="AE10" s="44"/>
    </row>
    <row r="11" spans="1:31" s="2" customFormat="1" ht="37.5" customHeight="1">
      <c r="A11" s="221"/>
      <c r="B11" s="209"/>
      <c r="C11" s="209" t="s">
        <v>559</v>
      </c>
      <c r="D11" s="273"/>
      <c r="E11" s="273"/>
      <c r="F11" s="273"/>
      <c r="G11" s="209"/>
      <c r="H11" s="209"/>
      <c r="I11" s="209"/>
      <c r="J11" s="307"/>
      <c r="K11" s="311"/>
      <c r="L11" s="227"/>
      <c r="M11" s="221">
        <v>64</v>
      </c>
      <c r="N11" s="221"/>
      <c r="O11" s="221"/>
      <c r="P11" s="221"/>
      <c r="Q11" s="221" t="s">
        <v>227</v>
      </c>
      <c r="R11" s="273"/>
      <c r="S11" s="221"/>
      <c r="T11" s="221"/>
      <c r="U11" s="209"/>
      <c r="V11" s="209" t="s">
        <v>966</v>
      </c>
      <c r="W11" s="209"/>
      <c r="X11" s="209"/>
      <c r="Y11" s="209"/>
      <c r="Z11" s="209"/>
      <c r="AA11" s="209"/>
      <c r="AB11" s="44"/>
      <c r="AC11" s="44"/>
      <c r="AD11" s="44"/>
      <c r="AE11" s="44"/>
    </row>
    <row r="12" spans="1:31" s="2" customFormat="1" ht="39" customHeight="1">
      <c r="A12" s="221"/>
      <c r="B12" s="209"/>
      <c r="C12" s="209" t="s">
        <v>560</v>
      </c>
      <c r="D12" s="273"/>
      <c r="E12" s="273"/>
      <c r="F12" s="273"/>
      <c r="G12" s="209"/>
      <c r="H12" s="209"/>
      <c r="I12" s="209"/>
      <c r="J12" s="307"/>
      <c r="K12" s="311"/>
      <c r="L12" s="227"/>
      <c r="M12" s="221">
        <v>64</v>
      </c>
      <c r="N12" s="221"/>
      <c r="O12" s="221"/>
      <c r="P12" s="221"/>
      <c r="Q12" s="221" t="s">
        <v>227</v>
      </c>
      <c r="R12" s="273"/>
      <c r="S12" s="221"/>
      <c r="T12" s="221"/>
      <c r="U12" s="209"/>
      <c r="V12" s="209" t="s">
        <v>966</v>
      </c>
      <c r="W12" s="209"/>
      <c r="X12" s="209"/>
      <c r="Y12" s="209"/>
      <c r="Z12" s="209"/>
      <c r="AA12" s="209"/>
      <c r="AB12" s="44"/>
      <c r="AC12" s="44"/>
      <c r="AD12" s="44"/>
      <c r="AE12" s="44"/>
    </row>
    <row r="13" spans="1:31" s="2" customFormat="1" ht="36.75" customHeight="1">
      <c r="A13" s="221"/>
      <c r="B13" s="209"/>
      <c r="C13" s="209" t="s">
        <v>440</v>
      </c>
      <c r="D13" s="273" t="s">
        <v>445</v>
      </c>
      <c r="E13" s="273" t="s">
        <v>446</v>
      </c>
      <c r="F13" s="273" t="s">
        <v>23</v>
      </c>
      <c r="G13" s="209"/>
      <c r="H13" s="209"/>
      <c r="I13" s="209"/>
      <c r="J13" s="306" t="s">
        <v>447</v>
      </c>
      <c r="K13" s="273" t="s">
        <v>944</v>
      </c>
      <c r="L13" s="209"/>
      <c r="M13" s="221">
        <v>62</v>
      </c>
      <c r="N13" s="221"/>
      <c r="O13" s="221"/>
      <c r="P13" s="221"/>
      <c r="Q13" s="221" t="s">
        <v>227</v>
      </c>
      <c r="R13" s="273" t="s">
        <v>966</v>
      </c>
      <c r="S13" s="221"/>
      <c r="T13" s="221"/>
      <c r="U13" s="209"/>
      <c r="V13" s="209" t="s">
        <v>966</v>
      </c>
      <c r="W13" s="209"/>
      <c r="X13" s="209"/>
      <c r="Y13" s="209"/>
      <c r="Z13" s="209"/>
      <c r="AA13" s="209"/>
      <c r="AB13" s="44"/>
      <c r="AC13" s="44"/>
      <c r="AD13" s="44"/>
      <c r="AE13" s="44"/>
    </row>
    <row r="14" spans="1:31" s="2" customFormat="1" ht="33" customHeight="1">
      <c r="A14" s="221"/>
      <c r="B14" s="209"/>
      <c r="C14" s="209" t="s">
        <v>441</v>
      </c>
      <c r="D14" s="273"/>
      <c r="E14" s="273"/>
      <c r="F14" s="273"/>
      <c r="G14" s="209"/>
      <c r="H14" s="209"/>
      <c r="I14" s="209"/>
      <c r="J14" s="306"/>
      <c r="K14" s="273"/>
      <c r="L14" s="209"/>
      <c r="M14" s="221">
        <v>63</v>
      </c>
      <c r="N14" s="221"/>
      <c r="O14" s="221"/>
      <c r="P14" s="221"/>
      <c r="Q14" s="221" t="s">
        <v>227</v>
      </c>
      <c r="R14" s="273"/>
      <c r="S14" s="221"/>
      <c r="T14" s="221"/>
      <c r="U14" s="209"/>
      <c r="V14" s="209" t="s">
        <v>966</v>
      </c>
      <c r="W14" s="209"/>
      <c r="X14" s="209"/>
      <c r="Y14" s="209"/>
      <c r="Z14" s="209"/>
      <c r="AA14" s="209"/>
      <c r="AB14" s="44"/>
      <c r="AC14" s="44"/>
      <c r="AD14" s="44"/>
      <c r="AE14" s="44"/>
    </row>
    <row r="15" spans="1:31" s="2" customFormat="1" ht="32.25" customHeight="1">
      <c r="A15" s="221"/>
      <c r="B15" s="209"/>
      <c r="C15" s="209" t="s">
        <v>442</v>
      </c>
      <c r="D15" s="273"/>
      <c r="E15" s="273"/>
      <c r="F15" s="273"/>
      <c r="G15" s="209"/>
      <c r="H15" s="209"/>
      <c r="I15" s="209"/>
      <c r="J15" s="306"/>
      <c r="K15" s="273"/>
      <c r="L15" s="209"/>
      <c r="M15" s="221">
        <v>63</v>
      </c>
      <c r="N15" s="221"/>
      <c r="O15" s="221"/>
      <c r="P15" s="221"/>
      <c r="Q15" s="221" t="s">
        <v>227</v>
      </c>
      <c r="R15" s="273"/>
      <c r="S15" s="221"/>
      <c r="T15" s="221"/>
      <c r="U15" s="209"/>
      <c r="V15" s="209" t="s">
        <v>966</v>
      </c>
      <c r="W15" s="209"/>
      <c r="X15" s="209"/>
      <c r="Y15" s="209"/>
      <c r="Z15" s="209"/>
      <c r="AA15" s="209"/>
      <c r="AB15" s="44"/>
      <c r="AC15" s="44"/>
      <c r="AD15" s="44"/>
      <c r="AE15" s="44"/>
    </row>
    <row r="16" spans="1:31" s="2" customFormat="1" ht="36.75" customHeight="1">
      <c r="A16" s="221"/>
      <c r="B16" s="209"/>
      <c r="C16" s="209" t="s">
        <v>443</v>
      </c>
      <c r="D16" s="273"/>
      <c r="E16" s="273"/>
      <c r="F16" s="273"/>
      <c r="G16" s="209"/>
      <c r="H16" s="209"/>
      <c r="I16" s="209"/>
      <c r="J16" s="306"/>
      <c r="K16" s="273"/>
      <c r="L16" s="209"/>
      <c r="M16" s="221">
        <v>62</v>
      </c>
      <c r="N16" s="221"/>
      <c r="O16" s="221"/>
      <c r="P16" s="221"/>
      <c r="Q16" s="221" t="s">
        <v>227</v>
      </c>
      <c r="R16" s="273"/>
      <c r="S16" s="221"/>
      <c r="T16" s="221"/>
      <c r="U16" s="209"/>
      <c r="V16" s="209" t="s">
        <v>966</v>
      </c>
      <c r="W16" s="209"/>
      <c r="X16" s="209"/>
      <c r="Y16" s="209"/>
      <c r="Z16" s="209"/>
      <c r="AA16" s="209"/>
      <c r="AB16" s="44"/>
      <c r="AC16" s="44"/>
      <c r="AD16" s="44"/>
      <c r="AE16" s="44"/>
    </row>
    <row r="17" spans="1:31" s="2" customFormat="1" ht="40.5" customHeight="1">
      <c r="A17" s="221"/>
      <c r="B17" s="209"/>
      <c r="C17" s="209" t="s">
        <v>444</v>
      </c>
      <c r="D17" s="273"/>
      <c r="E17" s="273"/>
      <c r="F17" s="273"/>
      <c r="G17" s="209"/>
      <c r="H17" s="209"/>
      <c r="I17" s="209"/>
      <c r="J17" s="306"/>
      <c r="K17" s="273"/>
      <c r="L17" s="209"/>
      <c r="M17" s="221">
        <v>62</v>
      </c>
      <c r="N17" s="221"/>
      <c r="O17" s="221"/>
      <c r="P17" s="221"/>
      <c r="Q17" s="221" t="s">
        <v>227</v>
      </c>
      <c r="R17" s="273"/>
      <c r="S17" s="221"/>
      <c r="T17" s="221"/>
      <c r="U17" s="209"/>
      <c r="V17" s="209" t="s">
        <v>966</v>
      </c>
      <c r="W17" s="209"/>
      <c r="X17" s="209"/>
      <c r="Y17" s="209"/>
      <c r="Z17" s="209"/>
      <c r="AA17" s="209"/>
      <c r="AB17" s="44"/>
      <c r="AC17" s="44"/>
      <c r="AD17" s="44"/>
      <c r="AE17" s="44"/>
    </row>
    <row r="18" spans="1:31" s="2" customFormat="1" ht="63">
      <c r="A18" s="221"/>
      <c r="B18" s="209"/>
      <c r="C18" s="209" t="s">
        <v>460</v>
      </c>
      <c r="D18" s="209" t="s">
        <v>461</v>
      </c>
      <c r="E18" s="209" t="s">
        <v>462</v>
      </c>
      <c r="F18" s="209" t="s">
        <v>463</v>
      </c>
      <c r="G18" s="209" t="s">
        <v>966</v>
      </c>
      <c r="H18" s="209"/>
      <c r="I18" s="209"/>
      <c r="J18" s="222" t="s">
        <v>464</v>
      </c>
      <c r="K18" s="209" t="s">
        <v>945</v>
      </c>
      <c r="L18" s="209"/>
      <c r="M18" s="221">
        <v>66</v>
      </c>
      <c r="N18" s="221"/>
      <c r="O18" s="221"/>
      <c r="P18" s="221"/>
      <c r="Q18" s="221" t="s">
        <v>227</v>
      </c>
      <c r="R18" s="209" t="s">
        <v>966</v>
      </c>
      <c r="S18" s="221"/>
      <c r="T18" s="221"/>
      <c r="U18" s="209"/>
      <c r="V18" s="209" t="s">
        <v>966</v>
      </c>
      <c r="W18" s="209"/>
      <c r="X18" s="209"/>
      <c r="Y18" s="209"/>
      <c r="Z18" s="209"/>
      <c r="AA18" s="209"/>
      <c r="AB18" s="44"/>
      <c r="AC18" s="44"/>
      <c r="AD18" s="44"/>
      <c r="AE18" s="44"/>
    </row>
    <row r="19" spans="1:31" s="2" customFormat="1" ht="40.5" customHeight="1">
      <c r="A19" s="221"/>
      <c r="B19" s="209"/>
      <c r="C19" s="209" t="s">
        <v>213</v>
      </c>
      <c r="D19" s="273" t="s">
        <v>191</v>
      </c>
      <c r="E19" s="273" t="s">
        <v>192</v>
      </c>
      <c r="F19" s="273" t="s">
        <v>23</v>
      </c>
      <c r="G19" s="209"/>
      <c r="H19" s="209"/>
      <c r="I19" s="209"/>
      <c r="J19" s="306" t="s">
        <v>24</v>
      </c>
      <c r="K19" s="273" t="s">
        <v>946</v>
      </c>
      <c r="L19" s="293" t="s">
        <v>1812</v>
      </c>
      <c r="M19" s="221">
        <v>70</v>
      </c>
      <c r="N19" s="221"/>
      <c r="O19" s="221"/>
      <c r="P19" s="221"/>
      <c r="Q19" s="221" t="s">
        <v>3</v>
      </c>
      <c r="R19" s="273" t="s">
        <v>966</v>
      </c>
      <c r="S19" s="221"/>
      <c r="T19" s="221"/>
      <c r="U19" s="209"/>
      <c r="V19" s="209"/>
      <c r="W19" s="209" t="s">
        <v>966</v>
      </c>
      <c r="X19" s="209"/>
      <c r="Y19" s="209"/>
      <c r="Z19" s="209"/>
      <c r="AA19" s="209"/>
      <c r="AB19" s="44"/>
      <c r="AC19" s="44"/>
      <c r="AD19" s="44"/>
      <c r="AE19" s="44"/>
    </row>
    <row r="20" spans="1:31" s="2" customFormat="1" ht="42.75" customHeight="1">
      <c r="A20" s="221"/>
      <c r="B20" s="209"/>
      <c r="C20" s="209" t="s">
        <v>187</v>
      </c>
      <c r="D20" s="273"/>
      <c r="E20" s="273"/>
      <c r="F20" s="273"/>
      <c r="G20" s="209"/>
      <c r="H20" s="209"/>
      <c r="I20" s="209"/>
      <c r="J20" s="306"/>
      <c r="K20" s="273"/>
      <c r="L20" s="295"/>
      <c r="M20" s="221">
        <v>70</v>
      </c>
      <c r="N20" s="221"/>
      <c r="O20" s="221"/>
      <c r="P20" s="221"/>
      <c r="Q20" s="221" t="s">
        <v>3</v>
      </c>
      <c r="R20" s="273"/>
      <c r="S20" s="221"/>
      <c r="T20" s="221"/>
      <c r="U20" s="209"/>
      <c r="V20" s="209"/>
      <c r="W20" s="209" t="s">
        <v>966</v>
      </c>
      <c r="X20" s="209"/>
      <c r="Y20" s="209"/>
      <c r="Z20" s="209"/>
      <c r="AA20" s="209"/>
      <c r="AB20" s="44"/>
      <c r="AC20" s="44"/>
      <c r="AD20" s="44"/>
      <c r="AE20" s="44"/>
    </row>
    <row r="21" spans="1:31" s="2" customFormat="1" ht="37.5" customHeight="1">
      <c r="A21" s="221"/>
      <c r="B21" s="209"/>
      <c r="C21" s="209" t="s">
        <v>188</v>
      </c>
      <c r="D21" s="273"/>
      <c r="E21" s="273"/>
      <c r="F21" s="273"/>
      <c r="G21" s="209"/>
      <c r="H21" s="209"/>
      <c r="I21" s="209"/>
      <c r="J21" s="306"/>
      <c r="K21" s="273"/>
      <c r="L21" s="295"/>
      <c r="M21" s="221">
        <v>69</v>
      </c>
      <c r="N21" s="221"/>
      <c r="O21" s="221"/>
      <c r="P21" s="221"/>
      <c r="Q21" s="221" t="s">
        <v>3</v>
      </c>
      <c r="R21" s="273"/>
      <c r="S21" s="221"/>
      <c r="T21" s="221"/>
      <c r="U21" s="209"/>
      <c r="V21" s="209"/>
      <c r="W21" s="209" t="s">
        <v>966</v>
      </c>
      <c r="X21" s="209"/>
      <c r="Y21" s="209"/>
      <c r="Z21" s="209"/>
      <c r="AA21" s="209"/>
      <c r="AB21" s="44"/>
      <c r="AC21" s="44"/>
      <c r="AD21" s="44"/>
      <c r="AE21" s="44"/>
    </row>
    <row r="22" spans="1:31" s="44" customFormat="1" ht="67.5" customHeight="1">
      <c r="B22" s="220"/>
      <c r="C22" s="209" t="s">
        <v>189</v>
      </c>
      <c r="D22" s="273"/>
      <c r="E22" s="273"/>
      <c r="F22" s="273"/>
      <c r="G22" s="209"/>
      <c r="H22" s="209"/>
      <c r="I22" s="209"/>
      <c r="J22" s="306"/>
      <c r="K22" s="273"/>
      <c r="L22" s="295"/>
      <c r="M22" s="221">
        <v>68</v>
      </c>
      <c r="Q22" s="44" t="s">
        <v>3</v>
      </c>
      <c r="R22" s="273"/>
      <c r="S22" s="221"/>
      <c r="T22" s="221"/>
      <c r="U22" s="209"/>
      <c r="V22" s="209"/>
      <c r="W22" s="209" t="s">
        <v>966</v>
      </c>
      <c r="X22" s="209"/>
      <c r="Y22" s="209"/>
      <c r="Z22" s="209"/>
      <c r="AA22" s="209"/>
    </row>
    <row r="23" spans="1:31" s="2" customFormat="1" ht="67.5" customHeight="1">
      <c r="A23" s="221"/>
      <c r="B23" s="209"/>
      <c r="C23" s="209" t="s">
        <v>190</v>
      </c>
      <c r="D23" s="273"/>
      <c r="E23" s="273"/>
      <c r="F23" s="273"/>
      <c r="G23" s="209"/>
      <c r="H23" s="209"/>
      <c r="I23" s="209"/>
      <c r="J23" s="306"/>
      <c r="K23" s="273"/>
      <c r="L23" s="294"/>
      <c r="M23" s="221">
        <v>69</v>
      </c>
      <c r="N23" s="221"/>
      <c r="O23" s="221"/>
      <c r="P23" s="221"/>
      <c r="Q23" s="221" t="s">
        <v>3</v>
      </c>
      <c r="R23" s="273"/>
      <c r="S23" s="221"/>
      <c r="T23" s="221"/>
      <c r="U23" s="209"/>
      <c r="V23" s="209"/>
      <c r="W23" s="209" t="s">
        <v>966</v>
      </c>
      <c r="X23" s="209"/>
      <c r="Y23" s="209"/>
      <c r="Z23" s="209"/>
      <c r="AA23" s="209"/>
      <c r="AB23" s="44"/>
      <c r="AC23" s="44"/>
      <c r="AD23" s="44"/>
      <c r="AE23" s="44"/>
    </row>
    <row r="24" spans="1:31" s="2" customFormat="1" ht="38.25" customHeight="1">
      <c r="A24" s="221"/>
      <c r="B24" s="209"/>
      <c r="C24" s="209" t="s">
        <v>25</v>
      </c>
      <c r="D24" s="273" t="s">
        <v>26</v>
      </c>
      <c r="E24" s="273" t="s">
        <v>740</v>
      </c>
      <c r="F24" s="273" t="s">
        <v>27</v>
      </c>
      <c r="G24" s="209"/>
      <c r="H24" s="209"/>
      <c r="I24" s="209" t="s">
        <v>1685</v>
      </c>
      <c r="J24" s="306" t="s">
        <v>28</v>
      </c>
      <c r="K24" s="273" t="s">
        <v>741</v>
      </c>
      <c r="L24" s="209"/>
      <c r="M24" s="221">
        <v>76</v>
      </c>
      <c r="N24" s="221"/>
      <c r="O24" s="221"/>
      <c r="P24" s="221" t="s">
        <v>438</v>
      </c>
      <c r="Q24" s="221"/>
      <c r="R24" s="273" t="s">
        <v>966</v>
      </c>
      <c r="S24" s="221"/>
      <c r="T24" s="221"/>
      <c r="U24" s="209"/>
      <c r="V24" s="209"/>
      <c r="W24" s="209" t="s">
        <v>966</v>
      </c>
      <c r="X24" s="209"/>
      <c r="Y24" s="209"/>
      <c r="Z24" s="209"/>
      <c r="AA24" s="209"/>
      <c r="AB24" s="44"/>
      <c r="AC24" s="44"/>
      <c r="AD24" s="44"/>
      <c r="AE24" s="44"/>
    </row>
    <row r="25" spans="1:31" s="2" customFormat="1" ht="42" customHeight="1">
      <c r="A25" s="221"/>
      <c r="B25" s="209"/>
      <c r="C25" s="209" t="s">
        <v>29</v>
      </c>
      <c r="D25" s="273"/>
      <c r="E25" s="273"/>
      <c r="F25" s="273"/>
      <c r="G25" s="209" t="s">
        <v>966</v>
      </c>
      <c r="H25" s="209"/>
      <c r="I25" s="209" t="s">
        <v>1685</v>
      </c>
      <c r="J25" s="306"/>
      <c r="K25" s="273"/>
      <c r="L25" s="209"/>
      <c r="M25" s="221">
        <v>76.92</v>
      </c>
      <c r="N25" s="221"/>
      <c r="O25" s="221"/>
      <c r="P25" s="221" t="s">
        <v>438</v>
      </c>
      <c r="Q25" s="221"/>
      <c r="R25" s="273"/>
      <c r="S25" s="221"/>
      <c r="T25" s="221"/>
      <c r="U25" s="209"/>
      <c r="V25" s="209"/>
      <c r="W25" s="209" t="s">
        <v>966</v>
      </c>
      <c r="X25" s="209"/>
      <c r="Y25" s="209"/>
      <c r="Z25" s="209"/>
      <c r="AA25" s="209"/>
      <c r="AB25" s="44"/>
      <c r="AC25" s="44"/>
      <c r="AD25" s="44"/>
      <c r="AE25" s="44"/>
    </row>
    <row r="26" spans="1:31" s="2" customFormat="1" ht="43.5" customHeight="1">
      <c r="A26" s="221"/>
      <c r="B26" s="209"/>
      <c r="C26" s="209" t="s">
        <v>30</v>
      </c>
      <c r="D26" s="273"/>
      <c r="E26" s="273"/>
      <c r="F26" s="273"/>
      <c r="G26" s="209"/>
      <c r="H26" s="209"/>
      <c r="I26" s="209" t="s">
        <v>1685</v>
      </c>
      <c r="J26" s="306"/>
      <c r="K26" s="273"/>
      <c r="L26" s="209"/>
      <c r="M26" s="221">
        <v>76</v>
      </c>
      <c r="N26" s="221"/>
      <c r="O26" s="221"/>
      <c r="P26" s="221" t="s">
        <v>438</v>
      </c>
      <c r="Q26" s="221"/>
      <c r="R26" s="273"/>
      <c r="S26" s="221"/>
      <c r="T26" s="221"/>
      <c r="U26" s="209"/>
      <c r="V26" s="209"/>
      <c r="W26" s="209" t="s">
        <v>966</v>
      </c>
      <c r="X26" s="209"/>
      <c r="Y26" s="209"/>
      <c r="Z26" s="209"/>
      <c r="AA26" s="209"/>
      <c r="AB26" s="44"/>
      <c r="AC26" s="44"/>
      <c r="AD26" s="44"/>
      <c r="AE26" s="44"/>
    </row>
    <row r="27" spans="1:31" s="2" customFormat="1" ht="43.5" customHeight="1">
      <c r="A27" s="221"/>
      <c r="B27" s="209"/>
      <c r="C27" s="209" t="s">
        <v>31</v>
      </c>
      <c r="D27" s="273"/>
      <c r="E27" s="273"/>
      <c r="F27" s="273"/>
      <c r="G27" s="209"/>
      <c r="H27" s="209"/>
      <c r="I27" s="209" t="s">
        <v>1685</v>
      </c>
      <c r="J27" s="306"/>
      <c r="K27" s="273"/>
      <c r="L27" s="209"/>
      <c r="M27" s="221">
        <v>76</v>
      </c>
      <c r="N27" s="221"/>
      <c r="O27" s="221"/>
      <c r="P27" s="221" t="s">
        <v>438</v>
      </c>
      <c r="Q27" s="221"/>
      <c r="R27" s="273"/>
      <c r="S27" s="221"/>
      <c r="T27" s="221"/>
      <c r="U27" s="209"/>
      <c r="V27" s="209"/>
      <c r="W27" s="209" t="s">
        <v>966</v>
      </c>
      <c r="X27" s="209"/>
      <c r="Y27" s="209"/>
      <c r="Z27" s="209"/>
      <c r="AA27" s="209"/>
      <c r="AB27" s="44"/>
      <c r="AC27" s="44"/>
      <c r="AD27" s="44"/>
      <c r="AE27" s="44"/>
    </row>
    <row r="28" spans="1:31" s="2" customFormat="1">
      <c r="A28" s="226"/>
      <c r="B28" s="225"/>
      <c r="C28" s="225"/>
      <c r="D28" s="225"/>
      <c r="E28" s="225"/>
      <c r="F28" s="225"/>
      <c r="G28" s="225"/>
      <c r="H28" s="225"/>
      <c r="I28" s="225"/>
      <c r="J28" s="228"/>
      <c r="K28" s="225"/>
      <c r="L28" s="225"/>
      <c r="M28" s="225"/>
      <c r="N28" s="225"/>
      <c r="O28" s="225"/>
      <c r="P28" s="225"/>
      <c r="Q28" s="225"/>
      <c r="R28" s="225"/>
      <c r="S28" s="226"/>
      <c r="T28" s="226"/>
      <c r="U28" s="225"/>
      <c r="V28" s="225"/>
      <c r="W28" s="225"/>
      <c r="X28" s="225"/>
      <c r="Y28" s="225"/>
      <c r="Z28" s="225"/>
      <c r="AA28" s="225"/>
      <c r="AB28" s="44"/>
      <c r="AC28" s="44"/>
      <c r="AD28" s="44"/>
      <c r="AE28" s="44"/>
    </row>
    <row r="29" spans="1:31" s="2" customFormat="1">
      <c r="A29" s="226"/>
      <c r="B29" s="225"/>
      <c r="C29" s="225"/>
      <c r="D29" s="225"/>
      <c r="E29" s="225"/>
      <c r="F29" s="225"/>
      <c r="G29" s="225"/>
      <c r="H29" s="225"/>
      <c r="I29" s="225"/>
      <c r="J29" s="228"/>
      <c r="K29" s="225"/>
      <c r="L29" s="225"/>
      <c r="M29" s="225"/>
      <c r="N29" s="225"/>
      <c r="O29" s="225"/>
      <c r="P29" s="225"/>
      <c r="Q29" s="225"/>
      <c r="R29" s="225"/>
      <c r="S29" s="226"/>
      <c r="T29" s="226"/>
      <c r="U29" s="225"/>
      <c r="V29" s="225"/>
      <c r="W29" s="225"/>
      <c r="X29" s="225"/>
      <c r="Y29" s="225"/>
      <c r="Z29" s="225"/>
      <c r="AA29" s="225"/>
      <c r="AB29" s="44"/>
      <c r="AC29" s="44"/>
      <c r="AD29" s="44"/>
      <c r="AE29" s="44"/>
    </row>
    <row r="30" spans="1:31" s="2" customFormat="1" ht="47.25">
      <c r="A30" s="226">
        <v>3</v>
      </c>
      <c r="B30" s="225" t="s">
        <v>898</v>
      </c>
      <c r="C30" s="225">
        <f>COUNTA(C31:C36)</f>
        <v>4</v>
      </c>
      <c r="D30" s="225">
        <f>COUNTA(D31:D36)</f>
        <v>3</v>
      </c>
      <c r="E30" s="225">
        <f t="shared" ref="E30:I30" si="4">COUNTA(E31:E36)</f>
        <v>3</v>
      </c>
      <c r="F30" s="225">
        <f t="shared" si="4"/>
        <v>2</v>
      </c>
      <c r="G30" s="225">
        <f t="shared" si="4"/>
        <v>1</v>
      </c>
      <c r="H30" s="225">
        <f t="shared" si="4"/>
        <v>0</v>
      </c>
      <c r="I30" s="225">
        <f t="shared" si="4"/>
        <v>0</v>
      </c>
      <c r="J30" s="225"/>
      <c r="K30" s="225"/>
      <c r="L30" s="225"/>
      <c r="M30" s="225"/>
      <c r="N30" s="225">
        <f t="shared" ref="N30:AA30" si="5">COUNTA(N31:N36)</f>
        <v>0</v>
      </c>
      <c r="O30" s="225">
        <f t="shared" si="5"/>
        <v>0</v>
      </c>
      <c r="P30" s="225">
        <f t="shared" si="5"/>
        <v>0</v>
      </c>
      <c r="Q30" s="225">
        <f t="shared" si="5"/>
        <v>4</v>
      </c>
      <c r="R30" s="225">
        <f t="shared" si="5"/>
        <v>1</v>
      </c>
      <c r="S30" s="225">
        <f t="shared" si="5"/>
        <v>0</v>
      </c>
      <c r="T30" s="225">
        <f t="shared" si="5"/>
        <v>0</v>
      </c>
      <c r="U30" s="225">
        <f t="shared" si="5"/>
        <v>2</v>
      </c>
      <c r="V30" s="225">
        <f t="shared" si="5"/>
        <v>2</v>
      </c>
      <c r="W30" s="225">
        <f t="shared" si="5"/>
        <v>0</v>
      </c>
      <c r="X30" s="225">
        <f t="shared" si="5"/>
        <v>0</v>
      </c>
      <c r="Y30" s="225">
        <f t="shared" si="5"/>
        <v>1</v>
      </c>
      <c r="Z30" s="225">
        <f t="shared" si="5"/>
        <v>1</v>
      </c>
      <c r="AA30" s="225">
        <f t="shared" si="5"/>
        <v>0</v>
      </c>
      <c r="AB30" s="44"/>
      <c r="AC30" s="44"/>
      <c r="AD30" s="44"/>
      <c r="AE30" s="44"/>
    </row>
    <row r="31" spans="1:31" s="2" customFormat="1" ht="31.5">
      <c r="A31" s="221"/>
      <c r="B31" s="209"/>
      <c r="C31" s="209" t="s">
        <v>903</v>
      </c>
      <c r="D31" s="273" t="s">
        <v>542</v>
      </c>
      <c r="E31" s="273" t="s">
        <v>543</v>
      </c>
      <c r="F31" s="273" t="s">
        <v>544</v>
      </c>
      <c r="G31" s="209"/>
      <c r="H31" s="209"/>
      <c r="I31" s="209"/>
      <c r="J31" s="307" t="s">
        <v>545</v>
      </c>
      <c r="K31" s="273" t="s">
        <v>546</v>
      </c>
      <c r="L31" s="209"/>
      <c r="M31" s="221">
        <v>60</v>
      </c>
      <c r="N31" s="221"/>
      <c r="O31" s="221"/>
      <c r="P31" s="221"/>
      <c r="Q31" s="221" t="s">
        <v>3</v>
      </c>
      <c r="R31" s="273" t="s">
        <v>966</v>
      </c>
      <c r="S31" s="209"/>
      <c r="T31" s="221"/>
      <c r="U31" s="209"/>
      <c r="V31" s="209" t="s">
        <v>966</v>
      </c>
      <c r="W31" s="209"/>
      <c r="X31" s="209"/>
      <c r="Y31" s="209"/>
      <c r="Z31" s="209"/>
      <c r="AA31" s="209"/>
      <c r="AB31" s="44"/>
      <c r="AC31" s="44"/>
      <c r="AD31" s="44"/>
      <c r="AE31" s="44"/>
    </row>
    <row r="32" spans="1:31" s="2" customFormat="1" ht="58.5" customHeight="1">
      <c r="A32" s="221"/>
      <c r="B32" s="209"/>
      <c r="C32" s="209" t="s">
        <v>904</v>
      </c>
      <c r="D32" s="273"/>
      <c r="E32" s="273"/>
      <c r="F32" s="273"/>
      <c r="G32" s="209"/>
      <c r="H32" s="209"/>
      <c r="I32" s="209"/>
      <c r="J32" s="307"/>
      <c r="K32" s="273"/>
      <c r="L32" s="209"/>
      <c r="M32" s="221">
        <v>59</v>
      </c>
      <c r="N32" s="221"/>
      <c r="O32" s="221"/>
      <c r="P32" s="221"/>
      <c r="Q32" s="221" t="s">
        <v>3</v>
      </c>
      <c r="R32" s="273"/>
      <c r="S32" s="209"/>
      <c r="T32" s="221"/>
      <c r="U32" s="209"/>
      <c r="V32" s="209" t="s">
        <v>966</v>
      </c>
      <c r="W32" s="209"/>
      <c r="X32" s="209"/>
      <c r="Y32" s="209"/>
      <c r="Z32" s="209"/>
      <c r="AA32" s="209"/>
      <c r="AB32" s="44"/>
      <c r="AC32" s="44"/>
      <c r="AD32" s="44"/>
      <c r="AE32" s="44"/>
    </row>
    <row r="33" spans="1:31" s="2" customFormat="1" ht="63">
      <c r="A33" s="221"/>
      <c r="B33" s="209"/>
      <c r="C33" s="209" t="s">
        <v>561</v>
      </c>
      <c r="D33" s="209" t="s">
        <v>562</v>
      </c>
      <c r="E33" s="209" t="s">
        <v>563</v>
      </c>
      <c r="F33" s="209" t="s">
        <v>564</v>
      </c>
      <c r="G33" s="209" t="s">
        <v>966</v>
      </c>
      <c r="H33" s="209"/>
      <c r="I33" s="209"/>
      <c r="J33" s="223" t="s">
        <v>565</v>
      </c>
      <c r="K33" s="209" t="s">
        <v>546</v>
      </c>
      <c r="L33" s="209"/>
      <c r="M33" s="221">
        <v>53</v>
      </c>
      <c r="N33" s="221"/>
      <c r="O33" s="221"/>
      <c r="P33" s="221"/>
      <c r="Q33" s="221" t="s">
        <v>3</v>
      </c>
      <c r="R33" s="209"/>
      <c r="S33" s="221"/>
      <c r="T33" s="221"/>
      <c r="U33" s="209" t="s">
        <v>966</v>
      </c>
      <c r="V33" s="209"/>
      <c r="W33" s="209"/>
      <c r="X33" s="209"/>
      <c r="Y33" s="209" t="s">
        <v>966</v>
      </c>
      <c r="Z33" s="209"/>
      <c r="AA33" s="209"/>
      <c r="AB33" s="44"/>
      <c r="AC33" s="44"/>
      <c r="AD33" s="44"/>
      <c r="AE33" s="44"/>
    </row>
    <row r="34" spans="1:31" s="2" customFormat="1" ht="63">
      <c r="A34" s="221"/>
      <c r="B34" s="209"/>
      <c r="C34" s="209" t="s">
        <v>466</v>
      </c>
      <c r="D34" s="209" t="s">
        <v>467</v>
      </c>
      <c r="E34" s="209" t="s">
        <v>468</v>
      </c>
      <c r="F34" s="209"/>
      <c r="G34" s="209"/>
      <c r="H34" s="209"/>
      <c r="I34" s="209"/>
      <c r="J34" s="223"/>
      <c r="K34" s="209" t="s">
        <v>945</v>
      </c>
      <c r="L34" s="209"/>
      <c r="M34" s="221">
        <v>57</v>
      </c>
      <c r="N34" s="221"/>
      <c r="O34" s="221"/>
      <c r="P34" s="221"/>
      <c r="Q34" s="221" t="s">
        <v>3</v>
      </c>
      <c r="R34" s="209"/>
      <c r="S34" s="221"/>
      <c r="T34" s="221"/>
      <c r="U34" s="209" t="s">
        <v>966</v>
      </c>
      <c r="V34" s="209"/>
      <c r="W34" s="209"/>
      <c r="X34" s="209"/>
      <c r="Y34" s="209"/>
      <c r="Z34" s="209" t="s">
        <v>966</v>
      </c>
      <c r="AA34" s="209"/>
      <c r="AB34" s="44"/>
      <c r="AC34" s="44"/>
      <c r="AD34" s="44"/>
      <c r="AE34" s="44"/>
    </row>
    <row r="35" spans="1:31" s="2" customFormat="1">
      <c r="A35" s="226"/>
      <c r="B35" s="225"/>
      <c r="C35" s="225"/>
      <c r="D35" s="225"/>
      <c r="E35" s="225"/>
      <c r="F35" s="225"/>
      <c r="G35" s="225"/>
      <c r="H35" s="225"/>
      <c r="I35" s="225"/>
      <c r="J35" s="228"/>
      <c r="K35" s="225"/>
      <c r="L35" s="225"/>
      <c r="M35" s="225"/>
      <c r="N35" s="225"/>
      <c r="O35" s="225"/>
      <c r="P35" s="225"/>
      <c r="Q35" s="225"/>
      <c r="R35" s="225"/>
      <c r="S35" s="226"/>
      <c r="T35" s="226"/>
      <c r="U35" s="225"/>
      <c r="V35" s="225"/>
      <c r="W35" s="225"/>
      <c r="X35" s="225"/>
      <c r="Y35" s="225"/>
      <c r="Z35" s="225"/>
      <c r="AA35" s="225"/>
      <c r="AB35" s="44"/>
      <c r="AC35" s="44"/>
      <c r="AD35" s="44"/>
      <c r="AE35" s="44"/>
    </row>
    <row r="36" spans="1:31" s="2" customFormat="1">
      <c r="A36" s="226"/>
      <c r="B36" s="225"/>
      <c r="C36" s="225"/>
      <c r="D36" s="225"/>
      <c r="E36" s="225"/>
      <c r="F36" s="225"/>
      <c r="G36" s="225"/>
      <c r="H36" s="225"/>
      <c r="I36" s="225"/>
      <c r="J36" s="228"/>
      <c r="K36" s="225"/>
      <c r="L36" s="225"/>
      <c r="M36" s="225"/>
      <c r="N36" s="225"/>
      <c r="O36" s="225"/>
      <c r="P36" s="225"/>
      <c r="Q36" s="225"/>
      <c r="R36" s="225"/>
      <c r="S36" s="226"/>
      <c r="T36" s="226"/>
      <c r="U36" s="225"/>
      <c r="V36" s="225"/>
      <c r="W36" s="225"/>
      <c r="X36" s="225"/>
      <c r="Y36" s="225"/>
      <c r="Z36" s="225"/>
      <c r="AA36" s="225"/>
      <c r="AB36" s="44"/>
      <c r="AC36" s="44"/>
      <c r="AD36" s="44"/>
      <c r="AE36" s="44"/>
    </row>
    <row r="37" spans="1:31" s="2" customFormat="1" ht="47.25">
      <c r="A37" s="226">
        <v>4</v>
      </c>
      <c r="B37" s="225" t="s">
        <v>900</v>
      </c>
      <c r="C37" s="225">
        <f>COUNTA(C38:C51)</f>
        <v>11</v>
      </c>
      <c r="D37" s="225">
        <f>COUNTA(D38:D51)</f>
        <v>4</v>
      </c>
      <c r="E37" s="225">
        <f t="shared" ref="E37:I37" si="6">COUNTA(E38:E51)</f>
        <v>4</v>
      </c>
      <c r="F37" s="225">
        <f t="shared" si="6"/>
        <v>4</v>
      </c>
      <c r="G37" s="225">
        <f t="shared" si="6"/>
        <v>2</v>
      </c>
      <c r="H37" s="225">
        <f t="shared" si="6"/>
        <v>0</v>
      </c>
      <c r="I37" s="225">
        <f t="shared" si="6"/>
        <v>0</v>
      </c>
      <c r="J37" s="225"/>
      <c r="K37" s="225"/>
      <c r="L37" s="225"/>
      <c r="M37" s="225"/>
      <c r="N37" s="225">
        <f t="shared" ref="N37:AA37" si="7">COUNTA(N38:N51)</f>
        <v>0</v>
      </c>
      <c r="O37" s="225">
        <f t="shared" si="7"/>
        <v>0</v>
      </c>
      <c r="P37" s="225">
        <f t="shared" si="7"/>
        <v>0</v>
      </c>
      <c r="Q37" s="225">
        <f t="shared" si="7"/>
        <v>11</v>
      </c>
      <c r="R37" s="225">
        <f t="shared" si="7"/>
        <v>4</v>
      </c>
      <c r="S37" s="225">
        <f t="shared" si="7"/>
        <v>0</v>
      </c>
      <c r="T37" s="225">
        <f t="shared" si="7"/>
        <v>0</v>
      </c>
      <c r="U37" s="225">
        <f t="shared" si="7"/>
        <v>0</v>
      </c>
      <c r="V37" s="225">
        <f t="shared" si="7"/>
        <v>11</v>
      </c>
      <c r="W37" s="225">
        <f t="shared" si="7"/>
        <v>0</v>
      </c>
      <c r="X37" s="225">
        <f t="shared" si="7"/>
        <v>0</v>
      </c>
      <c r="Y37" s="225">
        <f t="shared" si="7"/>
        <v>0</v>
      </c>
      <c r="Z37" s="225">
        <f t="shared" si="7"/>
        <v>0</v>
      </c>
      <c r="AA37" s="225">
        <f t="shared" si="7"/>
        <v>0</v>
      </c>
      <c r="AB37" s="44"/>
      <c r="AC37" s="44"/>
      <c r="AD37" s="44"/>
      <c r="AE37" s="44"/>
    </row>
    <row r="38" spans="1:31" s="2" customFormat="1" ht="47.25">
      <c r="A38" s="221"/>
      <c r="B38" s="209"/>
      <c r="C38" s="209" t="s">
        <v>547</v>
      </c>
      <c r="D38" s="273" t="s">
        <v>548</v>
      </c>
      <c r="E38" s="273" t="s">
        <v>549</v>
      </c>
      <c r="F38" s="273" t="s">
        <v>550</v>
      </c>
      <c r="G38" s="209"/>
      <c r="H38" s="209"/>
      <c r="I38" s="209"/>
      <c r="J38" s="307" t="s">
        <v>551</v>
      </c>
      <c r="K38" s="273" t="s">
        <v>546</v>
      </c>
      <c r="L38" s="209"/>
      <c r="M38" s="209">
        <v>65</v>
      </c>
      <c r="N38" s="220"/>
      <c r="O38" s="220"/>
      <c r="P38" s="220"/>
      <c r="Q38" s="221" t="s">
        <v>227</v>
      </c>
      <c r="R38" s="273" t="s">
        <v>966</v>
      </c>
      <c r="S38" s="209"/>
      <c r="T38" s="209"/>
      <c r="U38" s="209"/>
      <c r="V38" s="209" t="s">
        <v>966</v>
      </c>
      <c r="W38" s="209"/>
      <c r="X38" s="209"/>
      <c r="Y38" s="209"/>
      <c r="Z38" s="209"/>
      <c r="AA38" s="209"/>
      <c r="AB38" s="44"/>
      <c r="AC38" s="44"/>
      <c r="AD38" s="44"/>
      <c r="AE38" s="44"/>
    </row>
    <row r="39" spans="1:31" s="2" customFormat="1" ht="47.25">
      <c r="A39" s="221"/>
      <c r="B39" s="6"/>
      <c r="C39" s="209" t="s">
        <v>552</v>
      </c>
      <c r="D39" s="273"/>
      <c r="E39" s="273"/>
      <c r="F39" s="273"/>
      <c r="G39" s="209" t="s">
        <v>966</v>
      </c>
      <c r="H39" s="209"/>
      <c r="I39" s="209"/>
      <c r="J39" s="307"/>
      <c r="K39" s="273"/>
      <c r="L39" s="209"/>
      <c r="M39" s="209">
        <v>66</v>
      </c>
      <c r="N39" s="220"/>
      <c r="O39" s="220"/>
      <c r="P39" s="220"/>
      <c r="Q39" s="221" t="s">
        <v>227</v>
      </c>
      <c r="R39" s="273"/>
      <c r="S39" s="6"/>
      <c r="T39" s="6"/>
      <c r="U39" s="6"/>
      <c r="V39" s="209" t="s">
        <v>966</v>
      </c>
      <c r="W39" s="6"/>
      <c r="X39" s="6"/>
      <c r="Y39" s="6"/>
      <c r="Z39" s="6"/>
      <c r="AA39" s="6"/>
      <c r="AB39" s="44"/>
      <c r="AC39" s="44"/>
      <c r="AD39" s="44"/>
      <c r="AE39" s="44"/>
    </row>
    <row r="40" spans="1:31" s="2" customFormat="1" ht="47.25">
      <c r="A40" s="221"/>
      <c r="B40" s="6"/>
      <c r="C40" s="209" t="s">
        <v>553</v>
      </c>
      <c r="D40" s="273"/>
      <c r="E40" s="273"/>
      <c r="F40" s="273"/>
      <c r="G40" s="209"/>
      <c r="H40" s="209"/>
      <c r="I40" s="209"/>
      <c r="J40" s="307"/>
      <c r="K40" s="273"/>
      <c r="L40" s="209"/>
      <c r="M40" s="209">
        <v>66</v>
      </c>
      <c r="N40" s="220"/>
      <c r="O40" s="220"/>
      <c r="P40" s="220"/>
      <c r="Q40" s="221" t="s">
        <v>227</v>
      </c>
      <c r="R40" s="273"/>
      <c r="S40" s="6"/>
      <c r="T40" s="6"/>
      <c r="U40" s="6"/>
      <c r="V40" s="209" t="s">
        <v>966</v>
      </c>
      <c r="W40" s="6"/>
      <c r="X40" s="6"/>
      <c r="Y40" s="6"/>
      <c r="Z40" s="6"/>
      <c r="AA40" s="6"/>
      <c r="AB40" s="44"/>
      <c r="AC40" s="44"/>
      <c r="AD40" s="44"/>
      <c r="AE40" s="44"/>
    </row>
    <row r="41" spans="1:31" s="14" customFormat="1" ht="60" customHeight="1">
      <c r="A41" s="221"/>
      <c r="B41" s="209"/>
      <c r="C41" s="209" t="s">
        <v>448</v>
      </c>
      <c r="D41" s="273" t="s">
        <v>451</v>
      </c>
      <c r="E41" s="273" t="s">
        <v>452</v>
      </c>
      <c r="F41" s="273" t="s">
        <v>453</v>
      </c>
      <c r="G41" s="209"/>
      <c r="H41" s="209"/>
      <c r="I41" s="209"/>
      <c r="J41" s="307" t="s">
        <v>454</v>
      </c>
      <c r="K41" s="273" t="s">
        <v>945</v>
      </c>
      <c r="L41" s="209"/>
      <c r="M41" s="221">
        <v>61</v>
      </c>
      <c r="N41" s="221"/>
      <c r="O41" s="221"/>
      <c r="P41" s="221"/>
      <c r="Q41" s="221" t="s">
        <v>227</v>
      </c>
      <c r="R41" s="273" t="s">
        <v>966</v>
      </c>
      <c r="S41" s="221"/>
      <c r="T41" s="221"/>
      <c r="U41" s="209"/>
      <c r="V41" s="209" t="s">
        <v>966</v>
      </c>
      <c r="W41" s="209"/>
      <c r="X41" s="209"/>
      <c r="Y41" s="209"/>
      <c r="Z41" s="209"/>
      <c r="AA41" s="209"/>
      <c r="AB41" s="221"/>
      <c r="AC41" s="221"/>
      <c r="AD41" s="221"/>
      <c r="AE41" s="221"/>
    </row>
    <row r="42" spans="1:31" s="14" customFormat="1" ht="47.25" customHeight="1">
      <c r="A42" s="221"/>
      <c r="B42" s="209"/>
      <c r="C42" s="209" t="s">
        <v>449</v>
      </c>
      <c r="D42" s="273"/>
      <c r="E42" s="273"/>
      <c r="F42" s="273"/>
      <c r="G42" s="209"/>
      <c r="H42" s="209"/>
      <c r="I42" s="209"/>
      <c r="J42" s="307"/>
      <c r="K42" s="273"/>
      <c r="L42" s="209"/>
      <c r="M42" s="221">
        <v>60</v>
      </c>
      <c r="N42" s="221"/>
      <c r="O42" s="221"/>
      <c r="P42" s="221"/>
      <c r="Q42" s="221" t="s">
        <v>227</v>
      </c>
      <c r="R42" s="273"/>
      <c r="S42" s="221"/>
      <c r="T42" s="221"/>
      <c r="U42" s="209"/>
      <c r="V42" s="209" t="s">
        <v>966</v>
      </c>
      <c r="W42" s="209"/>
      <c r="X42" s="209"/>
      <c r="Y42" s="209"/>
      <c r="Z42" s="209"/>
      <c r="AA42" s="209"/>
      <c r="AB42" s="221"/>
      <c r="AC42" s="221"/>
      <c r="AD42" s="221"/>
      <c r="AE42" s="221"/>
    </row>
    <row r="43" spans="1:31" s="14" customFormat="1" ht="47.25" customHeight="1">
      <c r="A43" s="221"/>
      <c r="B43" s="209"/>
      <c r="C43" s="209" t="s">
        <v>450</v>
      </c>
      <c r="D43" s="273"/>
      <c r="E43" s="273"/>
      <c r="F43" s="273"/>
      <c r="G43" s="209"/>
      <c r="H43" s="209"/>
      <c r="I43" s="209"/>
      <c r="J43" s="307"/>
      <c r="K43" s="273"/>
      <c r="L43" s="209"/>
      <c r="M43" s="221">
        <v>57</v>
      </c>
      <c r="N43" s="221"/>
      <c r="O43" s="221"/>
      <c r="P43" s="221"/>
      <c r="Q43" s="221" t="s">
        <v>227</v>
      </c>
      <c r="R43" s="273"/>
      <c r="S43" s="221"/>
      <c r="T43" s="221"/>
      <c r="U43" s="209"/>
      <c r="V43" s="209" t="s">
        <v>966</v>
      </c>
      <c r="W43" s="209"/>
      <c r="X43" s="209"/>
      <c r="Y43" s="209"/>
      <c r="Z43" s="209"/>
      <c r="AA43" s="209"/>
      <c r="AB43" s="221"/>
      <c r="AC43" s="221"/>
      <c r="AD43" s="221"/>
      <c r="AE43" s="221"/>
    </row>
    <row r="44" spans="1:31" s="2" customFormat="1" ht="40.5" customHeight="1">
      <c r="A44" s="221"/>
      <c r="B44" s="209"/>
      <c r="C44" s="209" t="s">
        <v>154</v>
      </c>
      <c r="D44" s="273" t="s">
        <v>158</v>
      </c>
      <c r="E44" s="273" t="s">
        <v>159</v>
      </c>
      <c r="F44" s="273" t="s">
        <v>160</v>
      </c>
      <c r="G44" s="209"/>
      <c r="H44" s="209"/>
      <c r="I44" s="209"/>
      <c r="J44" s="307" t="s">
        <v>161</v>
      </c>
      <c r="K44" s="273" t="s">
        <v>50</v>
      </c>
      <c r="L44" s="293" t="s">
        <v>1812</v>
      </c>
      <c r="M44" s="221">
        <v>83.5</v>
      </c>
      <c r="N44" s="221"/>
      <c r="O44" s="221"/>
      <c r="P44" s="221"/>
      <c r="Q44" s="221" t="s">
        <v>3</v>
      </c>
      <c r="R44" s="273" t="s">
        <v>966</v>
      </c>
      <c r="S44" s="221"/>
      <c r="T44" s="221"/>
      <c r="U44" s="209"/>
      <c r="V44" s="209" t="s">
        <v>966</v>
      </c>
      <c r="W44" s="209"/>
      <c r="X44" s="209"/>
      <c r="Y44" s="209"/>
      <c r="Z44" s="209"/>
      <c r="AA44" s="209"/>
      <c r="AB44" s="44"/>
      <c r="AC44" s="44"/>
      <c r="AD44" s="44"/>
      <c r="AE44" s="44"/>
    </row>
    <row r="45" spans="1:31" s="2" customFormat="1" ht="40.5" customHeight="1">
      <c r="A45" s="221"/>
      <c r="B45" s="209"/>
      <c r="C45" s="209" t="s">
        <v>155</v>
      </c>
      <c r="D45" s="273"/>
      <c r="E45" s="273"/>
      <c r="F45" s="273"/>
      <c r="G45" s="209"/>
      <c r="H45" s="209"/>
      <c r="I45" s="209"/>
      <c r="J45" s="307"/>
      <c r="K45" s="273"/>
      <c r="L45" s="295"/>
      <c r="M45" s="221">
        <v>80.5</v>
      </c>
      <c r="N45" s="221"/>
      <c r="O45" s="221"/>
      <c r="P45" s="221"/>
      <c r="Q45" s="221" t="s">
        <v>3</v>
      </c>
      <c r="R45" s="273"/>
      <c r="S45" s="221"/>
      <c r="T45" s="221"/>
      <c r="U45" s="209"/>
      <c r="V45" s="209" t="s">
        <v>966</v>
      </c>
      <c r="W45" s="209"/>
      <c r="X45" s="209"/>
      <c r="Y45" s="209"/>
      <c r="Z45" s="209"/>
      <c r="AA45" s="209"/>
      <c r="AB45" s="44"/>
      <c r="AC45" s="44"/>
      <c r="AD45" s="44"/>
      <c r="AE45" s="44"/>
    </row>
    <row r="46" spans="1:31" s="2" customFormat="1" ht="40.5" customHeight="1">
      <c r="A46" s="221"/>
      <c r="B46" s="209"/>
      <c r="C46" s="209" t="s">
        <v>156</v>
      </c>
      <c r="D46" s="273"/>
      <c r="E46" s="273"/>
      <c r="F46" s="273"/>
      <c r="G46" s="209"/>
      <c r="H46" s="209"/>
      <c r="I46" s="209"/>
      <c r="J46" s="307"/>
      <c r="K46" s="273"/>
      <c r="L46" s="295"/>
      <c r="M46" s="221">
        <v>81.7</v>
      </c>
      <c r="N46" s="221"/>
      <c r="O46" s="221"/>
      <c r="P46" s="221"/>
      <c r="Q46" s="221" t="s">
        <v>3</v>
      </c>
      <c r="R46" s="273"/>
      <c r="S46" s="221"/>
      <c r="T46" s="221"/>
      <c r="U46" s="209"/>
      <c r="V46" s="209" t="s">
        <v>966</v>
      </c>
      <c r="W46" s="209"/>
      <c r="X46" s="209"/>
      <c r="Y46" s="209"/>
      <c r="Z46" s="209"/>
      <c r="AA46" s="209"/>
      <c r="AB46" s="44"/>
      <c r="AC46" s="44"/>
      <c r="AD46" s="44"/>
      <c r="AE46" s="44"/>
    </row>
    <row r="47" spans="1:31" s="2" customFormat="1" ht="40.5" customHeight="1">
      <c r="A47" s="221"/>
      <c r="B47" s="209"/>
      <c r="C47" s="209" t="s">
        <v>157</v>
      </c>
      <c r="D47" s="273"/>
      <c r="E47" s="273"/>
      <c r="F47" s="273"/>
      <c r="G47" s="209"/>
      <c r="H47" s="209"/>
      <c r="I47" s="209"/>
      <c r="J47" s="307"/>
      <c r="K47" s="273"/>
      <c r="L47" s="294"/>
      <c r="M47" s="221">
        <v>81.599999999999994</v>
      </c>
      <c r="N47" s="221"/>
      <c r="O47" s="221"/>
      <c r="P47" s="221"/>
      <c r="Q47" s="221" t="s">
        <v>3</v>
      </c>
      <c r="R47" s="273"/>
      <c r="S47" s="221"/>
      <c r="T47" s="221"/>
      <c r="U47" s="209"/>
      <c r="V47" s="209" t="s">
        <v>966</v>
      </c>
      <c r="W47" s="209"/>
      <c r="X47" s="209"/>
      <c r="Y47" s="209"/>
      <c r="Z47" s="209"/>
      <c r="AA47" s="209"/>
      <c r="AB47" s="44"/>
      <c r="AC47" s="44"/>
      <c r="AD47" s="44"/>
      <c r="AE47" s="44"/>
    </row>
    <row r="48" spans="1:31" s="14" customFormat="1" ht="92.25" customHeight="1">
      <c r="A48" s="221"/>
      <c r="B48" s="209"/>
      <c r="C48" s="209" t="s">
        <v>455</v>
      </c>
      <c r="D48" s="209" t="s">
        <v>456</v>
      </c>
      <c r="E48" s="209" t="s">
        <v>457</v>
      </c>
      <c r="F48" s="209" t="s">
        <v>458</v>
      </c>
      <c r="G48" s="209" t="s">
        <v>966</v>
      </c>
      <c r="H48" s="209"/>
      <c r="I48" s="209"/>
      <c r="J48" s="223" t="s">
        <v>459</v>
      </c>
      <c r="K48" s="209" t="s">
        <v>945</v>
      </c>
      <c r="L48" s="209"/>
      <c r="M48" s="221">
        <v>60</v>
      </c>
      <c r="N48" s="221"/>
      <c r="O48" s="221"/>
      <c r="P48" s="221"/>
      <c r="Q48" s="221" t="s">
        <v>227</v>
      </c>
      <c r="R48" s="221" t="s">
        <v>966</v>
      </c>
      <c r="S48" s="221"/>
      <c r="T48" s="221"/>
      <c r="U48" s="209"/>
      <c r="V48" s="209" t="s">
        <v>966</v>
      </c>
      <c r="W48" s="209"/>
      <c r="X48" s="209"/>
      <c r="Y48" s="209"/>
      <c r="Z48" s="209"/>
      <c r="AA48" s="209"/>
      <c r="AB48" s="221"/>
      <c r="AC48" s="221"/>
      <c r="AD48" s="221"/>
      <c r="AE48" s="221"/>
    </row>
    <row r="49" spans="1:31" s="2" customFormat="1">
      <c r="A49" s="226"/>
      <c r="B49" s="225"/>
      <c r="C49" s="225"/>
      <c r="D49" s="225"/>
      <c r="E49" s="225"/>
      <c r="F49" s="225"/>
      <c r="G49" s="225"/>
      <c r="H49" s="225"/>
      <c r="I49" s="225"/>
      <c r="J49" s="228"/>
      <c r="K49" s="225"/>
      <c r="L49" s="225"/>
      <c r="M49" s="225"/>
      <c r="N49" s="225"/>
      <c r="O49" s="225"/>
      <c r="P49" s="225"/>
      <c r="Q49" s="225"/>
      <c r="R49" s="225"/>
      <c r="S49" s="226"/>
      <c r="T49" s="226"/>
      <c r="U49" s="225"/>
      <c r="V49" s="225"/>
      <c r="W49" s="225"/>
      <c r="X49" s="225"/>
      <c r="Y49" s="225"/>
      <c r="Z49" s="225"/>
      <c r="AA49" s="225"/>
      <c r="AB49" s="44"/>
      <c r="AC49" s="44"/>
      <c r="AD49" s="44"/>
      <c r="AE49" s="44"/>
    </row>
    <row r="50" spans="1:31" s="2" customFormat="1">
      <c r="A50" s="226"/>
      <c r="B50" s="225"/>
      <c r="C50" s="225"/>
      <c r="D50" s="225"/>
      <c r="E50" s="225"/>
      <c r="F50" s="225"/>
      <c r="G50" s="225"/>
      <c r="H50" s="225"/>
      <c r="I50" s="225"/>
      <c r="J50" s="228"/>
      <c r="K50" s="225"/>
      <c r="L50" s="225"/>
      <c r="M50" s="225"/>
      <c r="N50" s="225"/>
      <c r="O50" s="225"/>
      <c r="P50" s="225"/>
      <c r="Q50" s="225"/>
      <c r="R50" s="225"/>
      <c r="S50" s="226"/>
      <c r="T50" s="226"/>
      <c r="U50" s="225"/>
      <c r="V50" s="225"/>
      <c r="W50" s="225"/>
      <c r="X50" s="225"/>
      <c r="Y50" s="225"/>
      <c r="Z50" s="225"/>
      <c r="AA50" s="225"/>
      <c r="AB50" s="44"/>
      <c r="AC50" s="44"/>
      <c r="AD50" s="44"/>
      <c r="AE50" s="44"/>
    </row>
    <row r="51" spans="1:31" s="2" customFormat="1">
      <c r="A51" s="226"/>
      <c r="B51" s="225"/>
      <c r="C51" s="225"/>
      <c r="D51" s="225"/>
      <c r="E51" s="225"/>
      <c r="F51" s="225"/>
      <c r="G51" s="225"/>
      <c r="H51" s="225"/>
      <c r="I51" s="225"/>
      <c r="J51" s="228"/>
      <c r="K51" s="225"/>
      <c r="L51" s="225"/>
      <c r="M51" s="225"/>
      <c r="N51" s="225"/>
      <c r="O51" s="225"/>
      <c r="P51" s="225"/>
      <c r="Q51" s="225"/>
      <c r="R51" s="225"/>
      <c r="S51" s="226"/>
      <c r="T51" s="226"/>
      <c r="U51" s="225"/>
      <c r="V51" s="225"/>
      <c r="W51" s="225"/>
      <c r="X51" s="225"/>
      <c r="Y51" s="225"/>
      <c r="Z51" s="225"/>
      <c r="AA51" s="225"/>
      <c r="AB51" s="44"/>
      <c r="AC51" s="44"/>
      <c r="AD51" s="44"/>
      <c r="AE51" s="44"/>
    </row>
    <row r="52" spans="1:31" s="2" customFormat="1" ht="47.25">
      <c r="A52" s="226">
        <v>5</v>
      </c>
      <c r="B52" s="225" t="s">
        <v>905</v>
      </c>
      <c r="C52" s="225">
        <f>COUNTA(C53:C66)</f>
        <v>12</v>
      </c>
      <c r="D52" s="225">
        <f t="shared" ref="D52:AA52" si="8">COUNTA(D53:D66)</f>
        <v>9</v>
      </c>
      <c r="E52" s="225">
        <f t="shared" si="8"/>
        <v>9</v>
      </c>
      <c r="F52" s="225">
        <f t="shared" si="8"/>
        <v>9</v>
      </c>
      <c r="G52" s="225">
        <f t="shared" si="8"/>
        <v>3</v>
      </c>
      <c r="H52" s="225">
        <f t="shared" si="8"/>
        <v>0</v>
      </c>
      <c r="I52" s="225"/>
      <c r="J52" s="225"/>
      <c r="K52" s="225"/>
      <c r="L52" s="225"/>
      <c r="M52" s="225"/>
      <c r="N52" s="225">
        <f t="shared" si="8"/>
        <v>0</v>
      </c>
      <c r="O52" s="225">
        <f t="shared" si="8"/>
        <v>0</v>
      </c>
      <c r="P52" s="225">
        <f t="shared" si="8"/>
        <v>0</v>
      </c>
      <c r="Q52" s="225">
        <f t="shared" si="8"/>
        <v>12</v>
      </c>
      <c r="R52" s="225">
        <f t="shared" si="8"/>
        <v>2</v>
      </c>
      <c r="S52" s="225">
        <f t="shared" si="8"/>
        <v>2</v>
      </c>
      <c r="T52" s="225">
        <f t="shared" si="8"/>
        <v>2</v>
      </c>
      <c r="U52" s="225">
        <f t="shared" si="8"/>
        <v>3</v>
      </c>
      <c r="V52" s="225">
        <f t="shared" si="8"/>
        <v>12</v>
      </c>
      <c r="W52" s="225">
        <f t="shared" si="8"/>
        <v>0</v>
      </c>
      <c r="X52" s="225">
        <f t="shared" si="8"/>
        <v>0</v>
      </c>
      <c r="Y52" s="225">
        <f t="shared" si="8"/>
        <v>0</v>
      </c>
      <c r="Z52" s="225">
        <f t="shared" si="8"/>
        <v>0</v>
      </c>
      <c r="AA52" s="225">
        <f t="shared" si="8"/>
        <v>0</v>
      </c>
      <c r="AB52" s="44"/>
      <c r="AC52" s="44"/>
      <c r="AD52" s="44"/>
      <c r="AE52" s="44"/>
    </row>
    <row r="53" spans="1:31" s="2" customFormat="1" ht="75.75" customHeight="1">
      <c r="A53" s="226"/>
      <c r="B53" s="209"/>
      <c r="C53" s="209" t="s">
        <v>266</v>
      </c>
      <c r="D53" s="273" t="s">
        <v>268</v>
      </c>
      <c r="E53" s="273" t="s">
        <v>269</v>
      </c>
      <c r="F53" s="273" t="s">
        <v>270</v>
      </c>
      <c r="G53" s="209" t="s">
        <v>966</v>
      </c>
      <c r="H53" s="209"/>
      <c r="I53" s="209"/>
      <c r="J53" s="306" t="s">
        <v>271</v>
      </c>
      <c r="K53" s="273" t="s">
        <v>947</v>
      </c>
      <c r="L53" s="209"/>
      <c r="M53" s="221">
        <v>56</v>
      </c>
      <c r="N53" s="221"/>
      <c r="O53" s="221"/>
      <c r="P53" s="221"/>
      <c r="Q53" s="221" t="s">
        <v>227</v>
      </c>
      <c r="R53" s="305" t="s">
        <v>966</v>
      </c>
      <c r="S53" s="221"/>
      <c r="T53" s="221"/>
      <c r="U53" s="221"/>
      <c r="V53" s="221" t="s">
        <v>966</v>
      </c>
      <c r="W53" s="221"/>
      <c r="X53" s="221"/>
      <c r="Y53" s="221"/>
      <c r="Z53" s="221"/>
      <c r="AA53" s="221"/>
      <c r="AB53" s="44"/>
      <c r="AC53" s="44"/>
      <c r="AD53" s="44"/>
      <c r="AE53" s="44"/>
    </row>
    <row r="54" spans="1:31" s="2" customFormat="1" ht="52.5" customHeight="1">
      <c r="A54" s="226"/>
      <c r="B54" s="209"/>
      <c r="C54" s="209" t="s">
        <v>267</v>
      </c>
      <c r="D54" s="273"/>
      <c r="E54" s="273"/>
      <c r="F54" s="273"/>
      <c r="G54" s="209"/>
      <c r="H54" s="209"/>
      <c r="I54" s="209"/>
      <c r="J54" s="306"/>
      <c r="K54" s="273"/>
      <c r="L54" s="209"/>
      <c r="M54" s="221">
        <v>56</v>
      </c>
      <c r="N54" s="221"/>
      <c r="O54" s="221"/>
      <c r="P54" s="221"/>
      <c r="Q54" s="221" t="s">
        <v>227</v>
      </c>
      <c r="R54" s="305"/>
      <c r="S54" s="221"/>
      <c r="T54" s="221"/>
      <c r="U54" s="221"/>
      <c r="V54" s="221" t="s">
        <v>966</v>
      </c>
      <c r="W54" s="221"/>
      <c r="X54" s="221"/>
      <c r="Y54" s="221"/>
      <c r="Z54" s="221"/>
      <c r="AA54" s="221"/>
      <c r="AB54" s="44"/>
      <c r="AC54" s="44"/>
      <c r="AD54" s="44"/>
      <c r="AE54" s="44"/>
    </row>
    <row r="55" spans="1:31" s="2" customFormat="1" ht="63">
      <c r="A55" s="226"/>
      <c r="B55" s="209"/>
      <c r="C55" s="209" t="s">
        <v>118</v>
      </c>
      <c r="D55" s="209" t="s">
        <v>119</v>
      </c>
      <c r="E55" s="209" t="s">
        <v>120</v>
      </c>
      <c r="F55" s="209" t="s">
        <v>121</v>
      </c>
      <c r="G55" s="209"/>
      <c r="H55" s="209"/>
      <c r="I55" s="209" t="s">
        <v>1685</v>
      </c>
      <c r="J55" s="223" t="s">
        <v>122</v>
      </c>
      <c r="K55" s="209" t="s">
        <v>943</v>
      </c>
      <c r="L55" s="209"/>
      <c r="M55" s="221">
        <v>70.2</v>
      </c>
      <c r="N55" s="221"/>
      <c r="O55" s="221"/>
      <c r="P55" s="221"/>
      <c r="Q55" s="221" t="s">
        <v>227</v>
      </c>
      <c r="R55" s="221"/>
      <c r="S55" s="221" t="s">
        <v>966</v>
      </c>
      <c r="T55" s="221"/>
      <c r="U55" s="221"/>
      <c r="V55" s="221" t="s">
        <v>966</v>
      </c>
      <c r="W55" s="221"/>
      <c r="X55" s="221"/>
      <c r="Y55" s="221"/>
      <c r="Z55" s="221"/>
      <c r="AA55" s="221"/>
      <c r="AB55" s="44"/>
      <c r="AC55" s="44"/>
      <c r="AD55" s="44"/>
      <c r="AE55" s="44"/>
    </row>
    <row r="56" spans="1:31" s="221" customFormat="1" ht="47.25">
      <c r="A56" s="226"/>
      <c r="B56" s="209"/>
      <c r="C56" s="209" t="s">
        <v>7</v>
      </c>
      <c r="D56" s="209" t="s">
        <v>13</v>
      </c>
      <c r="E56" s="209" t="s">
        <v>14</v>
      </c>
      <c r="F56" s="209" t="s">
        <v>18</v>
      </c>
      <c r="G56" s="209"/>
      <c r="H56" s="209"/>
      <c r="I56" s="209" t="s">
        <v>1685</v>
      </c>
      <c r="J56" s="222" t="s">
        <v>19</v>
      </c>
      <c r="K56" s="209" t="s">
        <v>943</v>
      </c>
      <c r="L56" s="209"/>
      <c r="M56" s="221">
        <v>63.2</v>
      </c>
      <c r="Q56" s="221" t="s">
        <v>227</v>
      </c>
      <c r="R56" s="221" t="s">
        <v>966</v>
      </c>
      <c r="V56" s="221" t="s">
        <v>966</v>
      </c>
    </row>
    <row r="57" spans="1:31" s="14" customFormat="1" ht="63">
      <c r="A57" s="17"/>
      <c r="B57" s="46"/>
      <c r="C57" s="209" t="s">
        <v>625</v>
      </c>
      <c r="D57" s="209" t="s">
        <v>1815</v>
      </c>
      <c r="E57" s="209" t="s">
        <v>626</v>
      </c>
      <c r="F57" s="209" t="s">
        <v>627</v>
      </c>
      <c r="G57" s="209"/>
      <c r="H57" s="209"/>
      <c r="I57" s="209"/>
      <c r="J57" s="222" t="s">
        <v>628</v>
      </c>
      <c r="K57" s="209" t="s">
        <v>629</v>
      </c>
      <c r="L57" s="209"/>
      <c r="M57" s="221">
        <v>56</v>
      </c>
      <c r="N57" s="221"/>
      <c r="O57" s="221"/>
      <c r="P57" s="221"/>
      <c r="Q57" s="221" t="s">
        <v>227</v>
      </c>
      <c r="R57" s="221"/>
      <c r="S57" s="221"/>
      <c r="T57" s="221" t="s">
        <v>966</v>
      </c>
      <c r="U57" s="221"/>
      <c r="V57" s="221" t="s">
        <v>966</v>
      </c>
      <c r="W57" s="221"/>
      <c r="X57" s="221"/>
      <c r="Y57" s="221"/>
      <c r="Z57" s="221"/>
      <c r="AA57" s="221"/>
      <c r="AB57" s="221"/>
      <c r="AC57" s="221"/>
      <c r="AD57" s="221"/>
      <c r="AE57" s="221"/>
    </row>
    <row r="58" spans="1:31" s="166" customFormat="1" ht="63">
      <c r="A58" s="178"/>
      <c r="B58" s="179"/>
      <c r="C58" s="235" t="s">
        <v>1915</v>
      </c>
      <c r="D58" s="235" t="s">
        <v>1920</v>
      </c>
      <c r="E58" s="235" t="s">
        <v>1921</v>
      </c>
      <c r="F58" s="235" t="s">
        <v>1922</v>
      </c>
      <c r="G58" s="235" t="s">
        <v>966</v>
      </c>
      <c r="H58" s="235"/>
      <c r="I58" s="235"/>
      <c r="J58" s="165" t="s">
        <v>1923</v>
      </c>
      <c r="K58" s="235" t="s">
        <v>1850</v>
      </c>
      <c r="L58" s="235"/>
      <c r="M58" s="236">
        <v>70</v>
      </c>
      <c r="N58" s="236"/>
      <c r="O58" s="236"/>
      <c r="P58" s="236"/>
      <c r="Q58" s="236" t="s">
        <v>227</v>
      </c>
      <c r="R58" s="236"/>
      <c r="S58" s="236"/>
      <c r="T58" s="236"/>
      <c r="U58" s="236" t="s">
        <v>966</v>
      </c>
      <c r="V58" s="236" t="s">
        <v>966</v>
      </c>
      <c r="W58" s="236"/>
      <c r="X58" s="236"/>
      <c r="Y58" s="236"/>
      <c r="Z58" s="236"/>
      <c r="AA58" s="236"/>
      <c r="AB58" s="236"/>
      <c r="AC58" s="236"/>
      <c r="AD58" s="236"/>
      <c r="AE58" s="236"/>
    </row>
    <row r="59" spans="1:31" s="166" customFormat="1" ht="47.25">
      <c r="A59" s="178"/>
      <c r="B59" s="179"/>
      <c r="C59" s="235" t="s">
        <v>1916</v>
      </c>
      <c r="D59" s="235" t="s">
        <v>1924</v>
      </c>
      <c r="E59" s="235" t="s">
        <v>1925</v>
      </c>
      <c r="F59" s="235" t="s">
        <v>1926</v>
      </c>
      <c r="G59" s="235"/>
      <c r="H59" s="235"/>
      <c r="I59" s="235"/>
      <c r="J59" s="165" t="s">
        <v>1927</v>
      </c>
      <c r="K59" s="235" t="s">
        <v>1850</v>
      </c>
      <c r="L59" s="235"/>
      <c r="M59" s="236">
        <v>66</v>
      </c>
      <c r="N59" s="236"/>
      <c r="O59" s="236"/>
      <c r="P59" s="236"/>
      <c r="Q59" s="236" t="s">
        <v>227</v>
      </c>
      <c r="R59" s="236"/>
      <c r="S59" s="236"/>
      <c r="T59" s="236"/>
      <c r="U59" s="236" t="s">
        <v>966</v>
      </c>
      <c r="V59" s="236" t="s">
        <v>966</v>
      </c>
      <c r="W59" s="236"/>
      <c r="X59" s="236"/>
      <c r="Y59" s="236"/>
      <c r="Z59" s="236"/>
      <c r="AA59" s="236"/>
      <c r="AB59" s="236"/>
      <c r="AC59" s="236"/>
      <c r="AD59" s="236"/>
      <c r="AE59" s="236"/>
    </row>
    <row r="60" spans="1:31" s="166" customFormat="1" ht="47.25" customHeight="1">
      <c r="A60" s="178"/>
      <c r="B60" s="179"/>
      <c r="C60" s="235" t="s">
        <v>1917</v>
      </c>
      <c r="D60" s="253" t="s">
        <v>1928</v>
      </c>
      <c r="E60" s="253" t="s">
        <v>1929</v>
      </c>
      <c r="F60" s="253" t="s">
        <v>1930</v>
      </c>
      <c r="G60" s="235"/>
      <c r="H60" s="235"/>
      <c r="I60" s="235"/>
      <c r="J60" s="256" t="s">
        <v>1935</v>
      </c>
      <c r="K60" s="253" t="s">
        <v>1850</v>
      </c>
      <c r="L60" s="235"/>
      <c r="M60" s="236">
        <v>63</v>
      </c>
      <c r="N60" s="236"/>
      <c r="O60" s="236"/>
      <c r="P60" s="236"/>
      <c r="Q60" s="236" t="s">
        <v>227</v>
      </c>
      <c r="R60" s="236"/>
      <c r="S60" s="236"/>
      <c r="T60" s="259" t="s">
        <v>966</v>
      </c>
      <c r="U60" s="236"/>
      <c r="V60" s="236" t="s">
        <v>966</v>
      </c>
      <c r="W60" s="236"/>
      <c r="X60" s="236"/>
      <c r="Y60" s="236"/>
      <c r="Z60" s="236"/>
      <c r="AA60" s="236"/>
      <c r="AB60" s="236"/>
      <c r="AC60" s="236"/>
      <c r="AD60" s="236"/>
      <c r="AE60" s="236"/>
    </row>
    <row r="61" spans="1:31" s="166" customFormat="1">
      <c r="A61" s="178"/>
      <c r="B61" s="179"/>
      <c r="C61" s="235" t="s">
        <v>604</v>
      </c>
      <c r="D61" s="254"/>
      <c r="E61" s="254"/>
      <c r="F61" s="254"/>
      <c r="G61" s="235"/>
      <c r="H61" s="235"/>
      <c r="I61" s="235"/>
      <c r="J61" s="328"/>
      <c r="K61" s="254"/>
      <c r="L61" s="235"/>
      <c r="M61" s="236">
        <v>61</v>
      </c>
      <c r="N61" s="236"/>
      <c r="O61" s="236"/>
      <c r="P61" s="236"/>
      <c r="Q61" s="236" t="s">
        <v>227</v>
      </c>
      <c r="R61" s="236"/>
      <c r="S61" s="236"/>
      <c r="T61" s="260"/>
      <c r="U61" s="236"/>
      <c r="V61" s="236" t="s">
        <v>966</v>
      </c>
      <c r="W61" s="236"/>
      <c r="X61" s="236"/>
      <c r="Y61" s="236"/>
      <c r="Z61" s="236"/>
      <c r="AA61" s="236"/>
      <c r="AB61" s="236"/>
      <c r="AC61" s="236"/>
      <c r="AD61" s="236"/>
      <c r="AE61" s="236"/>
    </row>
    <row r="62" spans="1:31" s="166" customFormat="1">
      <c r="A62" s="178"/>
      <c r="B62" s="179"/>
      <c r="C62" s="235" t="s">
        <v>1918</v>
      </c>
      <c r="D62" s="255"/>
      <c r="E62" s="255"/>
      <c r="F62" s="255"/>
      <c r="G62" s="235"/>
      <c r="H62" s="235"/>
      <c r="I62" s="235"/>
      <c r="J62" s="324"/>
      <c r="K62" s="255"/>
      <c r="L62" s="235"/>
      <c r="M62" s="236">
        <v>60</v>
      </c>
      <c r="N62" s="236"/>
      <c r="O62" s="236"/>
      <c r="P62" s="236"/>
      <c r="Q62" s="236" t="s">
        <v>227</v>
      </c>
      <c r="R62" s="236"/>
      <c r="S62" s="236"/>
      <c r="T62" s="261"/>
      <c r="U62" s="236"/>
      <c r="V62" s="236" t="s">
        <v>966</v>
      </c>
      <c r="W62" s="236"/>
      <c r="X62" s="236"/>
      <c r="Y62" s="236"/>
      <c r="Z62" s="236"/>
      <c r="AA62" s="236"/>
      <c r="AB62" s="236"/>
      <c r="AC62" s="236"/>
      <c r="AD62" s="236"/>
      <c r="AE62" s="236"/>
    </row>
    <row r="63" spans="1:31" s="169" customFormat="1" ht="78.75">
      <c r="A63" s="167"/>
      <c r="B63" s="180"/>
      <c r="C63" s="235" t="s">
        <v>1919</v>
      </c>
      <c r="D63" s="180" t="s">
        <v>1931</v>
      </c>
      <c r="E63" s="180" t="s">
        <v>1932</v>
      </c>
      <c r="F63" s="180" t="s">
        <v>1933</v>
      </c>
      <c r="G63" s="180" t="s">
        <v>966</v>
      </c>
      <c r="H63" s="180"/>
      <c r="I63" s="180"/>
      <c r="J63" s="181" t="s">
        <v>1934</v>
      </c>
      <c r="K63" s="180" t="s">
        <v>1850</v>
      </c>
      <c r="L63" s="180"/>
      <c r="M63" s="180">
        <v>63</v>
      </c>
      <c r="N63" s="180"/>
      <c r="O63" s="180"/>
      <c r="P63" s="180"/>
      <c r="Q63" s="180" t="s">
        <v>227</v>
      </c>
      <c r="R63" s="180"/>
      <c r="S63" s="167"/>
      <c r="T63" s="167"/>
      <c r="U63" s="180" t="s">
        <v>966</v>
      </c>
      <c r="V63" s="180" t="s">
        <v>966</v>
      </c>
      <c r="W63" s="180"/>
      <c r="X63" s="180"/>
      <c r="Y63" s="180"/>
      <c r="Z63" s="180"/>
      <c r="AA63" s="180"/>
      <c r="AB63" s="168"/>
      <c r="AC63" s="168"/>
      <c r="AD63" s="168"/>
      <c r="AE63" s="168"/>
    </row>
    <row r="64" spans="1:31" s="169" customFormat="1" ht="63">
      <c r="A64" s="167"/>
      <c r="B64" s="180"/>
      <c r="C64" s="235" t="s">
        <v>118</v>
      </c>
      <c r="D64" s="180" t="s">
        <v>1936</v>
      </c>
      <c r="E64" s="180" t="s">
        <v>1937</v>
      </c>
      <c r="F64" s="180" t="s">
        <v>121</v>
      </c>
      <c r="G64" s="180"/>
      <c r="H64" s="180"/>
      <c r="I64" s="180" t="s">
        <v>966</v>
      </c>
      <c r="J64" s="181" t="s">
        <v>1938</v>
      </c>
      <c r="K64" s="180" t="s">
        <v>1850</v>
      </c>
      <c r="L64" s="180"/>
      <c r="M64" s="180">
        <v>64.88</v>
      </c>
      <c r="N64" s="180"/>
      <c r="O64" s="180"/>
      <c r="P64" s="180"/>
      <c r="Q64" s="180" t="s">
        <v>1910</v>
      </c>
      <c r="R64" s="180"/>
      <c r="S64" s="167" t="s">
        <v>966</v>
      </c>
      <c r="T64" s="167"/>
      <c r="U64" s="180"/>
      <c r="V64" s="180" t="s">
        <v>966</v>
      </c>
      <c r="W64" s="180"/>
      <c r="X64" s="180"/>
      <c r="Y64" s="180"/>
      <c r="Z64" s="180"/>
      <c r="AA64" s="180"/>
      <c r="AB64" s="168"/>
      <c r="AC64" s="168"/>
      <c r="AD64" s="168"/>
      <c r="AE64" s="168"/>
    </row>
    <row r="65" spans="1:31" s="2" customFormat="1">
      <c r="A65" s="226"/>
      <c r="B65" s="225"/>
      <c r="C65" s="225"/>
      <c r="D65" s="225"/>
      <c r="E65" s="225"/>
      <c r="F65" s="225"/>
      <c r="G65" s="225"/>
      <c r="H65" s="225"/>
      <c r="I65" s="225"/>
      <c r="J65" s="228"/>
      <c r="K65" s="225"/>
      <c r="L65" s="225"/>
      <c r="M65" s="225"/>
      <c r="N65" s="225"/>
      <c r="O65" s="225"/>
      <c r="P65" s="225"/>
      <c r="Q65" s="225"/>
      <c r="R65" s="225"/>
      <c r="S65" s="226"/>
      <c r="T65" s="226"/>
      <c r="U65" s="225"/>
      <c r="V65" s="225"/>
      <c r="W65" s="225"/>
      <c r="X65" s="225"/>
      <c r="Y65" s="225"/>
      <c r="Z65" s="225"/>
      <c r="AA65" s="225"/>
      <c r="AB65" s="44"/>
      <c r="AC65" s="44"/>
      <c r="AD65" s="44"/>
      <c r="AE65" s="44"/>
    </row>
    <row r="66" spans="1:31" s="14" customFormat="1" ht="41.25" customHeight="1">
      <c r="A66" s="221"/>
      <c r="B66" s="225"/>
      <c r="C66" s="225"/>
      <c r="D66" s="226"/>
      <c r="E66" s="225"/>
      <c r="F66" s="225"/>
      <c r="G66" s="225"/>
      <c r="H66" s="225"/>
      <c r="I66" s="225"/>
      <c r="J66" s="228"/>
      <c r="K66" s="225"/>
      <c r="L66" s="225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1"/>
      <c r="AC66" s="221"/>
      <c r="AD66" s="221"/>
      <c r="AE66" s="221"/>
    </row>
    <row r="67" spans="1:31" s="15" customFormat="1" ht="52.5" customHeight="1">
      <c r="A67" s="226">
        <v>6</v>
      </c>
      <c r="B67" s="225" t="s">
        <v>906</v>
      </c>
      <c r="C67" s="225">
        <f>COUNTA(C68:C69)</f>
        <v>0</v>
      </c>
      <c r="D67" s="226">
        <f t="shared" ref="D67:AA67" si="9">COUNTA(D68:D69)</f>
        <v>0</v>
      </c>
      <c r="E67" s="225"/>
      <c r="F67" s="226"/>
      <c r="G67" s="226"/>
      <c r="H67" s="226"/>
      <c r="I67" s="226"/>
      <c r="J67" s="225"/>
      <c r="K67" s="225"/>
      <c r="L67" s="226"/>
      <c r="M67" s="226"/>
      <c r="N67" s="226">
        <f t="shared" si="9"/>
        <v>0</v>
      </c>
      <c r="O67" s="226">
        <f t="shared" si="9"/>
        <v>0</v>
      </c>
      <c r="P67" s="226">
        <f t="shared" si="9"/>
        <v>0</v>
      </c>
      <c r="Q67" s="226">
        <f t="shared" si="9"/>
        <v>0</v>
      </c>
      <c r="R67" s="226">
        <f t="shared" si="9"/>
        <v>0</v>
      </c>
      <c r="S67" s="226">
        <f t="shared" si="9"/>
        <v>0</v>
      </c>
      <c r="T67" s="226">
        <f t="shared" si="9"/>
        <v>0</v>
      </c>
      <c r="U67" s="226">
        <f t="shared" si="9"/>
        <v>0</v>
      </c>
      <c r="V67" s="226">
        <f t="shared" si="9"/>
        <v>0</v>
      </c>
      <c r="W67" s="226">
        <f t="shared" si="9"/>
        <v>0</v>
      </c>
      <c r="X67" s="226">
        <f t="shared" si="9"/>
        <v>0</v>
      </c>
      <c r="Y67" s="226">
        <f t="shared" si="9"/>
        <v>0</v>
      </c>
      <c r="Z67" s="226">
        <f t="shared" si="9"/>
        <v>0</v>
      </c>
      <c r="AA67" s="226">
        <f t="shared" si="9"/>
        <v>0</v>
      </c>
      <c r="AB67" s="75"/>
      <c r="AC67" s="75"/>
      <c r="AD67" s="75"/>
      <c r="AE67" s="75"/>
    </row>
    <row r="68" spans="1:31" s="15" customFormat="1">
      <c r="A68" s="226"/>
      <c r="B68" s="225"/>
      <c r="C68" s="225"/>
      <c r="D68" s="225"/>
      <c r="E68" s="225"/>
      <c r="F68" s="225"/>
      <c r="G68" s="225"/>
      <c r="H68" s="225"/>
      <c r="I68" s="225"/>
      <c r="J68" s="228"/>
      <c r="K68" s="225"/>
      <c r="L68" s="225"/>
      <c r="M68" s="225"/>
      <c r="N68" s="225"/>
      <c r="O68" s="225"/>
      <c r="P68" s="225"/>
      <c r="Q68" s="225"/>
      <c r="R68" s="225"/>
      <c r="S68" s="226"/>
      <c r="T68" s="226"/>
      <c r="U68" s="225"/>
      <c r="V68" s="225"/>
      <c r="W68" s="225"/>
      <c r="X68" s="225"/>
      <c r="Y68" s="225"/>
      <c r="Z68" s="225"/>
      <c r="AA68" s="225"/>
      <c r="AB68" s="75"/>
      <c r="AC68" s="75"/>
      <c r="AD68" s="75"/>
      <c r="AE68" s="75"/>
    </row>
    <row r="69" spans="1:31" s="15" customFormat="1">
      <c r="A69" s="226"/>
      <c r="B69" s="225"/>
      <c r="C69" s="225"/>
      <c r="D69" s="225"/>
      <c r="E69" s="225"/>
      <c r="F69" s="225"/>
      <c r="G69" s="225"/>
      <c r="H69" s="225"/>
      <c r="I69" s="225"/>
      <c r="J69" s="228"/>
      <c r="K69" s="225"/>
      <c r="L69" s="225"/>
      <c r="M69" s="225"/>
      <c r="N69" s="225"/>
      <c r="O69" s="225"/>
      <c r="P69" s="225"/>
      <c r="Q69" s="225"/>
      <c r="R69" s="225"/>
      <c r="S69" s="226"/>
      <c r="T69" s="226"/>
      <c r="U69" s="225"/>
      <c r="V69" s="225"/>
      <c r="W69" s="225"/>
      <c r="X69" s="225"/>
      <c r="Y69" s="225"/>
      <c r="Z69" s="225"/>
      <c r="AA69" s="225"/>
      <c r="AB69" s="75"/>
      <c r="AC69" s="75"/>
      <c r="AD69" s="75"/>
      <c r="AE69" s="75"/>
    </row>
    <row r="70" spans="1:31" s="15" customFormat="1" ht="59.25" customHeight="1">
      <c r="A70" s="226">
        <v>7</v>
      </c>
      <c r="B70" s="225" t="s">
        <v>221</v>
      </c>
      <c r="C70" s="225">
        <f>COUNTA(C71:C72)</f>
        <v>0</v>
      </c>
      <c r="D70" s="225">
        <f t="shared" ref="D70:AA70" si="10">COUNTA(D71:D72)</f>
        <v>0</v>
      </c>
      <c r="E70" s="225"/>
      <c r="F70" s="225"/>
      <c r="G70" s="225"/>
      <c r="H70" s="225"/>
      <c r="I70" s="225"/>
      <c r="J70" s="225"/>
      <c r="K70" s="225"/>
      <c r="L70" s="225"/>
      <c r="M70" s="225"/>
      <c r="N70" s="225">
        <f t="shared" si="10"/>
        <v>0</v>
      </c>
      <c r="O70" s="225">
        <f t="shared" si="10"/>
        <v>0</v>
      </c>
      <c r="P70" s="225">
        <f t="shared" si="10"/>
        <v>0</v>
      </c>
      <c r="Q70" s="225">
        <f t="shared" si="10"/>
        <v>0</v>
      </c>
      <c r="R70" s="225">
        <f t="shared" si="10"/>
        <v>0</v>
      </c>
      <c r="S70" s="225">
        <f t="shared" si="10"/>
        <v>0</v>
      </c>
      <c r="T70" s="225">
        <f t="shared" si="10"/>
        <v>0</v>
      </c>
      <c r="U70" s="225">
        <f t="shared" si="10"/>
        <v>0</v>
      </c>
      <c r="V70" s="225">
        <f t="shared" si="10"/>
        <v>0</v>
      </c>
      <c r="W70" s="225">
        <f t="shared" si="10"/>
        <v>0</v>
      </c>
      <c r="X70" s="225">
        <f t="shared" si="10"/>
        <v>0</v>
      </c>
      <c r="Y70" s="225">
        <f t="shared" si="10"/>
        <v>0</v>
      </c>
      <c r="Z70" s="225">
        <f t="shared" si="10"/>
        <v>0</v>
      </c>
      <c r="AA70" s="225">
        <f t="shared" si="10"/>
        <v>0</v>
      </c>
      <c r="AB70" s="75"/>
      <c r="AC70" s="75"/>
      <c r="AD70" s="75"/>
      <c r="AE70" s="75"/>
    </row>
    <row r="71" spans="1:31" s="2" customFormat="1">
      <c r="A71" s="221"/>
      <c r="B71" s="6"/>
      <c r="C71" s="6"/>
      <c r="D71" s="6"/>
      <c r="E71" s="6"/>
      <c r="F71" s="6"/>
      <c r="G71" s="6"/>
      <c r="H71" s="6"/>
      <c r="I71" s="6"/>
      <c r="J71" s="16"/>
      <c r="K71" s="6"/>
      <c r="L71" s="6"/>
      <c r="M71" s="6"/>
      <c r="N71" s="5"/>
      <c r="O71" s="5"/>
      <c r="P71" s="5"/>
      <c r="Q71" s="5"/>
      <c r="R71" s="6"/>
      <c r="S71" s="6"/>
      <c r="T71" s="6"/>
      <c r="U71" s="6"/>
      <c r="V71" s="6"/>
      <c r="W71" s="6"/>
      <c r="X71" s="6"/>
      <c r="Y71" s="6"/>
      <c r="Z71" s="6"/>
      <c r="AA71" s="6"/>
      <c r="AB71" s="44"/>
      <c r="AC71" s="44"/>
      <c r="AD71" s="44"/>
      <c r="AE71" s="44"/>
    </row>
    <row r="72" spans="1:31" s="2" customFormat="1">
      <c r="A72" s="221"/>
      <c r="B72" s="220"/>
      <c r="C72" s="209"/>
      <c r="D72" s="221"/>
      <c r="E72" s="209"/>
      <c r="F72" s="209"/>
      <c r="G72" s="209"/>
      <c r="H72" s="209"/>
      <c r="I72" s="209"/>
      <c r="J72" s="222"/>
      <c r="K72" s="209"/>
      <c r="L72" s="209"/>
      <c r="M72" s="221"/>
      <c r="N72" s="44"/>
      <c r="O72" s="44"/>
      <c r="P72" s="44"/>
      <c r="Q72" s="44"/>
      <c r="R72" s="209"/>
      <c r="S72" s="221"/>
      <c r="T72" s="221"/>
      <c r="U72" s="209"/>
      <c r="V72" s="209"/>
      <c r="W72" s="209"/>
      <c r="X72" s="209"/>
      <c r="Y72" s="209"/>
      <c r="Z72" s="209"/>
      <c r="AA72" s="209"/>
      <c r="AB72" s="44"/>
      <c r="AC72" s="44"/>
      <c r="AD72" s="44"/>
      <c r="AE72" s="44"/>
    </row>
    <row r="73" spans="1:31" s="17" customFormat="1" ht="31.5">
      <c r="A73" s="226">
        <v>8</v>
      </c>
      <c r="B73" s="225" t="s">
        <v>220</v>
      </c>
      <c r="C73" s="225">
        <f>COUNTA(C74:C76)</f>
        <v>1</v>
      </c>
      <c r="D73" s="226">
        <f t="shared" ref="D73:AA73" si="11">COUNTA(D74:D76)</f>
        <v>1</v>
      </c>
      <c r="E73" s="225">
        <f t="shared" si="11"/>
        <v>1</v>
      </c>
      <c r="F73" s="226">
        <f t="shared" si="11"/>
        <v>1</v>
      </c>
      <c r="G73" s="226">
        <f t="shared" si="11"/>
        <v>0</v>
      </c>
      <c r="H73" s="226">
        <f t="shared" si="11"/>
        <v>0</v>
      </c>
      <c r="I73" s="226">
        <f t="shared" si="11"/>
        <v>0</v>
      </c>
      <c r="J73" s="225"/>
      <c r="K73" s="225"/>
      <c r="L73" s="226"/>
      <c r="M73" s="226"/>
      <c r="N73" s="226">
        <f t="shared" si="11"/>
        <v>0</v>
      </c>
      <c r="O73" s="226">
        <f t="shared" si="11"/>
        <v>0</v>
      </c>
      <c r="P73" s="226">
        <f t="shared" si="11"/>
        <v>0</v>
      </c>
      <c r="Q73" s="226">
        <f t="shared" si="11"/>
        <v>1</v>
      </c>
      <c r="R73" s="226">
        <f t="shared" si="11"/>
        <v>0</v>
      </c>
      <c r="S73" s="226">
        <f t="shared" si="11"/>
        <v>1</v>
      </c>
      <c r="T73" s="226">
        <f t="shared" si="11"/>
        <v>0</v>
      </c>
      <c r="U73" s="226">
        <f t="shared" si="11"/>
        <v>0</v>
      </c>
      <c r="V73" s="226">
        <f t="shared" si="11"/>
        <v>1</v>
      </c>
      <c r="W73" s="226">
        <f t="shared" si="11"/>
        <v>0</v>
      </c>
      <c r="X73" s="226">
        <f t="shared" si="11"/>
        <v>0</v>
      </c>
      <c r="Y73" s="226">
        <f t="shared" si="11"/>
        <v>0</v>
      </c>
      <c r="Z73" s="226">
        <f t="shared" si="11"/>
        <v>0</v>
      </c>
      <c r="AA73" s="226">
        <f t="shared" si="11"/>
        <v>0</v>
      </c>
      <c r="AB73" s="226"/>
      <c r="AC73" s="226"/>
      <c r="AD73" s="226"/>
      <c r="AE73" s="226"/>
    </row>
    <row r="74" spans="1:31" s="2" customFormat="1" ht="47.25">
      <c r="A74" s="226"/>
      <c r="B74" s="209"/>
      <c r="C74" s="209" t="s">
        <v>123</v>
      </c>
      <c r="D74" s="209" t="s">
        <v>124</v>
      </c>
      <c r="E74" s="209" t="s">
        <v>125</v>
      </c>
      <c r="F74" s="209" t="s">
        <v>126</v>
      </c>
      <c r="G74" s="209"/>
      <c r="H74" s="209"/>
      <c r="I74" s="209"/>
      <c r="J74" s="223" t="s">
        <v>127</v>
      </c>
      <c r="K74" s="209" t="s">
        <v>943</v>
      </c>
      <c r="L74" s="95" t="s">
        <v>1812</v>
      </c>
      <c r="M74" s="221">
        <v>67.900000000000006</v>
      </c>
      <c r="N74" s="221"/>
      <c r="O74" s="221"/>
      <c r="P74" s="221"/>
      <c r="Q74" s="221" t="s">
        <v>3</v>
      </c>
      <c r="R74" s="221"/>
      <c r="S74" s="221" t="s">
        <v>966</v>
      </c>
      <c r="T74" s="221"/>
      <c r="U74" s="221"/>
      <c r="V74" s="221" t="s">
        <v>966</v>
      </c>
      <c r="W74" s="221"/>
      <c r="X74" s="221"/>
      <c r="Y74" s="221"/>
      <c r="Z74" s="221"/>
      <c r="AA74" s="221"/>
      <c r="AB74" s="44"/>
      <c r="AC74" s="44"/>
      <c r="AD74" s="44"/>
      <c r="AE74" s="44"/>
    </row>
    <row r="75" spans="1:31" s="2" customFormat="1">
      <c r="A75" s="221"/>
      <c r="B75" s="220"/>
      <c r="C75" s="209"/>
      <c r="D75" s="221"/>
      <c r="E75" s="209"/>
      <c r="F75" s="209"/>
      <c r="G75" s="209"/>
      <c r="H75" s="209"/>
      <c r="I75" s="209"/>
      <c r="J75" s="222"/>
      <c r="K75" s="209"/>
      <c r="L75" s="209"/>
      <c r="M75" s="221"/>
      <c r="N75" s="44"/>
      <c r="O75" s="44"/>
      <c r="P75" s="44"/>
      <c r="Q75" s="44"/>
      <c r="R75" s="209"/>
      <c r="S75" s="221"/>
      <c r="T75" s="221"/>
      <c r="U75" s="209"/>
      <c r="V75" s="209"/>
      <c r="W75" s="209"/>
      <c r="X75" s="209"/>
      <c r="Y75" s="209"/>
      <c r="Z75" s="209"/>
      <c r="AA75" s="209"/>
      <c r="AB75" s="44"/>
      <c r="AC75" s="44"/>
      <c r="AD75" s="44"/>
      <c r="AE75" s="44"/>
    </row>
    <row r="76" spans="1:31" s="2" customFormat="1">
      <c r="A76" s="221"/>
      <c r="B76" s="220"/>
      <c r="C76" s="209"/>
      <c r="D76" s="221"/>
      <c r="E76" s="209"/>
      <c r="F76" s="209"/>
      <c r="G76" s="209"/>
      <c r="H76" s="209"/>
      <c r="I76" s="209"/>
      <c r="J76" s="222"/>
      <c r="K76" s="209"/>
      <c r="L76" s="209"/>
      <c r="M76" s="221"/>
      <c r="N76" s="44"/>
      <c r="O76" s="44"/>
      <c r="P76" s="44"/>
      <c r="Q76" s="44"/>
      <c r="R76" s="209"/>
      <c r="S76" s="221"/>
      <c r="T76" s="221"/>
      <c r="U76" s="209"/>
      <c r="V76" s="209"/>
      <c r="W76" s="209"/>
      <c r="X76" s="209"/>
      <c r="Y76" s="209"/>
      <c r="Z76" s="209"/>
      <c r="AA76" s="209"/>
      <c r="AB76" s="44"/>
      <c r="AC76" s="44"/>
      <c r="AD76" s="44"/>
      <c r="AE76" s="44"/>
    </row>
    <row r="77" spans="1:31" s="17" customFormat="1" ht="48" customHeight="1">
      <c r="A77" s="226">
        <v>9</v>
      </c>
      <c r="B77" s="225" t="s">
        <v>907</v>
      </c>
      <c r="C77" s="225">
        <f>COUNTA(C78:C86)</f>
        <v>7</v>
      </c>
      <c r="D77" s="226">
        <f t="shared" ref="D77:AA77" si="12">COUNTA(D78:D86)</f>
        <v>6</v>
      </c>
      <c r="E77" s="225">
        <f t="shared" si="12"/>
        <v>6</v>
      </c>
      <c r="F77" s="226">
        <f t="shared" si="12"/>
        <v>6</v>
      </c>
      <c r="G77" s="226">
        <f t="shared" si="12"/>
        <v>3</v>
      </c>
      <c r="H77" s="226">
        <f t="shared" si="12"/>
        <v>0</v>
      </c>
      <c r="I77" s="226">
        <f t="shared" si="12"/>
        <v>2</v>
      </c>
      <c r="J77" s="225"/>
      <c r="K77" s="225"/>
      <c r="L77" s="226"/>
      <c r="M77" s="226"/>
      <c r="N77" s="226">
        <f t="shared" si="12"/>
        <v>0</v>
      </c>
      <c r="O77" s="226">
        <f t="shared" si="12"/>
        <v>0</v>
      </c>
      <c r="P77" s="226">
        <f t="shared" si="12"/>
        <v>0</v>
      </c>
      <c r="Q77" s="226">
        <f t="shared" si="12"/>
        <v>7</v>
      </c>
      <c r="R77" s="226">
        <f t="shared" si="12"/>
        <v>3</v>
      </c>
      <c r="S77" s="226">
        <f t="shared" si="12"/>
        <v>1</v>
      </c>
      <c r="T77" s="226">
        <f t="shared" si="12"/>
        <v>0</v>
      </c>
      <c r="U77" s="226">
        <f t="shared" si="12"/>
        <v>2</v>
      </c>
      <c r="V77" s="226">
        <f t="shared" si="12"/>
        <v>4</v>
      </c>
      <c r="W77" s="226">
        <f t="shared" si="12"/>
        <v>2</v>
      </c>
      <c r="X77" s="226">
        <f t="shared" si="12"/>
        <v>0</v>
      </c>
      <c r="Y77" s="226">
        <f t="shared" si="12"/>
        <v>0</v>
      </c>
      <c r="Z77" s="226">
        <f t="shared" si="12"/>
        <v>0</v>
      </c>
      <c r="AA77" s="226">
        <f t="shared" si="12"/>
        <v>1</v>
      </c>
      <c r="AB77" s="226"/>
      <c r="AC77" s="226"/>
      <c r="AD77" s="226"/>
      <c r="AE77" s="226"/>
    </row>
    <row r="78" spans="1:31" s="2" customFormat="1" ht="63">
      <c r="A78" s="226"/>
      <c r="B78" s="209"/>
      <c r="C78" s="209" t="s">
        <v>174</v>
      </c>
      <c r="D78" s="209" t="s">
        <v>175</v>
      </c>
      <c r="E78" s="209" t="s">
        <v>176</v>
      </c>
      <c r="F78" s="209" t="s">
        <v>177</v>
      </c>
      <c r="G78" s="209" t="s">
        <v>966</v>
      </c>
      <c r="H78" s="209"/>
      <c r="I78" s="209" t="s">
        <v>1685</v>
      </c>
      <c r="J78" s="223" t="s">
        <v>178</v>
      </c>
      <c r="K78" s="209" t="s">
        <v>943</v>
      </c>
      <c r="L78" s="95" t="s">
        <v>1812</v>
      </c>
      <c r="M78" s="221">
        <v>73.900000000000006</v>
      </c>
      <c r="N78" s="221"/>
      <c r="O78" s="221"/>
      <c r="P78" s="221"/>
      <c r="Q78" s="221" t="s">
        <v>3</v>
      </c>
      <c r="R78" s="221" t="s">
        <v>966</v>
      </c>
      <c r="S78" s="221"/>
      <c r="T78" s="221"/>
      <c r="U78" s="221"/>
      <c r="V78" s="221" t="s">
        <v>966</v>
      </c>
      <c r="W78" s="221"/>
      <c r="X78" s="221"/>
      <c r="Y78" s="221"/>
      <c r="Z78" s="221"/>
      <c r="AA78" s="221"/>
      <c r="AB78" s="44"/>
      <c r="AC78" s="44"/>
      <c r="AD78" s="44"/>
      <c r="AE78" s="44"/>
    </row>
    <row r="79" spans="1:31" s="14" customFormat="1" ht="63">
      <c r="A79" s="226"/>
      <c r="B79" s="209"/>
      <c r="C79" s="209" t="s">
        <v>630</v>
      </c>
      <c r="D79" s="209" t="s">
        <v>631</v>
      </c>
      <c r="E79" s="209" t="s">
        <v>632</v>
      </c>
      <c r="F79" s="209" t="s">
        <v>633</v>
      </c>
      <c r="G79" s="209"/>
      <c r="H79" s="209"/>
      <c r="I79" s="209"/>
      <c r="J79" s="223" t="s">
        <v>634</v>
      </c>
      <c r="K79" s="209" t="s">
        <v>629</v>
      </c>
      <c r="L79" s="209"/>
      <c r="M79" s="221">
        <v>63</v>
      </c>
      <c r="N79" s="221"/>
      <c r="O79" s="221"/>
      <c r="P79" s="221"/>
      <c r="Q79" s="221" t="s">
        <v>3</v>
      </c>
      <c r="R79" s="221"/>
      <c r="S79" s="221" t="s">
        <v>966</v>
      </c>
      <c r="T79" s="221"/>
      <c r="U79" s="221"/>
      <c r="V79" s="221" t="s">
        <v>966</v>
      </c>
      <c r="W79" s="221"/>
      <c r="X79" s="221"/>
      <c r="Y79" s="221"/>
      <c r="Z79" s="221"/>
      <c r="AA79" s="221"/>
      <c r="AB79" s="221"/>
      <c r="AC79" s="221"/>
      <c r="AD79" s="221"/>
      <c r="AE79" s="221"/>
    </row>
    <row r="80" spans="1:31" s="2" customFormat="1" ht="63">
      <c r="A80" s="226"/>
      <c r="B80" s="209"/>
      <c r="C80" s="209" t="s">
        <v>272</v>
      </c>
      <c r="D80" s="209" t="s">
        <v>273</v>
      </c>
      <c r="E80" s="209" t="s">
        <v>274</v>
      </c>
      <c r="F80" s="209" t="s">
        <v>275</v>
      </c>
      <c r="G80" s="209"/>
      <c r="H80" s="209"/>
      <c r="I80" s="209"/>
      <c r="J80" s="222"/>
      <c r="K80" s="209" t="s">
        <v>948</v>
      </c>
      <c r="L80" s="209"/>
      <c r="M80" s="221">
        <v>52</v>
      </c>
      <c r="N80" s="221"/>
      <c r="O80" s="221"/>
      <c r="P80" s="221"/>
      <c r="Q80" s="221" t="s">
        <v>227</v>
      </c>
      <c r="R80" s="221" t="s">
        <v>966</v>
      </c>
      <c r="S80" s="221"/>
      <c r="T80" s="221"/>
      <c r="U80" s="221"/>
      <c r="V80" s="221"/>
      <c r="W80" s="221" t="s">
        <v>966</v>
      </c>
      <c r="X80" s="221"/>
      <c r="Y80" s="221"/>
      <c r="Z80" s="221"/>
      <c r="AA80" s="221"/>
      <c r="AB80" s="44"/>
      <c r="AC80" s="44"/>
      <c r="AD80" s="44"/>
      <c r="AE80" s="44"/>
    </row>
    <row r="81" spans="1:31" s="14" customFormat="1" ht="63">
      <c r="A81" s="226"/>
      <c r="B81" s="209"/>
      <c r="C81" s="209" t="s">
        <v>635</v>
      </c>
      <c r="D81" s="209" t="s">
        <v>636</v>
      </c>
      <c r="E81" s="209" t="s">
        <v>637</v>
      </c>
      <c r="F81" s="209" t="s">
        <v>638</v>
      </c>
      <c r="G81" s="209" t="s">
        <v>966</v>
      </c>
      <c r="H81" s="209"/>
      <c r="I81" s="209"/>
      <c r="J81" s="223" t="s">
        <v>639</v>
      </c>
      <c r="K81" s="209" t="s">
        <v>629</v>
      </c>
      <c r="L81" s="209"/>
      <c r="M81" s="221">
        <v>54</v>
      </c>
      <c r="N81" s="221"/>
      <c r="O81" s="221"/>
      <c r="P81" s="221"/>
      <c r="Q81" s="221" t="s">
        <v>227</v>
      </c>
      <c r="R81" s="221"/>
      <c r="S81" s="221"/>
      <c r="T81" s="221"/>
      <c r="U81" s="221" t="s">
        <v>966</v>
      </c>
      <c r="V81" s="221"/>
      <c r="W81" s="221" t="s">
        <v>966</v>
      </c>
      <c r="X81" s="221"/>
      <c r="Y81" s="221"/>
      <c r="Z81" s="221"/>
      <c r="AA81" s="221"/>
      <c r="AB81" s="221"/>
      <c r="AC81" s="221"/>
      <c r="AD81" s="221"/>
      <c r="AE81" s="221"/>
    </row>
    <row r="82" spans="1:31" s="14" customFormat="1" ht="83.25" customHeight="1">
      <c r="A82" s="226"/>
      <c r="B82" s="209"/>
      <c r="C82" s="209" t="s">
        <v>640</v>
      </c>
      <c r="D82" s="209" t="s">
        <v>641</v>
      </c>
      <c r="E82" s="209" t="s">
        <v>642</v>
      </c>
      <c r="F82" s="209" t="s">
        <v>643</v>
      </c>
      <c r="G82" s="209" t="s">
        <v>966</v>
      </c>
      <c r="H82" s="209"/>
      <c r="I82" s="209"/>
      <c r="J82" s="223" t="s">
        <v>644</v>
      </c>
      <c r="K82" s="209" t="s">
        <v>629</v>
      </c>
      <c r="L82" s="209"/>
      <c r="M82" s="221">
        <v>56</v>
      </c>
      <c r="N82" s="221"/>
      <c r="O82" s="221"/>
      <c r="P82" s="221"/>
      <c r="Q82" s="221" t="s">
        <v>227</v>
      </c>
      <c r="R82" s="221"/>
      <c r="S82" s="221"/>
      <c r="T82" s="221"/>
      <c r="U82" s="221" t="s">
        <v>966</v>
      </c>
      <c r="V82" s="221"/>
      <c r="W82" s="221"/>
      <c r="X82" s="221"/>
      <c r="Y82" s="221"/>
      <c r="Z82" s="221"/>
      <c r="AA82" s="221" t="s">
        <v>966</v>
      </c>
      <c r="AB82" s="221"/>
      <c r="AC82" s="221"/>
      <c r="AD82" s="221"/>
      <c r="AE82" s="221"/>
    </row>
    <row r="83" spans="1:31" s="166" customFormat="1" ht="83.25" customHeight="1">
      <c r="A83" s="167"/>
      <c r="B83" s="235"/>
      <c r="C83" s="235" t="s">
        <v>1939</v>
      </c>
      <c r="D83" s="253" t="s">
        <v>1941</v>
      </c>
      <c r="E83" s="253" t="s">
        <v>1942</v>
      </c>
      <c r="F83" s="253" t="s">
        <v>1943</v>
      </c>
      <c r="G83" s="235"/>
      <c r="H83" s="235"/>
      <c r="I83" s="235" t="s">
        <v>966</v>
      </c>
      <c r="J83" s="256" t="s">
        <v>1944</v>
      </c>
      <c r="K83" s="253" t="s">
        <v>1945</v>
      </c>
      <c r="L83" s="235"/>
      <c r="M83" s="236">
        <v>67</v>
      </c>
      <c r="N83" s="236"/>
      <c r="O83" s="236"/>
      <c r="P83" s="236"/>
      <c r="Q83" s="236" t="s">
        <v>227</v>
      </c>
      <c r="R83" s="259" t="s">
        <v>966</v>
      </c>
      <c r="S83" s="236"/>
      <c r="T83" s="236"/>
      <c r="U83" s="236"/>
      <c r="V83" s="236" t="s">
        <v>966</v>
      </c>
      <c r="W83" s="236"/>
      <c r="X83" s="236"/>
      <c r="Y83" s="236"/>
      <c r="Z83" s="236"/>
      <c r="AA83" s="236"/>
      <c r="AB83" s="236"/>
      <c r="AC83" s="236"/>
      <c r="AD83" s="236"/>
      <c r="AE83" s="236"/>
    </row>
    <row r="84" spans="1:31" s="166" customFormat="1" ht="83.25" customHeight="1">
      <c r="A84" s="167"/>
      <c r="B84" s="235"/>
      <c r="C84" s="235" t="s">
        <v>1940</v>
      </c>
      <c r="D84" s="255"/>
      <c r="E84" s="255"/>
      <c r="F84" s="255"/>
      <c r="G84" s="235"/>
      <c r="H84" s="235"/>
      <c r="I84" s="235"/>
      <c r="J84" s="258"/>
      <c r="K84" s="255"/>
      <c r="L84" s="235"/>
      <c r="M84" s="236">
        <v>67</v>
      </c>
      <c r="N84" s="236"/>
      <c r="O84" s="236"/>
      <c r="P84" s="236"/>
      <c r="Q84" s="236" t="s">
        <v>227</v>
      </c>
      <c r="R84" s="261"/>
      <c r="S84" s="236"/>
      <c r="T84" s="236"/>
      <c r="U84" s="236"/>
      <c r="V84" s="236" t="s">
        <v>966</v>
      </c>
      <c r="W84" s="236"/>
      <c r="X84" s="236"/>
      <c r="Y84" s="236"/>
      <c r="Z84" s="236"/>
      <c r="AA84" s="236"/>
      <c r="AB84" s="236"/>
      <c r="AC84" s="236"/>
      <c r="AD84" s="236"/>
      <c r="AE84" s="236"/>
    </row>
    <row r="85" spans="1:31" s="14" customFormat="1" ht="21.75" customHeight="1">
      <c r="A85" s="226"/>
      <c r="B85" s="209"/>
      <c r="C85" s="209"/>
      <c r="D85" s="209"/>
      <c r="E85" s="209"/>
      <c r="F85" s="209"/>
      <c r="G85" s="209"/>
      <c r="H85" s="209"/>
      <c r="I85" s="209"/>
      <c r="J85" s="223"/>
      <c r="K85" s="209"/>
      <c r="L85" s="209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</row>
    <row r="86" spans="1:31" s="2" customFormat="1">
      <c r="A86" s="221"/>
      <c r="B86" s="220"/>
      <c r="C86" s="209"/>
      <c r="D86" s="221"/>
      <c r="E86" s="209"/>
      <c r="F86" s="209"/>
      <c r="G86" s="209"/>
      <c r="H86" s="209"/>
      <c r="I86" s="209"/>
      <c r="J86" s="222"/>
      <c r="K86" s="209"/>
      <c r="L86" s="209"/>
      <c r="M86" s="221"/>
      <c r="N86" s="44"/>
      <c r="O86" s="44"/>
      <c r="P86" s="44"/>
      <c r="Q86" s="44"/>
      <c r="R86" s="209"/>
      <c r="S86" s="221"/>
      <c r="T86" s="221"/>
      <c r="U86" s="209"/>
      <c r="V86" s="209"/>
      <c r="W86" s="209"/>
      <c r="X86" s="209"/>
      <c r="Y86" s="209"/>
      <c r="Z86" s="209"/>
      <c r="AA86" s="209"/>
      <c r="AB86" s="44"/>
      <c r="AC86" s="44"/>
      <c r="AD86" s="44"/>
      <c r="AE86" s="44"/>
    </row>
    <row r="87" spans="1:31" s="17" customFormat="1" ht="64.5" customHeight="1">
      <c r="A87" s="226">
        <v>10</v>
      </c>
      <c r="B87" s="225" t="s">
        <v>908</v>
      </c>
      <c r="C87" s="225">
        <f>COUNTA(C88:C107)</f>
        <v>18</v>
      </c>
      <c r="D87" s="226">
        <f t="shared" ref="D87:AA87" si="13">COUNTA(D88:D107)</f>
        <v>5</v>
      </c>
      <c r="E87" s="225">
        <f t="shared" si="13"/>
        <v>5</v>
      </c>
      <c r="F87" s="226">
        <f t="shared" si="13"/>
        <v>5</v>
      </c>
      <c r="G87" s="226">
        <f t="shared" si="13"/>
        <v>1</v>
      </c>
      <c r="H87" s="226">
        <f t="shared" si="13"/>
        <v>0</v>
      </c>
      <c r="I87" s="226">
        <f t="shared" si="13"/>
        <v>0</v>
      </c>
      <c r="J87" s="225"/>
      <c r="K87" s="225"/>
      <c r="L87" s="226"/>
      <c r="M87" s="226"/>
      <c r="N87" s="226">
        <f t="shared" si="13"/>
        <v>0</v>
      </c>
      <c r="O87" s="226">
        <f t="shared" si="13"/>
        <v>0</v>
      </c>
      <c r="P87" s="226">
        <f t="shared" si="13"/>
        <v>3</v>
      </c>
      <c r="Q87" s="226">
        <f t="shared" si="13"/>
        <v>15</v>
      </c>
      <c r="R87" s="226">
        <f t="shared" si="13"/>
        <v>3</v>
      </c>
      <c r="S87" s="226">
        <f t="shared" si="13"/>
        <v>1</v>
      </c>
      <c r="T87" s="226">
        <f t="shared" si="13"/>
        <v>0</v>
      </c>
      <c r="U87" s="226">
        <f t="shared" si="13"/>
        <v>1</v>
      </c>
      <c r="V87" s="226">
        <f t="shared" si="13"/>
        <v>17</v>
      </c>
      <c r="W87" s="226">
        <f t="shared" si="13"/>
        <v>0</v>
      </c>
      <c r="X87" s="226">
        <f t="shared" si="13"/>
        <v>1</v>
      </c>
      <c r="Y87" s="226">
        <f t="shared" si="13"/>
        <v>0</v>
      </c>
      <c r="Z87" s="226">
        <f t="shared" si="13"/>
        <v>0</v>
      </c>
      <c r="AA87" s="226">
        <f t="shared" si="13"/>
        <v>0</v>
      </c>
      <c r="AB87" s="226"/>
      <c r="AC87" s="226"/>
      <c r="AD87" s="226"/>
      <c r="AE87" s="226"/>
    </row>
    <row r="88" spans="1:31" s="2" customFormat="1" ht="130.5" customHeight="1">
      <c r="A88" s="226"/>
      <c r="B88" s="209"/>
      <c r="C88" s="209" t="s">
        <v>45</v>
      </c>
      <c r="D88" s="209" t="s">
        <v>46</v>
      </c>
      <c r="E88" s="209" t="s">
        <v>47</v>
      </c>
      <c r="F88" s="221" t="s">
        <v>48</v>
      </c>
      <c r="G88" s="221"/>
      <c r="H88" s="221"/>
      <c r="I88" s="221"/>
      <c r="J88" s="223" t="s">
        <v>49</v>
      </c>
      <c r="K88" s="209" t="s">
        <v>943</v>
      </c>
      <c r="L88" s="95" t="s">
        <v>1812</v>
      </c>
      <c r="M88" s="221">
        <v>76.8</v>
      </c>
      <c r="N88" s="221"/>
      <c r="O88" s="221"/>
      <c r="P88" s="221" t="s">
        <v>2</v>
      </c>
      <c r="Q88" s="221"/>
      <c r="R88" s="221"/>
      <c r="S88" s="221" t="s">
        <v>966</v>
      </c>
      <c r="T88" s="221"/>
      <c r="U88" s="221"/>
      <c r="V88" s="221" t="s">
        <v>966</v>
      </c>
      <c r="W88" s="221"/>
      <c r="X88" s="221"/>
      <c r="Y88" s="221"/>
      <c r="Z88" s="221"/>
      <c r="AA88" s="221"/>
      <c r="AB88" s="44"/>
      <c r="AC88" s="44"/>
      <c r="AD88" s="44"/>
      <c r="AE88" s="44"/>
    </row>
    <row r="89" spans="1:31" s="2" customFormat="1" ht="76.5" customHeight="1">
      <c r="A89" s="226"/>
      <c r="B89" s="209"/>
      <c r="C89" s="209" t="s">
        <v>385</v>
      </c>
      <c r="D89" s="209" t="s">
        <v>386</v>
      </c>
      <c r="E89" s="209" t="s">
        <v>47</v>
      </c>
      <c r="F89" s="221" t="s">
        <v>387</v>
      </c>
      <c r="G89" s="221"/>
      <c r="H89" s="221"/>
      <c r="I89" s="221"/>
      <c r="J89" s="223" t="s">
        <v>388</v>
      </c>
      <c r="K89" s="209" t="s">
        <v>318</v>
      </c>
      <c r="L89" s="209"/>
      <c r="M89" s="221">
        <v>51</v>
      </c>
      <c r="N89" s="221"/>
      <c r="O89" s="221"/>
      <c r="P89" s="221"/>
      <c r="Q89" s="221" t="s">
        <v>227</v>
      </c>
      <c r="R89" s="221" t="s">
        <v>966</v>
      </c>
      <c r="S89" s="221"/>
      <c r="T89" s="221"/>
      <c r="U89" s="221"/>
      <c r="V89" s="221"/>
      <c r="W89" s="221"/>
      <c r="X89" s="221" t="s">
        <v>966</v>
      </c>
      <c r="Y89" s="221"/>
      <c r="Z89" s="221"/>
      <c r="AA89" s="221"/>
      <c r="AB89" s="44"/>
      <c r="AC89" s="44"/>
      <c r="AD89" s="44"/>
      <c r="AE89" s="44"/>
    </row>
    <row r="90" spans="1:31" s="2" customFormat="1" ht="105" customHeight="1">
      <c r="A90" s="226"/>
      <c r="B90" s="209"/>
      <c r="C90" s="209" t="s">
        <v>51</v>
      </c>
      <c r="D90" s="273" t="s">
        <v>53</v>
      </c>
      <c r="E90" s="273" t="s">
        <v>54</v>
      </c>
      <c r="F90" s="305" t="s">
        <v>55</v>
      </c>
      <c r="G90" s="221"/>
      <c r="H90" s="221"/>
      <c r="I90" s="221"/>
      <c r="J90" s="307" t="s">
        <v>56</v>
      </c>
      <c r="K90" s="268" t="s">
        <v>50</v>
      </c>
      <c r="L90" s="293" t="s">
        <v>1812</v>
      </c>
      <c r="M90" s="221">
        <v>75.099999999999994</v>
      </c>
      <c r="N90" s="221"/>
      <c r="O90" s="221"/>
      <c r="P90" s="221" t="s">
        <v>2</v>
      </c>
      <c r="Q90" s="221"/>
      <c r="R90" s="305" t="s">
        <v>966</v>
      </c>
      <c r="S90" s="221"/>
      <c r="T90" s="221"/>
      <c r="U90" s="221"/>
      <c r="V90" s="221" t="s">
        <v>966</v>
      </c>
      <c r="W90" s="221"/>
      <c r="X90" s="221"/>
      <c r="Y90" s="221"/>
      <c r="Z90" s="221"/>
      <c r="AA90" s="221"/>
      <c r="AB90" s="44"/>
      <c r="AC90" s="44"/>
      <c r="AD90" s="44"/>
      <c r="AE90" s="44"/>
    </row>
    <row r="91" spans="1:31" s="2" customFormat="1" ht="15.75" customHeight="1">
      <c r="A91" s="226"/>
      <c r="B91" s="209"/>
      <c r="C91" s="209" t="s">
        <v>52</v>
      </c>
      <c r="D91" s="273"/>
      <c r="E91" s="273"/>
      <c r="F91" s="305"/>
      <c r="G91" s="221"/>
      <c r="H91" s="221"/>
      <c r="I91" s="221"/>
      <c r="J91" s="307"/>
      <c r="K91" s="269"/>
      <c r="L91" s="294"/>
      <c r="M91" s="221">
        <v>75.2</v>
      </c>
      <c r="N91" s="221"/>
      <c r="O91" s="221"/>
      <c r="P91" s="221" t="s">
        <v>2</v>
      </c>
      <c r="Q91" s="221"/>
      <c r="R91" s="305"/>
      <c r="S91" s="221"/>
      <c r="T91" s="221"/>
      <c r="U91" s="221"/>
      <c r="V91" s="221" t="s">
        <v>966</v>
      </c>
      <c r="W91" s="221"/>
      <c r="X91" s="221"/>
      <c r="Y91" s="221"/>
      <c r="Z91" s="221"/>
      <c r="AA91" s="221"/>
      <c r="AB91" s="44"/>
      <c r="AC91" s="44"/>
      <c r="AD91" s="44"/>
      <c r="AE91" s="44"/>
    </row>
    <row r="92" spans="1:31" s="2" customFormat="1" ht="15" customHeight="1">
      <c r="A92" s="226"/>
      <c r="B92" s="209"/>
      <c r="C92" s="209" t="s">
        <v>360</v>
      </c>
      <c r="D92" s="273"/>
      <c r="E92" s="273"/>
      <c r="F92" s="305"/>
      <c r="G92" s="221"/>
      <c r="H92" s="221"/>
      <c r="I92" s="221"/>
      <c r="J92" s="307"/>
      <c r="K92" s="273" t="s">
        <v>949</v>
      </c>
      <c r="L92" s="209"/>
      <c r="M92" s="221">
        <v>59</v>
      </c>
      <c r="N92" s="221"/>
      <c r="O92" s="221"/>
      <c r="P92" s="221"/>
      <c r="Q92" s="221" t="s">
        <v>227</v>
      </c>
      <c r="R92" s="305"/>
      <c r="S92" s="221"/>
      <c r="T92" s="221"/>
      <c r="U92" s="221"/>
      <c r="V92" s="221" t="s">
        <v>966</v>
      </c>
      <c r="W92" s="221"/>
      <c r="X92" s="221"/>
      <c r="Y92" s="221"/>
      <c r="Z92" s="221"/>
      <c r="AA92" s="221"/>
      <c r="AB92" s="44"/>
      <c r="AC92" s="44"/>
      <c r="AD92" s="44"/>
      <c r="AE92" s="44"/>
    </row>
    <row r="93" spans="1:31" s="2" customFormat="1" ht="41.25" customHeight="1">
      <c r="A93" s="226"/>
      <c r="B93" s="209"/>
      <c r="C93" s="209" t="s">
        <v>361</v>
      </c>
      <c r="D93" s="273"/>
      <c r="E93" s="273"/>
      <c r="F93" s="305"/>
      <c r="G93" s="221"/>
      <c r="H93" s="221"/>
      <c r="I93" s="221"/>
      <c r="J93" s="307"/>
      <c r="K93" s="273"/>
      <c r="L93" s="209"/>
      <c r="M93" s="221">
        <v>56</v>
      </c>
      <c r="N93" s="221"/>
      <c r="O93" s="221"/>
      <c r="P93" s="221"/>
      <c r="Q93" s="221" t="s">
        <v>227</v>
      </c>
      <c r="R93" s="305"/>
      <c r="S93" s="221"/>
      <c r="T93" s="221"/>
      <c r="U93" s="221"/>
      <c r="V93" s="221" t="s">
        <v>966</v>
      </c>
      <c r="W93" s="221"/>
      <c r="X93" s="221"/>
      <c r="Y93" s="221"/>
      <c r="Z93" s="221"/>
      <c r="AA93" s="221"/>
      <c r="AB93" s="44"/>
      <c r="AC93" s="44"/>
      <c r="AD93" s="44"/>
      <c r="AE93" s="44"/>
    </row>
    <row r="94" spans="1:31" s="2" customFormat="1" ht="41.25" customHeight="1">
      <c r="A94" s="226"/>
      <c r="B94" s="209"/>
      <c r="C94" s="209" t="s">
        <v>362</v>
      </c>
      <c r="D94" s="273"/>
      <c r="E94" s="273"/>
      <c r="F94" s="305"/>
      <c r="G94" s="221"/>
      <c r="H94" s="221"/>
      <c r="I94" s="221"/>
      <c r="J94" s="307"/>
      <c r="K94" s="273"/>
      <c r="L94" s="209"/>
      <c r="M94" s="221">
        <v>55</v>
      </c>
      <c r="N94" s="221"/>
      <c r="O94" s="221"/>
      <c r="P94" s="221"/>
      <c r="Q94" s="221" t="s">
        <v>227</v>
      </c>
      <c r="R94" s="305"/>
      <c r="S94" s="221"/>
      <c r="T94" s="221"/>
      <c r="U94" s="221"/>
      <c r="V94" s="221" t="s">
        <v>966</v>
      </c>
      <c r="W94" s="221"/>
      <c r="X94" s="221"/>
      <c r="Y94" s="221"/>
      <c r="Z94" s="221"/>
      <c r="AA94" s="221"/>
      <c r="AB94" s="44"/>
      <c r="AC94" s="44"/>
      <c r="AD94" s="44"/>
      <c r="AE94" s="44"/>
    </row>
    <row r="95" spans="1:31" s="2" customFormat="1" ht="41.25" customHeight="1">
      <c r="A95" s="226"/>
      <c r="B95" s="209"/>
      <c r="C95" s="209" t="s">
        <v>363</v>
      </c>
      <c r="D95" s="273"/>
      <c r="E95" s="273"/>
      <c r="F95" s="305"/>
      <c r="G95" s="221"/>
      <c r="H95" s="221"/>
      <c r="I95" s="221"/>
      <c r="J95" s="307"/>
      <c r="K95" s="273"/>
      <c r="L95" s="209"/>
      <c r="M95" s="221">
        <v>55</v>
      </c>
      <c r="N95" s="221"/>
      <c r="O95" s="221"/>
      <c r="P95" s="221"/>
      <c r="Q95" s="221" t="s">
        <v>227</v>
      </c>
      <c r="R95" s="305"/>
      <c r="S95" s="221"/>
      <c r="T95" s="221"/>
      <c r="U95" s="221"/>
      <c r="V95" s="221" t="s">
        <v>966</v>
      </c>
      <c r="W95" s="221"/>
      <c r="X95" s="221"/>
      <c r="Y95" s="221"/>
      <c r="Z95" s="221"/>
      <c r="AA95" s="221"/>
      <c r="AB95" s="44"/>
      <c r="AC95" s="44"/>
      <c r="AD95" s="44"/>
      <c r="AE95" s="44"/>
    </row>
    <row r="96" spans="1:31" s="2" customFormat="1" ht="41.25" customHeight="1">
      <c r="A96" s="226"/>
      <c r="B96" s="209"/>
      <c r="C96" s="209" t="s">
        <v>364</v>
      </c>
      <c r="D96" s="273"/>
      <c r="E96" s="273"/>
      <c r="F96" s="305"/>
      <c r="G96" s="221"/>
      <c r="H96" s="221"/>
      <c r="I96" s="221"/>
      <c r="J96" s="307"/>
      <c r="K96" s="273"/>
      <c r="L96" s="209"/>
      <c r="M96" s="221">
        <v>54</v>
      </c>
      <c r="N96" s="221"/>
      <c r="O96" s="221"/>
      <c r="P96" s="221"/>
      <c r="Q96" s="221" t="s">
        <v>227</v>
      </c>
      <c r="R96" s="305"/>
      <c r="S96" s="221"/>
      <c r="T96" s="221"/>
      <c r="U96" s="221"/>
      <c r="V96" s="221" t="s">
        <v>966</v>
      </c>
      <c r="W96" s="221"/>
      <c r="X96" s="221"/>
      <c r="Y96" s="221"/>
      <c r="Z96" s="221"/>
      <c r="AA96" s="221"/>
      <c r="AB96" s="44"/>
      <c r="AC96" s="44"/>
      <c r="AD96" s="44"/>
      <c r="AE96" s="44"/>
    </row>
    <row r="97" spans="1:31" s="2" customFormat="1" ht="41.25" customHeight="1">
      <c r="A97" s="226"/>
      <c r="B97" s="209"/>
      <c r="C97" s="209" t="s">
        <v>365</v>
      </c>
      <c r="D97" s="273"/>
      <c r="E97" s="273"/>
      <c r="F97" s="305"/>
      <c r="G97" s="221"/>
      <c r="H97" s="221"/>
      <c r="I97" s="221"/>
      <c r="J97" s="307"/>
      <c r="K97" s="273"/>
      <c r="L97" s="209"/>
      <c r="M97" s="221">
        <v>53</v>
      </c>
      <c r="N97" s="221"/>
      <c r="O97" s="221"/>
      <c r="P97" s="221"/>
      <c r="Q97" s="221" t="s">
        <v>227</v>
      </c>
      <c r="R97" s="305"/>
      <c r="S97" s="221"/>
      <c r="T97" s="221"/>
      <c r="U97" s="221"/>
      <c r="V97" s="221" t="s">
        <v>966</v>
      </c>
      <c r="W97" s="221"/>
      <c r="X97" s="221"/>
      <c r="Y97" s="221"/>
      <c r="Z97" s="221"/>
      <c r="AA97" s="221"/>
      <c r="AB97" s="44"/>
      <c r="AC97" s="44"/>
      <c r="AD97" s="44"/>
      <c r="AE97" s="44"/>
    </row>
    <row r="98" spans="1:31" s="2" customFormat="1" ht="41.25" customHeight="1">
      <c r="A98" s="226"/>
      <c r="B98" s="209"/>
      <c r="C98" s="209" t="s">
        <v>366</v>
      </c>
      <c r="D98" s="273"/>
      <c r="E98" s="273"/>
      <c r="F98" s="305"/>
      <c r="G98" s="221"/>
      <c r="H98" s="221"/>
      <c r="I98" s="221"/>
      <c r="J98" s="307"/>
      <c r="K98" s="273"/>
      <c r="L98" s="209"/>
      <c r="M98" s="221">
        <v>54</v>
      </c>
      <c r="N98" s="221"/>
      <c r="O98" s="221"/>
      <c r="P98" s="221"/>
      <c r="Q98" s="221" t="s">
        <v>227</v>
      </c>
      <c r="R98" s="305"/>
      <c r="S98" s="221"/>
      <c r="T98" s="221"/>
      <c r="U98" s="221"/>
      <c r="V98" s="221" t="s">
        <v>966</v>
      </c>
      <c r="W98" s="221"/>
      <c r="X98" s="221"/>
      <c r="Y98" s="221"/>
      <c r="Z98" s="221"/>
      <c r="AA98" s="221"/>
      <c r="AB98" s="44"/>
      <c r="AC98" s="44"/>
      <c r="AD98" s="44"/>
      <c r="AE98" s="44"/>
    </row>
    <row r="99" spans="1:31" s="2" customFormat="1" ht="41.25" customHeight="1">
      <c r="A99" s="226"/>
      <c r="B99" s="209"/>
      <c r="C99" s="209" t="s">
        <v>367</v>
      </c>
      <c r="D99" s="273"/>
      <c r="E99" s="273"/>
      <c r="F99" s="305"/>
      <c r="G99" s="221"/>
      <c r="H99" s="221"/>
      <c r="I99" s="221"/>
      <c r="J99" s="307"/>
      <c r="K99" s="273"/>
      <c r="L99" s="209"/>
      <c r="M99" s="221">
        <v>54</v>
      </c>
      <c r="N99" s="221"/>
      <c r="O99" s="221"/>
      <c r="P99" s="221"/>
      <c r="Q99" s="221" t="s">
        <v>227</v>
      </c>
      <c r="R99" s="305"/>
      <c r="S99" s="221"/>
      <c r="T99" s="221"/>
      <c r="U99" s="221"/>
      <c r="V99" s="221" t="s">
        <v>966</v>
      </c>
      <c r="W99" s="221"/>
      <c r="X99" s="221"/>
      <c r="Y99" s="221"/>
      <c r="Z99" s="221"/>
      <c r="AA99" s="221"/>
      <c r="AB99" s="44"/>
      <c r="AC99" s="44"/>
      <c r="AD99" s="44"/>
      <c r="AE99" s="44"/>
    </row>
    <row r="100" spans="1:31" s="2" customFormat="1" ht="41.25" customHeight="1">
      <c r="A100" s="226"/>
      <c r="B100" s="209"/>
      <c r="C100" s="209" t="s">
        <v>368</v>
      </c>
      <c r="D100" s="273"/>
      <c r="E100" s="273"/>
      <c r="F100" s="305"/>
      <c r="G100" s="221"/>
      <c r="H100" s="221"/>
      <c r="I100" s="221"/>
      <c r="J100" s="307"/>
      <c r="K100" s="273"/>
      <c r="L100" s="209"/>
      <c r="M100" s="221">
        <v>54</v>
      </c>
      <c r="N100" s="221"/>
      <c r="O100" s="221"/>
      <c r="P100" s="221"/>
      <c r="Q100" s="221" t="s">
        <v>227</v>
      </c>
      <c r="R100" s="305"/>
      <c r="S100" s="221"/>
      <c r="T100" s="221"/>
      <c r="U100" s="221"/>
      <c r="V100" s="221" t="s">
        <v>966</v>
      </c>
      <c r="W100" s="221"/>
      <c r="X100" s="221"/>
      <c r="Y100" s="221"/>
      <c r="Z100" s="221"/>
      <c r="AA100" s="221"/>
      <c r="AB100" s="44"/>
      <c r="AC100" s="44"/>
      <c r="AD100" s="44"/>
      <c r="AE100" s="44"/>
    </row>
    <row r="101" spans="1:31" s="2" customFormat="1" ht="41.25" customHeight="1">
      <c r="A101" s="226"/>
      <c r="B101" s="209"/>
      <c r="C101" s="209" t="s">
        <v>369</v>
      </c>
      <c r="D101" s="273"/>
      <c r="E101" s="273"/>
      <c r="F101" s="305"/>
      <c r="G101" s="221"/>
      <c r="H101" s="221"/>
      <c r="I101" s="221"/>
      <c r="J101" s="307"/>
      <c r="K101" s="273"/>
      <c r="L101" s="209"/>
      <c r="M101" s="221">
        <v>55</v>
      </c>
      <c r="N101" s="221"/>
      <c r="O101" s="221"/>
      <c r="P101" s="221"/>
      <c r="Q101" s="221" t="s">
        <v>227</v>
      </c>
      <c r="R101" s="305"/>
      <c r="S101" s="221"/>
      <c r="T101" s="221"/>
      <c r="U101" s="221"/>
      <c r="V101" s="221" t="s">
        <v>966</v>
      </c>
      <c r="W101" s="221"/>
      <c r="X101" s="221"/>
      <c r="Y101" s="221"/>
      <c r="Z101" s="221"/>
      <c r="AA101" s="221"/>
      <c r="AB101" s="44"/>
      <c r="AC101" s="44"/>
      <c r="AD101" s="44"/>
      <c r="AE101" s="44"/>
    </row>
    <row r="102" spans="1:31" s="2" customFormat="1" ht="41.25" customHeight="1">
      <c r="A102" s="226"/>
      <c r="B102" s="209"/>
      <c r="C102" s="209" t="s">
        <v>371</v>
      </c>
      <c r="D102" s="273"/>
      <c r="E102" s="273"/>
      <c r="F102" s="305"/>
      <c r="G102" s="221"/>
      <c r="H102" s="221"/>
      <c r="I102" s="221"/>
      <c r="J102" s="307"/>
      <c r="K102" s="273"/>
      <c r="L102" s="209"/>
      <c r="M102" s="221">
        <v>54</v>
      </c>
      <c r="N102" s="221"/>
      <c r="O102" s="221"/>
      <c r="P102" s="221"/>
      <c r="Q102" s="221" t="s">
        <v>227</v>
      </c>
      <c r="R102" s="305"/>
      <c r="S102" s="221"/>
      <c r="T102" s="221"/>
      <c r="U102" s="221"/>
      <c r="V102" s="221" t="s">
        <v>966</v>
      </c>
      <c r="W102" s="221"/>
      <c r="X102" s="221"/>
      <c r="Y102" s="221"/>
      <c r="Z102" s="221"/>
      <c r="AA102" s="221"/>
      <c r="AB102" s="44"/>
      <c r="AC102" s="44"/>
      <c r="AD102" s="44"/>
      <c r="AE102" s="44"/>
    </row>
    <row r="103" spans="1:31" s="2" customFormat="1" ht="41.25" customHeight="1">
      <c r="A103" s="226"/>
      <c r="B103" s="209"/>
      <c r="C103" s="209" t="s">
        <v>370</v>
      </c>
      <c r="D103" s="273"/>
      <c r="E103" s="273"/>
      <c r="F103" s="305"/>
      <c r="G103" s="221"/>
      <c r="H103" s="221"/>
      <c r="I103" s="221"/>
      <c r="J103" s="307"/>
      <c r="K103" s="273"/>
      <c r="L103" s="209"/>
      <c r="M103" s="221">
        <v>54</v>
      </c>
      <c r="N103" s="221"/>
      <c r="O103" s="221"/>
      <c r="P103" s="221"/>
      <c r="Q103" s="221" t="s">
        <v>227</v>
      </c>
      <c r="R103" s="305"/>
      <c r="S103" s="221"/>
      <c r="T103" s="221"/>
      <c r="U103" s="221"/>
      <c r="V103" s="221" t="s">
        <v>966</v>
      </c>
      <c r="W103" s="221"/>
      <c r="X103" s="221"/>
      <c r="Y103" s="221"/>
      <c r="Z103" s="221"/>
      <c r="AA103" s="221"/>
      <c r="AB103" s="44"/>
      <c r="AC103" s="44"/>
      <c r="AD103" s="44"/>
      <c r="AE103" s="44"/>
    </row>
    <row r="104" spans="1:31" s="2" customFormat="1" ht="107.25" customHeight="1">
      <c r="A104" s="226"/>
      <c r="B104" s="209"/>
      <c r="C104" s="209" t="s">
        <v>314</v>
      </c>
      <c r="D104" s="209" t="s">
        <v>315</v>
      </c>
      <c r="E104" s="209" t="s">
        <v>54</v>
      </c>
      <c r="F104" s="221" t="s">
        <v>316</v>
      </c>
      <c r="G104" s="221" t="s">
        <v>966</v>
      </c>
      <c r="H104" s="221"/>
      <c r="I104" s="221"/>
      <c r="J104" s="222" t="s">
        <v>317</v>
      </c>
      <c r="K104" s="209" t="s">
        <v>949</v>
      </c>
      <c r="L104" s="209"/>
      <c r="M104" s="221">
        <v>62</v>
      </c>
      <c r="N104" s="221"/>
      <c r="O104" s="221"/>
      <c r="P104" s="221"/>
      <c r="Q104" s="221" t="s">
        <v>319</v>
      </c>
      <c r="R104" s="221" t="s">
        <v>966</v>
      </c>
      <c r="S104" s="221"/>
      <c r="T104" s="221"/>
      <c r="U104" s="221"/>
      <c r="V104" s="221" t="s">
        <v>966</v>
      </c>
      <c r="W104" s="221"/>
      <c r="X104" s="221"/>
      <c r="Y104" s="221"/>
      <c r="Z104" s="221"/>
      <c r="AA104" s="221"/>
      <c r="AB104" s="44"/>
      <c r="AC104" s="44"/>
      <c r="AD104" s="44"/>
      <c r="AE104" s="44"/>
    </row>
    <row r="105" spans="1:31" s="2" customFormat="1" ht="70.5" customHeight="1">
      <c r="A105" s="226"/>
      <c r="B105" s="209"/>
      <c r="C105" s="209" t="s">
        <v>863</v>
      </c>
      <c r="D105" s="209" t="s">
        <v>864</v>
      </c>
      <c r="E105" s="209" t="s">
        <v>865</v>
      </c>
      <c r="F105" s="221" t="s">
        <v>866</v>
      </c>
      <c r="G105" s="221"/>
      <c r="H105" s="221"/>
      <c r="I105" s="221"/>
      <c r="J105" s="223" t="s">
        <v>886</v>
      </c>
      <c r="K105" s="209" t="s">
        <v>822</v>
      </c>
      <c r="L105" s="209"/>
      <c r="M105" s="221">
        <v>57</v>
      </c>
      <c r="N105" s="221"/>
      <c r="O105" s="221"/>
      <c r="P105" s="221"/>
      <c r="Q105" s="221" t="s">
        <v>227</v>
      </c>
      <c r="R105" s="221"/>
      <c r="S105" s="221"/>
      <c r="T105" s="221"/>
      <c r="U105" s="221" t="s">
        <v>966</v>
      </c>
      <c r="V105" s="221" t="s">
        <v>966</v>
      </c>
      <c r="W105" s="221"/>
      <c r="X105" s="221"/>
      <c r="Y105" s="221"/>
      <c r="Z105" s="221"/>
      <c r="AA105" s="221"/>
      <c r="AB105" s="44"/>
      <c r="AC105" s="44"/>
      <c r="AD105" s="44"/>
      <c r="AE105" s="44"/>
    </row>
    <row r="106" spans="1:31" s="2" customFormat="1">
      <c r="A106" s="221"/>
      <c r="B106" s="220"/>
      <c r="C106" s="209"/>
      <c r="D106" s="221"/>
      <c r="E106" s="209"/>
      <c r="F106" s="209"/>
      <c r="G106" s="209"/>
      <c r="H106" s="209"/>
      <c r="I106" s="209"/>
      <c r="J106" s="222"/>
      <c r="K106" s="209"/>
      <c r="L106" s="209"/>
      <c r="M106" s="221"/>
      <c r="N106" s="44"/>
      <c r="O106" s="44"/>
      <c r="P106" s="44"/>
      <c r="Q106" s="44"/>
      <c r="R106" s="209"/>
      <c r="S106" s="221"/>
      <c r="T106" s="221"/>
      <c r="U106" s="209"/>
      <c r="V106" s="209"/>
      <c r="W106" s="209"/>
      <c r="X106" s="209"/>
      <c r="Y106" s="209"/>
      <c r="Z106" s="209"/>
      <c r="AA106" s="209"/>
      <c r="AB106" s="44"/>
      <c r="AC106" s="44"/>
      <c r="AD106" s="44"/>
      <c r="AE106" s="44"/>
    </row>
    <row r="107" spans="1:31" s="2" customFormat="1">
      <c r="A107" s="221"/>
      <c r="B107" s="220"/>
      <c r="C107" s="209"/>
      <c r="D107" s="221"/>
      <c r="E107" s="209"/>
      <c r="F107" s="209"/>
      <c r="G107" s="209"/>
      <c r="H107" s="209"/>
      <c r="I107" s="209"/>
      <c r="J107" s="222"/>
      <c r="K107" s="209"/>
      <c r="L107" s="209"/>
      <c r="M107" s="221"/>
      <c r="N107" s="44"/>
      <c r="O107" s="44"/>
      <c r="P107" s="44"/>
      <c r="Q107" s="44"/>
      <c r="R107" s="209"/>
      <c r="S107" s="221"/>
      <c r="T107" s="221"/>
      <c r="U107" s="209"/>
      <c r="V107" s="209"/>
      <c r="W107" s="209"/>
      <c r="X107" s="209"/>
      <c r="Y107" s="209"/>
      <c r="Z107" s="209"/>
      <c r="AA107" s="209"/>
      <c r="AB107" s="44"/>
      <c r="AC107" s="44"/>
      <c r="AD107" s="44"/>
      <c r="AE107" s="44"/>
    </row>
    <row r="108" spans="1:31" s="17" customFormat="1" ht="31.5">
      <c r="A108" s="226">
        <v>11</v>
      </c>
      <c r="B108" s="225" t="s">
        <v>909</v>
      </c>
      <c r="C108" s="225">
        <f>COUNTA(C109:C124)</f>
        <v>14</v>
      </c>
      <c r="D108" s="226">
        <f t="shared" ref="D108:AA108" si="14">COUNTA(D109:D124)</f>
        <v>6</v>
      </c>
      <c r="E108" s="225">
        <f t="shared" si="14"/>
        <v>6</v>
      </c>
      <c r="F108" s="226">
        <f t="shared" si="14"/>
        <v>6</v>
      </c>
      <c r="G108" s="226">
        <f t="shared" si="14"/>
        <v>0</v>
      </c>
      <c r="H108" s="226">
        <f t="shared" si="14"/>
        <v>0</v>
      </c>
      <c r="I108" s="226"/>
      <c r="J108" s="225"/>
      <c r="K108" s="225"/>
      <c r="L108" s="226"/>
      <c r="M108" s="226"/>
      <c r="N108" s="226">
        <f t="shared" si="14"/>
        <v>0</v>
      </c>
      <c r="O108" s="226">
        <f t="shared" si="14"/>
        <v>0</v>
      </c>
      <c r="P108" s="226">
        <f t="shared" si="14"/>
        <v>0</v>
      </c>
      <c r="Q108" s="226">
        <f t="shared" si="14"/>
        <v>14</v>
      </c>
      <c r="R108" s="226">
        <f t="shared" si="14"/>
        <v>1</v>
      </c>
      <c r="S108" s="226">
        <f t="shared" si="14"/>
        <v>2</v>
      </c>
      <c r="T108" s="226">
        <f t="shared" si="14"/>
        <v>2</v>
      </c>
      <c r="U108" s="226">
        <f t="shared" si="14"/>
        <v>1</v>
      </c>
      <c r="V108" s="226">
        <f t="shared" si="14"/>
        <v>5</v>
      </c>
      <c r="W108" s="226">
        <f t="shared" si="14"/>
        <v>1</v>
      </c>
      <c r="X108" s="226">
        <f t="shared" si="14"/>
        <v>0</v>
      </c>
      <c r="Y108" s="226">
        <f t="shared" si="14"/>
        <v>8</v>
      </c>
      <c r="Z108" s="226">
        <f t="shared" si="14"/>
        <v>0</v>
      </c>
      <c r="AA108" s="226">
        <f t="shared" si="14"/>
        <v>0</v>
      </c>
      <c r="AB108" s="226"/>
      <c r="AC108" s="226"/>
      <c r="AD108" s="226"/>
      <c r="AE108" s="226"/>
    </row>
    <row r="109" spans="1:31" s="2" customFormat="1" ht="87" customHeight="1">
      <c r="A109" s="226"/>
      <c r="B109" s="209"/>
      <c r="C109" s="209" t="s">
        <v>871</v>
      </c>
      <c r="D109" s="273" t="s">
        <v>383</v>
      </c>
      <c r="E109" s="273" t="s">
        <v>384</v>
      </c>
      <c r="F109" s="305" t="s">
        <v>872</v>
      </c>
      <c r="G109" s="221"/>
      <c r="H109" s="221"/>
      <c r="I109" s="221" t="s">
        <v>1685</v>
      </c>
      <c r="J109" s="307" t="s">
        <v>883</v>
      </c>
      <c r="K109" s="209" t="s">
        <v>822</v>
      </c>
      <c r="L109" s="209"/>
      <c r="M109" s="221">
        <v>61</v>
      </c>
      <c r="N109" s="221"/>
      <c r="O109" s="221"/>
      <c r="P109" s="221"/>
      <c r="Q109" s="221" t="s">
        <v>227</v>
      </c>
      <c r="R109" s="221"/>
      <c r="S109" s="305" t="s">
        <v>966</v>
      </c>
      <c r="T109" s="221"/>
      <c r="U109" s="221"/>
      <c r="V109" s="221" t="s">
        <v>966</v>
      </c>
      <c r="W109" s="221"/>
      <c r="X109" s="221"/>
      <c r="Y109" s="221"/>
      <c r="Z109" s="221"/>
      <c r="AA109" s="221"/>
      <c r="AB109" s="44"/>
      <c r="AC109" s="44"/>
      <c r="AD109" s="44"/>
      <c r="AE109" s="44"/>
    </row>
    <row r="110" spans="1:31" s="2" customFormat="1" ht="47.25">
      <c r="A110" s="226"/>
      <c r="B110" s="7"/>
      <c r="C110" s="209" t="s">
        <v>382</v>
      </c>
      <c r="D110" s="273"/>
      <c r="E110" s="273"/>
      <c r="F110" s="305"/>
      <c r="G110" s="221"/>
      <c r="H110" s="221"/>
      <c r="I110" s="221" t="s">
        <v>1685</v>
      </c>
      <c r="J110" s="307"/>
      <c r="K110" s="209" t="s">
        <v>950</v>
      </c>
      <c r="L110" s="209"/>
      <c r="M110" s="221">
        <v>64</v>
      </c>
      <c r="N110" s="221"/>
      <c r="O110" s="221"/>
      <c r="P110" s="221"/>
      <c r="Q110" s="221" t="s">
        <v>227</v>
      </c>
      <c r="R110" s="221"/>
      <c r="S110" s="305"/>
      <c r="T110" s="221"/>
      <c r="U110" s="221"/>
      <c r="V110" s="221"/>
      <c r="W110" s="221" t="s">
        <v>966</v>
      </c>
      <c r="X110" s="221"/>
      <c r="Y110" s="221"/>
      <c r="Z110" s="221"/>
      <c r="AA110" s="221"/>
      <c r="AB110" s="44"/>
      <c r="AC110" s="44"/>
      <c r="AD110" s="44"/>
      <c r="AE110" s="44"/>
    </row>
    <row r="111" spans="1:31" s="2" customFormat="1" ht="103.5" customHeight="1">
      <c r="A111" s="226"/>
      <c r="B111" s="225"/>
      <c r="C111" s="209" t="s">
        <v>355</v>
      </c>
      <c r="D111" s="209" t="s">
        <v>356</v>
      </c>
      <c r="E111" s="209" t="s">
        <v>357</v>
      </c>
      <c r="F111" s="209" t="s">
        <v>358</v>
      </c>
      <c r="G111" s="209"/>
      <c r="H111" s="209"/>
      <c r="I111" s="209"/>
      <c r="J111" s="222" t="s">
        <v>359</v>
      </c>
      <c r="K111" s="209" t="s">
        <v>951</v>
      </c>
      <c r="L111" s="209"/>
      <c r="M111" s="221">
        <v>57</v>
      </c>
      <c r="N111" s="221"/>
      <c r="O111" s="221"/>
      <c r="P111" s="221"/>
      <c r="Q111" s="221" t="s">
        <v>227</v>
      </c>
      <c r="R111" s="221"/>
      <c r="S111" s="221"/>
      <c r="T111" s="221" t="s">
        <v>966</v>
      </c>
      <c r="U111" s="221"/>
      <c r="V111" s="221" t="s">
        <v>966</v>
      </c>
      <c r="W111" s="221"/>
      <c r="X111" s="221"/>
      <c r="Y111" s="221"/>
      <c r="Z111" s="221"/>
      <c r="AA111" s="221"/>
      <c r="AB111" s="44"/>
      <c r="AC111" s="44"/>
      <c r="AD111" s="44"/>
      <c r="AE111" s="44"/>
    </row>
    <row r="112" spans="1:31" s="2" customFormat="1" ht="121.5" customHeight="1">
      <c r="A112" s="226"/>
      <c r="B112" s="209"/>
      <c r="C112" s="209" t="s">
        <v>203</v>
      </c>
      <c r="D112" s="273" t="s">
        <v>204</v>
      </c>
      <c r="E112" s="273" t="s">
        <v>205</v>
      </c>
      <c r="F112" s="273" t="s">
        <v>206</v>
      </c>
      <c r="G112" s="209"/>
      <c r="H112" s="209"/>
      <c r="I112" s="209"/>
      <c r="J112" s="307" t="s">
        <v>207</v>
      </c>
      <c r="K112" s="209" t="s">
        <v>943</v>
      </c>
      <c r="L112" s="95" t="s">
        <v>1812</v>
      </c>
      <c r="M112" s="221">
        <v>74.400000000000006</v>
      </c>
      <c r="N112" s="221"/>
      <c r="O112" s="221"/>
      <c r="P112" s="221"/>
      <c r="Q112" s="221" t="s">
        <v>3</v>
      </c>
      <c r="R112" s="305" t="s">
        <v>966</v>
      </c>
      <c r="S112" s="221"/>
      <c r="T112" s="221"/>
      <c r="U112" s="221"/>
      <c r="V112" s="221"/>
      <c r="W112" s="221"/>
      <c r="X112" s="221"/>
      <c r="Y112" s="221" t="s">
        <v>966</v>
      </c>
      <c r="Z112" s="221"/>
      <c r="AA112" s="221"/>
      <c r="AB112" s="44"/>
      <c r="AC112" s="44"/>
      <c r="AD112" s="44"/>
      <c r="AE112" s="44"/>
    </row>
    <row r="113" spans="1:31" s="2" customFormat="1" ht="63">
      <c r="A113" s="226"/>
      <c r="B113" s="209"/>
      <c r="C113" s="209" t="s">
        <v>334</v>
      </c>
      <c r="D113" s="273"/>
      <c r="E113" s="273"/>
      <c r="F113" s="273"/>
      <c r="G113" s="209"/>
      <c r="H113" s="209"/>
      <c r="I113" s="209"/>
      <c r="J113" s="307"/>
      <c r="K113" s="209" t="s">
        <v>952</v>
      </c>
      <c r="L113" s="209"/>
      <c r="M113" s="221">
        <v>54</v>
      </c>
      <c r="N113" s="221"/>
      <c r="O113" s="221"/>
      <c r="P113" s="221"/>
      <c r="Q113" s="221" t="s">
        <v>227</v>
      </c>
      <c r="R113" s="305"/>
      <c r="S113" s="221"/>
      <c r="T113" s="221"/>
      <c r="U113" s="221"/>
      <c r="V113" s="221"/>
      <c r="W113" s="221"/>
      <c r="X113" s="221"/>
      <c r="Y113" s="221" t="s">
        <v>966</v>
      </c>
      <c r="Z113" s="221"/>
      <c r="AA113" s="221"/>
      <c r="AB113" s="44"/>
      <c r="AC113" s="44"/>
      <c r="AD113" s="44"/>
      <c r="AE113" s="44"/>
    </row>
    <row r="114" spans="1:31" s="2" customFormat="1" ht="63">
      <c r="A114" s="226"/>
      <c r="B114" s="209"/>
      <c r="C114" s="209" t="s">
        <v>335</v>
      </c>
      <c r="D114" s="273"/>
      <c r="E114" s="273"/>
      <c r="F114" s="273"/>
      <c r="G114" s="209"/>
      <c r="H114" s="209"/>
      <c r="I114" s="209"/>
      <c r="J114" s="307"/>
      <c r="K114" s="209" t="s">
        <v>336</v>
      </c>
      <c r="L114" s="209"/>
      <c r="M114" s="221">
        <v>53</v>
      </c>
      <c r="N114" s="221"/>
      <c r="O114" s="221"/>
      <c r="P114" s="221"/>
      <c r="Q114" s="221" t="s">
        <v>227</v>
      </c>
      <c r="R114" s="305"/>
      <c r="S114" s="221"/>
      <c r="T114" s="221"/>
      <c r="U114" s="221"/>
      <c r="V114" s="221"/>
      <c r="W114" s="221"/>
      <c r="X114" s="221"/>
      <c r="Y114" s="221" t="s">
        <v>966</v>
      </c>
      <c r="Z114" s="221"/>
      <c r="AA114" s="221"/>
      <c r="AB114" s="44"/>
      <c r="AC114" s="44"/>
      <c r="AD114" s="44"/>
      <c r="AE114" s="44"/>
    </row>
    <row r="115" spans="1:31" s="2" customFormat="1" ht="57.75" customHeight="1">
      <c r="A115" s="226"/>
      <c r="B115" s="209"/>
      <c r="C115" s="209" t="s">
        <v>848</v>
      </c>
      <c r="D115" s="273"/>
      <c r="E115" s="273"/>
      <c r="F115" s="273"/>
      <c r="G115" s="209"/>
      <c r="H115" s="209"/>
      <c r="I115" s="209"/>
      <c r="J115" s="307"/>
      <c r="K115" s="273" t="s">
        <v>850</v>
      </c>
      <c r="L115" s="209"/>
      <c r="M115" s="221">
        <v>55</v>
      </c>
      <c r="N115" s="221"/>
      <c r="O115" s="221"/>
      <c r="P115" s="221"/>
      <c r="Q115" s="221" t="s">
        <v>227</v>
      </c>
      <c r="R115" s="305"/>
      <c r="S115" s="221"/>
      <c r="T115" s="221"/>
      <c r="U115" s="221"/>
      <c r="V115" s="221"/>
      <c r="W115" s="221"/>
      <c r="X115" s="221"/>
      <c r="Y115" s="221" t="s">
        <v>966</v>
      </c>
      <c r="Z115" s="221"/>
      <c r="AA115" s="221"/>
      <c r="AB115" s="44"/>
      <c r="AC115" s="44"/>
      <c r="AD115" s="44"/>
      <c r="AE115" s="44"/>
    </row>
    <row r="116" spans="1:31" s="2" customFormat="1" ht="59.25" customHeight="1">
      <c r="A116" s="226"/>
      <c r="B116" s="209"/>
      <c r="C116" s="209" t="s">
        <v>849</v>
      </c>
      <c r="D116" s="273"/>
      <c r="E116" s="273"/>
      <c r="F116" s="273"/>
      <c r="G116" s="209"/>
      <c r="H116" s="209"/>
      <c r="I116" s="209"/>
      <c r="J116" s="307"/>
      <c r="K116" s="273"/>
      <c r="L116" s="209"/>
      <c r="M116" s="221">
        <v>53</v>
      </c>
      <c r="N116" s="221"/>
      <c r="O116" s="221"/>
      <c r="P116" s="221"/>
      <c r="Q116" s="221" t="s">
        <v>227</v>
      </c>
      <c r="R116" s="305"/>
      <c r="S116" s="221"/>
      <c r="T116" s="221"/>
      <c r="U116" s="221"/>
      <c r="V116" s="221"/>
      <c r="W116" s="221"/>
      <c r="X116" s="221"/>
      <c r="Y116" s="221" t="s">
        <v>966</v>
      </c>
      <c r="Z116" s="221"/>
      <c r="AA116" s="221"/>
      <c r="AB116" s="44"/>
      <c r="AC116" s="44"/>
      <c r="AD116" s="44"/>
      <c r="AE116" s="44"/>
    </row>
    <row r="117" spans="1:31" s="2" customFormat="1" ht="83.25" customHeight="1">
      <c r="A117" s="221"/>
      <c r="B117" s="209"/>
      <c r="C117" s="209" t="s">
        <v>829</v>
      </c>
      <c r="D117" s="273" t="s">
        <v>831</v>
      </c>
      <c r="E117" s="273" t="s">
        <v>832</v>
      </c>
      <c r="F117" s="305" t="s">
        <v>833</v>
      </c>
      <c r="G117" s="221"/>
      <c r="H117" s="221"/>
      <c r="I117" s="221"/>
      <c r="J117" s="307" t="s">
        <v>888</v>
      </c>
      <c r="K117" s="273" t="s">
        <v>822</v>
      </c>
      <c r="L117" s="209"/>
      <c r="M117" s="221">
        <v>59</v>
      </c>
      <c r="N117" s="221"/>
      <c r="O117" s="221"/>
      <c r="P117" s="221"/>
      <c r="Q117" s="221" t="s">
        <v>227</v>
      </c>
      <c r="R117" s="221"/>
      <c r="S117" s="221"/>
      <c r="T117" s="221"/>
      <c r="U117" s="305" t="s">
        <v>966</v>
      </c>
      <c r="V117" s="221" t="s">
        <v>966</v>
      </c>
      <c r="W117" s="221"/>
      <c r="X117" s="221"/>
      <c r="Y117" s="221"/>
      <c r="Z117" s="221"/>
      <c r="AA117" s="221"/>
      <c r="AB117" s="44"/>
      <c r="AC117" s="44"/>
      <c r="AD117" s="44"/>
      <c r="AE117" s="44"/>
    </row>
    <row r="118" spans="1:31" s="2" customFormat="1" ht="34.5" customHeight="1">
      <c r="A118" s="221"/>
      <c r="B118" s="209"/>
      <c r="C118" s="209" t="s">
        <v>830</v>
      </c>
      <c r="D118" s="273"/>
      <c r="E118" s="273"/>
      <c r="F118" s="305"/>
      <c r="G118" s="221"/>
      <c r="H118" s="221"/>
      <c r="I118" s="221"/>
      <c r="J118" s="307"/>
      <c r="K118" s="273"/>
      <c r="L118" s="209"/>
      <c r="M118" s="221">
        <v>57</v>
      </c>
      <c r="N118" s="221"/>
      <c r="O118" s="221"/>
      <c r="P118" s="221"/>
      <c r="Q118" s="221" t="s">
        <v>227</v>
      </c>
      <c r="R118" s="221"/>
      <c r="S118" s="221"/>
      <c r="T118" s="221"/>
      <c r="U118" s="305"/>
      <c r="V118" s="221" t="s">
        <v>966</v>
      </c>
      <c r="W118" s="221"/>
      <c r="X118" s="221"/>
      <c r="Y118" s="221"/>
      <c r="Z118" s="221"/>
      <c r="AA118" s="221"/>
      <c r="AB118" s="44"/>
      <c r="AC118" s="44"/>
      <c r="AD118" s="44"/>
      <c r="AE118" s="44"/>
    </row>
    <row r="119" spans="1:31" s="2" customFormat="1" ht="141" customHeight="1">
      <c r="A119" s="226"/>
      <c r="B119" s="209"/>
      <c r="C119" s="209" t="s">
        <v>350</v>
      </c>
      <c r="D119" s="273" t="s">
        <v>351</v>
      </c>
      <c r="E119" s="273" t="s">
        <v>352</v>
      </c>
      <c r="F119" s="305" t="s">
        <v>353</v>
      </c>
      <c r="G119" s="221"/>
      <c r="H119" s="221"/>
      <c r="I119" s="221"/>
      <c r="J119" s="306" t="s">
        <v>354</v>
      </c>
      <c r="K119" s="209" t="s">
        <v>953</v>
      </c>
      <c r="L119" s="209"/>
      <c r="M119" s="221">
        <v>58</v>
      </c>
      <c r="N119" s="221"/>
      <c r="O119" s="221"/>
      <c r="P119" s="221"/>
      <c r="Q119" s="221" t="s">
        <v>227</v>
      </c>
      <c r="R119" s="221"/>
      <c r="S119" s="305" t="s">
        <v>966</v>
      </c>
      <c r="T119" s="221"/>
      <c r="U119" s="221"/>
      <c r="V119" s="221"/>
      <c r="W119" s="221"/>
      <c r="X119" s="221"/>
      <c r="Y119" s="221" t="s">
        <v>966</v>
      </c>
      <c r="Z119" s="221"/>
      <c r="AA119" s="221"/>
      <c r="AB119" s="44"/>
      <c r="AC119" s="44"/>
      <c r="AD119" s="44"/>
      <c r="AE119" s="44"/>
    </row>
    <row r="120" spans="1:31" s="2" customFormat="1" ht="78.75" customHeight="1">
      <c r="A120" s="226"/>
      <c r="B120" s="209"/>
      <c r="C120" s="209" t="s">
        <v>846</v>
      </c>
      <c r="D120" s="273"/>
      <c r="E120" s="273"/>
      <c r="F120" s="305"/>
      <c r="G120" s="221"/>
      <c r="H120" s="221"/>
      <c r="I120" s="221"/>
      <c r="J120" s="306"/>
      <c r="K120" s="273" t="s">
        <v>822</v>
      </c>
      <c r="L120" s="209"/>
      <c r="M120" s="221">
        <v>55</v>
      </c>
      <c r="N120" s="221"/>
      <c r="O120" s="221"/>
      <c r="P120" s="221"/>
      <c r="Q120" s="221" t="s">
        <v>227</v>
      </c>
      <c r="R120" s="221"/>
      <c r="S120" s="305"/>
      <c r="T120" s="221"/>
      <c r="U120" s="221"/>
      <c r="V120" s="221"/>
      <c r="W120" s="221"/>
      <c r="X120" s="221"/>
      <c r="Y120" s="221" t="s">
        <v>966</v>
      </c>
      <c r="Z120" s="221"/>
      <c r="AA120" s="221"/>
      <c r="AB120" s="44"/>
      <c r="AC120" s="44"/>
      <c r="AD120" s="44"/>
      <c r="AE120" s="44"/>
    </row>
    <row r="121" spans="1:31" s="2" customFormat="1" ht="69" customHeight="1">
      <c r="A121" s="226"/>
      <c r="B121" s="209"/>
      <c r="C121" s="209" t="s">
        <v>847</v>
      </c>
      <c r="D121" s="273"/>
      <c r="E121" s="273"/>
      <c r="F121" s="305"/>
      <c r="G121" s="221"/>
      <c r="H121" s="221"/>
      <c r="I121" s="221"/>
      <c r="J121" s="306"/>
      <c r="K121" s="273"/>
      <c r="L121" s="209"/>
      <c r="M121" s="221">
        <v>54</v>
      </c>
      <c r="N121" s="221"/>
      <c r="O121" s="221"/>
      <c r="P121" s="221"/>
      <c r="Q121" s="221" t="s">
        <v>227</v>
      </c>
      <c r="R121" s="221"/>
      <c r="S121" s="305"/>
      <c r="T121" s="221"/>
      <c r="U121" s="221"/>
      <c r="V121" s="221"/>
      <c r="W121" s="221"/>
      <c r="X121" s="221"/>
      <c r="Y121" s="221" t="s">
        <v>966</v>
      </c>
      <c r="Z121" s="221"/>
      <c r="AA121" s="221"/>
      <c r="AB121" s="44"/>
      <c r="AC121" s="44"/>
      <c r="AD121" s="44"/>
      <c r="AE121" s="44"/>
    </row>
    <row r="122" spans="1:31" s="2" customFormat="1" ht="47.25">
      <c r="A122" s="226"/>
      <c r="B122" s="209"/>
      <c r="C122" s="209" t="s">
        <v>855</v>
      </c>
      <c r="D122" s="209" t="s">
        <v>856</v>
      </c>
      <c r="E122" s="209" t="s">
        <v>857</v>
      </c>
      <c r="F122" s="221" t="s">
        <v>858</v>
      </c>
      <c r="G122" s="221"/>
      <c r="H122" s="221"/>
      <c r="I122" s="221"/>
      <c r="J122" s="223" t="s">
        <v>893</v>
      </c>
      <c r="K122" s="209" t="s">
        <v>822</v>
      </c>
      <c r="L122" s="209"/>
      <c r="M122" s="221">
        <v>58</v>
      </c>
      <c r="N122" s="221"/>
      <c r="O122" s="221"/>
      <c r="P122" s="221"/>
      <c r="Q122" s="221" t="s">
        <v>227</v>
      </c>
      <c r="R122" s="221"/>
      <c r="S122" s="221"/>
      <c r="T122" s="221" t="s">
        <v>966</v>
      </c>
      <c r="U122" s="221"/>
      <c r="V122" s="221" t="s">
        <v>966</v>
      </c>
      <c r="W122" s="221"/>
      <c r="X122" s="221"/>
      <c r="Y122" s="221"/>
      <c r="Z122" s="221"/>
      <c r="AA122" s="221"/>
      <c r="AB122" s="44"/>
      <c r="AC122" s="44"/>
      <c r="AD122" s="44"/>
      <c r="AE122" s="44"/>
    </row>
    <row r="123" spans="1:31" s="2" customFormat="1">
      <c r="A123" s="221"/>
      <c r="B123" s="220"/>
      <c r="C123" s="209"/>
      <c r="D123" s="221"/>
      <c r="E123" s="209"/>
      <c r="F123" s="209"/>
      <c r="G123" s="209"/>
      <c r="H123" s="209"/>
      <c r="I123" s="209"/>
      <c r="J123" s="222"/>
      <c r="K123" s="209"/>
      <c r="L123" s="209"/>
      <c r="M123" s="221"/>
      <c r="N123" s="44"/>
      <c r="O123" s="44"/>
      <c r="P123" s="44"/>
      <c r="Q123" s="44"/>
      <c r="R123" s="209"/>
      <c r="S123" s="221"/>
      <c r="T123" s="221"/>
      <c r="U123" s="209"/>
      <c r="V123" s="209"/>
      <c r="W123" s="209"/>
      <c r="X123" s="209"/>
      <c r="Y123" s="209"/>
      <c r="Z123" s="209"/>
      <c r="AA123" s="209"/>
      <c r="AB123" s="44"/>
      <c r="AC123" s="44"/>
      <c r="AD123" s="44"/>
      <c r="AE123" s="44"/>
    </row>
    <row r="124" spans="1:31" s="2" customFormat="1">
      <c r="A124" s="221"/>
      <c r="B124" s="220"/>
      <c r="C124" s="209"/>
      <c r="D124" s="221"/>
      <c r="E124" s="209"/>
      <c r="F124" s="209"/>
      <c r="G124" s="209"/>
      <c r="H124" s="209"/>
      <c r="I124" s="209"/>
      <c r="J124" s="222"/>
      <c r="K124" s="209"/>
      <c r="L124" s="209"/>
      <c r="M124" s="221"/>
      <c r="N124" s="44"/>
      <c r="O124" s="44"/>
      <c r="P124" s="44"/>
      <c r="Q124" s="44"/>
      <c r="R124" s="209"/>
      <c r="S124" s="221"/>
      <c r="T124" s="221"/>
      <c r="U124" s="209"/>
      <c r="V124" s="209"/>
      <c r="W124" s="209"/>
      <c r="X124" s="209"/>
      <c r="Y124" s="209"/>
      <c r="Z124" s="209"/>
      <c r="AA124" s="209"/>
      <c r="AB124" s="44"/>
      <c r="AC124" s="44"/>
      <c r="AD124" s="44"/>
      <c r="AE124" s="44"/>
    </row>
    <row r="125" spans="1:31" s="17" customFormat="1" ht="31.5">
      <c r="A125" s="226">
        <v>12</v>
      </c>
      <c r="B125" s="225" t="s">
        <v>910</v>
      </c>
      <c r="C125" s="225">
        <f>COUNTA(C126:C131)</f>
        <v>4</v>
      </c>
      <c r="D125" s="226">
        <f t="shared" ref="D125:AA125" si="15">COUNTA(D126:D131)</f>
        <v>2</v>
      </c>
      <c r="E125" s="225">
        <f t="shared" si="15"/>
        <v>2</v>
      </c>
      <c r="F125" s="226">
        <f t="shared" si="15"/>
        <v>2</v>
      </c>
      <c r="G125" s="226">
        <f t="shared" si="15"/>
        <v>1</v>
      </c>
      <c r="H125" s="226">
        <f t="shared" si="15"/>
        <v>0</v>
      </c>
      <c r="I125" s="226">
        <f t="shared" si="15"/>
        <v>1</v>
      </c>
      <c r="J125" s="225"/>
      <c r="K125" s="225"/>
      <c r="L125" s="226"/>
      <c r="M125" s="226"/>
      <c r="N125" s="226">
        <f t="shared" si="15"/>
        <v>0</v>
      </c>
      <c r="O125" s="226">
        <f t="shared" si="15"/>
        <v>0</v>
      </c>
      <c r="P125" s="226">
        <f t="shared" si="15"/>
        <v>0</v>
      </c>
      <c r="Q125" s="226">
        <f t="shared" si="15"/>
        <v>4</v>
      </c>
      <c r="R125" s="226">
        <f t="shared" si="15"/>
        <v>1</v>
      </c>
      <c r="S125" s="226">
        <f t="shared" si="15"/>
        <v>1</v>
      </c>
      <c r="T125" s="226">
        <f t="shared" si="15"/>
        <v>0</v>
      </c>
      <c r="U125" s="226">
        <f t="shared" si="15"/>
        <v>0</v>
      </c>
      <c r="V125" s="226">
        <f t="shared" si="15"/>
        <v>4</v>
      </c>
      <c r="W125" s="226">
        <f t="shared" si="15"/>
        <v>0</v>
      </c>
      <c r="X125" s="226">
        <f t="shared" si="15"/>
        <v>0</v>
      </c>
      <c r="Y125" s="226">
        <f t="shared" si="15"/>
        <v>0</v>
      </c>
      <c r="Z125" s="226">
        <f t="shared" si="15"/>
        <v>0</v>
      </c>
      <c r="AA125" s="226">
        <f t="shared" si="15"/>
        <v>0</v>
      </c>
      <c r="AB125" s="226"/>
      <c r="AC125" s="226"/>
      <c r="AD125" s="226"/>
      <c r="AE125" s="226"/>
    </row>
    <row r="126" spans="1:31" s="2" customFormat="1" ht="88.5" customHeight="1">
      <c r="A126" s="226"/>
      <c r="B126" s="209"/>
      <c r="C126" s="209" t="s">
        <v>533</v>
      </c>
      <c r="D126" s="209" t="s">
        <v>534</v>
      </c>
      <c r="E126" s="209" t="s">
        <v>535</v>
      </c>
      <c r="F126" s="221" t="s">
        <v>536</v>
      </c>
      <c r="G126" s="221"/>
      <c r="H126" s="221"/>
      <c r="I126" s="221" t="s">
        <v>1685</v>
      </c>
      <c r="J126" s="223" t="s">
        <v>884</v>
      </c>
      <c r="K126" s="209" t="s">
        <v>537</v>
      </c>
      <c r="L126" s="209"/>
      <c r="M126" s="221">
        <v>69</v>
      </c>
      <c r="N126" s="221"/>
      <c r="O126" s="221"/>
      <c r="P126" s="221"/>
      <c r="Q126" s="221" t="s">
        <v>227</v>
      </c>
      <c r="R126" s="221"/>
      <c r="S126" s="221" t="s">
        <v>966</v>
      </c>
      <c r="T126" s="221"/>
      <c r="U126" s="221"/>
      <c r="V126" s="221" t="s">
        <v>966</v>
      </c>
      <c r="W126" s="221"/>
      <c r="X126" s="221"/>
      <c r="Y126" s="221"/>
      <c r="Z126" s="221"/>
      <c r="AA126" s="221"/>
      <c r="AB126" s="44"/>
      <c r="AC126" s="44"/>
      <c r="AD126" s="44"/>
      <c r="AE126" s="44"/>
    </row>
    <row r="127" spans="1:31" s="2" customFormat="1" ht="61.5" customHeight="1">
      <c r="A127" s="226"/>
      <c r="B127" s="209"/>
      <c r="C127" s="209" t="s">
        <v>320</v>
      </c>
      <c r="D127" s="273" t="s">
        <v>323</v>
      </c>
      <c r="E127" s="273" t="s">
        <v>324</v>
      </c>
      <c r="F127" s="305" t="s">
        <v>325</v>
      </c>
      <c r="G127" s="221"/>
      <c r="H127" s="221"/>
      <c r="I127" s="221"/>
      <c r="J127" s="306" t="s">
        <v>326</v>
      </c>
      <c r="K127" s="273" t="s">
        <v>953</v>
      </c>
      <c r="L127" s="209"/>
      <c r="M127" s="221">
        <v>59</v>
      </c>
      <c r="N127" s="221"/>
      <c r="O127" s="221"/>
      <c r="P127" s="221"/>
      <c r="Q127" s="221" t="s">
        <v>227</v>
      </c>
      <c r="R127" s="305" t="s">
        <v>966</v>
      </c>
      <c r="S127" s="221"/>
      <c r="T127" s="221"/>
      <c r="U127" s="221"/>
      <c r="V127" s="221" t="s">
        <v>966</v>
      </c>
      <c r="W127" s="221"/>
      <c r="X127" s="221"/>
      <c r="Y127" s="221"/>
      <c r="Z127" s="221"/>
      <c r="AA127" s="221"/>
      <c r="AB127" s="44"/>
      <c r="AC127" s="44"/>
      <c r="AD127" s="44"/>
      <c r="AE127" s="44"/>
    </row>
    <row r="128" spans="1:31" s="2" customFormat="1" ht="61.5" customHeight="1">
      <c r="A128" s="226"/>
      <c r="B128" s="209"/>
      <c r="C128" s="209" t="s">
        <v>321</v>
      </c>
      <c r="D128" s="273"/>
      <c r="E128" s="273"/>
      <c r="F128" s="305"/>
      <c r="G128" s="221" t="s">
        <v>966</v>
      </c>
      <c r="H128" s="221"/>
      <c r="I128" s="221"/>
      <c r="J128" s="306"/>
      <c r="K128" s="273"/>
      <c r="L128" s="209"/>
      <c r="M128" s="221">
        <v>59</v>
      </c>
      <c r="N128" s="221"/>
      <c r="O128" s="221"/>
      <c r="P128" s="221"/>
      <c r="Q128" s="221" t="s">
        <v>227</v>
      </c>
      <c r="R128" s="305"/>
      <c r="S128" s="221"/>
      <c r="T128" s="221"/>
      <c r="U128" s="221"/>
      <c r="V128" s="221" t="s">
        <v>966</v>
      </c>
      <c r="W128" s="221"/>
      <c r="X128" s="221"/>
      <c r="Y128" s="221"/>
      <c r="Z128" s="221"/>
      <c r="AA128" s="221"/>
      <c r="AB128" s="44"/>
      <c r="AC128" s="44"/>
      <c r="AD128" s="44"/>
      <c r="AE128" s="44"/>
    </row>
    <row r="129" spans="1:31" s="2" customFormat="1" ht="61.5" customHeight="1">
      <c r="A129" s="226"/>
      <c r="B129" s="209"/>
      <c r="C129" s="209" t="s">
        <v>322</v>
      </c>
      <c r="D129" s="273"/>
      <c r="E129" s="273"/>
      <c r="F129" s="305"/>
      <c r="G129" s="221"/>
      <c r="H129" s="221"/>
      <c r="I129" s="221"/>
      <c r="J129" s="306"/>
      <c r="K129" s="273"/>
      <c r="L129" s="209"/>
      <c r="M129" s="221">
        <v>62</v>
      </c>
      <c r="N129" s="221"/>
      <c r="O129" s="221"/>
      <c r="P129" s="221"/>
      <c r="Q129" s="221" t="s">
        <v>227</v>
      </c>
      <c r="R129" s="305"/>
      <c r="S129" s="221"/>
      <c r="T129" s="221"/>
      <c r="U129" s="221"/>
      <c r="V129" s="221" t="s">
        <v>966</v>
      </c>
      <c r="W129" s="221"/>
      <c r="X129" s="221"/>
      <c r="Y129" s="221"/>
      <c r="Z129" s="221"/>
      <c r="AA129" s="221"/>
      <c r="AB129" s="44"/>
      <c r="AC129" s="44"/>
      <c r="AD129" s="44"/>
      <c r="AE129" s="44"/>
    </row>
    <row r="130" spans="1:31" s="2" customFormat="1">
      <c r="A130" s="221"/>
      <c r="B130" s="220"/>
      <c r="C130" s="209"/>
      <c r="D130" s="221"/>
      <c r="E130" s="209"/>
      <c r="F130" s="209"/>
      <c r="G130" s="209"/>
      <c r="H130" s="209"/>
      <c r="I130" s="209"/>
      <c r="J130" s="222"/>
      <c r="K130" s="209"/>
      <c r="L130" s="209"/>
      <c r="M130" s="221"/>
      <c r="N130" s="44"/>
      <c r="O130" s="44"/>
      <c r="P130" s="44"/>
      <c r="Q130" s="44"/>
      <c r="R130" s="209"/>
      <c r="S130" s="221"/>
      <c r="T130" s="221"/>
      <c r="U130" s="209"/>
      <c r="V130" s="209"/>
      <c r="W130" s="209"/>
      <c r="X130" s="209"/>
      <c r="Y130" s="209"/>
      <c r="Z130" s="209"/>
      <c r="AA130" s="209"/>
      <c r="AB130" s="44"/>
      <c r="AC130" s="44"/>
      <c r="AD130" s="44"/>
      <c r="AE130" s="44"/>
    </row>
    <row r="131" spans="1:31" s="2" customFormat="1">
      <c r="A131" s="221"/>
      <c r="B131" s="220"/>
      <c r="C131" s="209"/>
      <c r="D131" s="221"/>
      <c r="E131" s="209"/>
      <c r="F131" s="209"/>
      <c r="G131" s="209"/>
      <c r="H131" s="209"/>
      <c r="I131" s="209"/>
      <c r="J131" s="222"/>
      <c r="K131" s="209"/>
      <c r="L131" s="209"/>
      <c r="M131" s="221"/>
      <c r="N131" s="44"/>
      <c r="O131" s="44"/>
      <c r="P131" s="44"/>
      <c r="Q131" s="44"/>
      <c r="R131" s="209"/>
      <c r="S131" s="221"/>
      <c r="T131" s="221"/>
      <c r="U131" s="209"/>
      <c r="V131" s="209"/>
      <c r="W131" s="209"/>
      <c r="X131" s="209"/>
      <c r="Y131" s="209"/>
      <c r="Z131" s="209"/>
      <c r="AA131" s="209"/>
      <c r="AB131" s="44"/>
      <c r="AC131" s="44"/>
      <c r="AD131" s="44"/>
      <c r="AE131" s="44"/>
    </row>
    <row r="132" spans="1:31" s="17" customFormat="1" ht="42" customHeight="1">
      <c r="A132" s="226">
        <v>13</v>
      </c>
      <c r="B132" s="225" t="s">
        <v>911</v>
      </c>
      <c r="C132" s="225">
        <f>COUNTA(C133:C143)</f>
        <v>9</v>
      </c>
      <c r="D132" s="226">
        <f t="shared" ref="D132:AA132" si="16">COUNTA(D133:D143)</f>
        <v>2</v>
      </c>
      <c r="E132" s="225">
        <f t="shared" si="16"/>
        <v>2</v>
      </c>
      <c r="F132" s="226">
        <f t="shared" si="16"/>
        <v>2</v>
      </c>
      <c r="G132" s="226">
        <f t="shared" si="16"/>
        <v>0</v>
      </c>
      <c r="H132" s="226">
        <f t="shared" si="16"/>
        <v>0</v>
      </c>
      <c r="I132" s="226">
        <f t="shared" si="16"/>
        <v>0</v>
      </c>
      <c r="J132" s="225"/>
      <c r="K132" s="225"/>
      <c r="L132" s="226"/>
      <c r="M132" s="226"/>
      <c r="N132" s="226">
        <f t="shared" si="16"/>
        <v>1</v>
      </c>
      <c r="O132" s="226">
        <f t="shared" si="16"/>
        <v>2</v>
      </c>
      <c r="P132" s="226">
        <f t="shared" si="16"/>
        <v>1</v>
      </c>
      <c r="Q132" s="226">
        <f t="shared" si="16"/>
        <v>5</v>
      </c>
      <c r="R132" s="226">
        <f t="shared" si="16"/>
        <v>2</v>
      </c>
      <c r="S132" s="226">
        <f t="shared" si="16"/>
        <v>0</v>
      </c>
      <c r="T132" s="226">
        <f t="shared" si="16"/>
        <v>0</v>
      </c>
      <c r="U132" s="226">
        <f t="shared" si="16"/>
        <v>0</v>
      </c>
      <c r="V132" s="226">
        <f t="shared" si="16"/>
        <v>9</v>
      </c>
      <c r="W132" s="226">
        <f t="shared" si="16"/>
        <v>0</v>
      </c>
      <c r="X132" s="226">
        <f t="shared" si="16"/>
        <v>0</v>
      </c>
      <c r="Y132" s="226">
        <f t="shared" si="16"/>
        <v>0</v>
      </c>
      <c r="Z132" s="226">
        <f t="shared" si="16"/>
        <v>0</v>
      </c>
      <c r="AA132" s="226">
        <f t="shared" si="16"/>
        <v>0</v>
      </c>
      <c r="AB132" s="226"/>
      <c r="AC132" s="226"/>
      <c r="AD132" s="226"/>
      <c r="AE132" s="226"/>
    </row>
    <row r="133" spans="1:31" s="14" customFormat="1" ht="92.25" customHeight="1">
      <c r="A133" s="226"/>
      <c r="B133" s="209"/>
      <c r="C133" s="209" t="s">
        <v>39</v>
      </c>
      <c r="D133" s="273" t="s">
        <v>40</v>
      </c>
      <c r="E133" s="273" t="s">
        <v>41</v>
      </c>
      <c r="F133" s="305" t="s">
        <v>42</v>
      </c>
      <c r="G133" s="221"/>
      <c r="H133" s="221"/>
      <c r="I133" s="221"/>
      <c r="J133" s="307" t="s">
        <v>43</v>
      </c>
      <c r="K133" s="209" t="s">
        <v>742</v>
      </c>
      <c r="L133" s="209"/>
      <c r="M133" s="221">
        <v>90.75</v>
      </c>
      <c r="N133" s="221" t="s">
        <v>44</v>
      </c>
      <c r="O133" s="221"/>
      <c r="P133" s="221"/>
      <c r="Q133" s="221"/>
      <c r="R133" s="305" t="s">
        <v>966</v>
      </c>
      <c r="S133" s="221"/>
      <c r="T133" s="221"/>
      <c r="U133" s="221"/>
      <c r="V133" s="221" t="s">
        <v>966</v>
      </c>
      <c r="W133" s="221"/>
      <c r="X133" s="221"/>
      <c r="Y133" s="221"/>
      <c r="Z133" s="221"/>
      <c r="AA133" s="221"/>
      <c r="AB133" s="221"/>
      <c r="AC133" s="221"/>
      <c r="AD133" s="221"/>
      <c r="AE133" s="221"/>
    </row>
    <row r="134" spans="1:31" s="14" customFormat="1" ht="89.25" customHeight="1">
      <c r="A134" s="226"/>
      <c r="B134" s="209"/>
      <c r="C134" s="209" t="s">
        <v>437</v>
      </c>
      <c r="D134" s="273"/>
      <c r="E134" s="273"/>
      <c r="F134" s="305"/>
      <c r="G134" s="221"/>
      <c r="H134" s="221"/>
      <c r="I134" s="221"/>
      <c r="J134" s="307"/>
      <c r="K134" s="209" t="s">
        <v>958</v>
      </c>
      <c r="L134" s="209"/>
      <c r="M134" s="221">
        <v>86</v>
      </c>
      <c r="N134" s="221"/>
      <c r="O134" s="221"/>
      <c r="P134" s="221" t="s">
        <v>438</v>
      </c>
      <c r="Q134" s="221"/>
      <c r="R134" s="305"/>
      <c r="S134" s="221"/>
      <c r="T134" s="221"/>
      <c r="U134" s="221"/>
      <c r="V134" s="221" t="s">
        <v>966</v>
      </c>
      <c r="W134" s="221"/>
      <c r="X134" s="221"/>
      <c r="Y134" s="221"/>
      <c r="Z134" s="221"/>
      <c r="AA134" s="221"/>
      <c r="AB134" s="221"/>
      <c r="AC134" s="221"/>
      <c r="AD134" s="221"/>
      <c r="AE134" s="221"/>
    </row>
    <row r="135" spans="1:31" s="14" customFormat="1" ht="67.5" customHeight="1">
      <c r="A135" s="226"/>
      <c r="B135" s="209"/>
      <c r="C135" s="209" t="s">
        <v>437</v>
      </c>
      <c r="D135" s="273"/>
      <c r="E135" s="273"/>
      <c r="F135" s="305"/>
      <c r="G135" s="221"/>
      <c r="H135" s="221"/>
      <c r="I135" s="221"/>
      <c r="J135" s="307"/>
      <c r="K135" s="273" t="s">
        <v>954</v>
      </c>
      <c r="L135" s="209"/>
      <c r="M135" s="221">
        <v>95.17</v>
      </c>
      <c r="N135" s="221"/>
      <c r="O135" s="221" t="s">
        <v>44</v>
      </c>
      <c r="P135" s="221"/>
      <c r="Q135" s="221"/>
      <c r="R135" s="305"/>
      <c r="S135" s="221"/>
      <c r="T135" s="221"/>
      <c r="U135" s="221"/>
      <c r="V135" s="221" t="s">
        <v>966</v>
      </c>
      <c r="W135" s="221"/>
      <c r="X135" s="221"/>
      <c r="Y135" s="221"/>
      <c r="Z135" s="221"/>
      <c r="AA135" s="221"/>
      <c r="AB135" s="221"/>
      <c r="AC135" s="221"/>
      <c r="AD135" s="221"/>
      <c r="AE135" s="221"/>
    </row>
    <row r="136" spans="1:31" s="14" customFormat="1" ht="59.25" customHeight="1">
      <c r="A136" s="226"/>
      <c r="B136" s="209"/>
      <c r="C136" s="209" t="s">
        <v>743</v>
      </c>
      <c r="D136" s="273"/>
      <c r="E136" s="273"/>
      <c r="F136" s="305"/>
      <c r="G136" s="221"/>
      <c r="H136" s="221"/>
      <c r="I136" s="221"/>
      <c r="J136" s="307"/>
      <c r="K136" s="273"/>
      <c r="L136" s="209"/>
      <c r="M136" s="221">
        <v>92.92</v>
      </c>
      <c r="N136" s="221"/>
      <c r="O136" s="221" t="s">
        <v>44</v>
      </c>
      <c r="P136" s="221"/>
      <c r="Q136" s="221"/>
      <c r="R136" s="305"/>
      <c r="S136" s="221"/>
      <c r="T136" s="221"/>
      <c r="U136" s="221"/>
      <c r="V136" s="221" t="s">
        <v>966</v>
      </c>
      <c r="W136" s="221"/>
      <c r="X136" s="221"/>
      <c r="Y136" s="221"/>
      <c r="Z136" s="221"/>
      <c r="AA136" s="221"/>
      <c r="AB136" s="221"/>
      <c r="AC136" s="221"/>
      <c r="AD136" s="221"/>
      <c r="AE136" s="221"/>
    </row>
    <row r="137" spans="1:31" s="14" customFormat="1" ht="89.25" customHeight="1">
      <c r="A137" s="226"/>
      <c r="B137" s="209"/>
      <c r="C137" s="209" t="s">
        <v>327</v>
      </c>
      <c r="D137" s="273" t="s">
        <v>330</v>
      </c>
      <c r="E137" s="273" t="s">
        <v>332</v>
      </c>
      <c r="F137" s="273" t="s">
        <v>331</v>
      </c>
      <c r="G137" s="209"/>
      <c r="H137" s="209"/>
      <c r="I137" s="209"/>
      <c r="J137" s="307" t="s">
        <v>333</v>
      </c>
      <c r="K137" s="273" t="s">
        <v>953</v>
      </c>
      <c r="L137" s="209"/>
      <c r="M137" s="221">
        <v>64</v>
      </c>
      <c r="N137" s="221"/>
      <c r="O137" s="221"/>
      <c r="P137" s="221"/>
      <c r="Q137" s="221" t="s">
        <v>227</v>
      </c>
      <c r="R137" s="305" t="s">
        <v>966</v>
      </c>
      <c r="S137" s="221"/>
      <c r="T137" s="221"/>
      <c r="U137" s="221"/>
      <c r="V137" s="221" t="s">
        <v>966</v>
      </c>
      <c r="W137" s="221"/>
      <c r="X137" s="221"/>
      <c r="Y137" s="221"/>
      <c r="Z137" s="221"/>
      <c r="AA137" s="221"/>
      <c r="AB137" s="221"/>
      <c r="AC137" s="221"/>
      <c r="AD137" s="221"/>
      <c r="AE137" s="221"/>
    </row>
    <row r="138" spans="1:31" s="14" customFormat="1" ht="54.75" customHeight="1">
      <c r="A138" s="226"/>
      <c r="B138" s="209"/>
      <c r="C138" s="209" t="s">
        <v>328</v>
      </c>
      <c r="D138" s="273"/>
      <c r="E138" s="273"/>
      <c r="F138" s="273"/>
      <c r="G138" s="209"/>
      <c r="H138" s="209"/>
      <c r="I138" s="209"/>
      <c r="J138" s="307"/>
      <c r="K138" s="273"/>
      <c r="L138" s="209"/>
      <c r="M138" s="221">
        <v>63</v>
      </c>
      <c r="N138" s="221"/>
      <c r="O138" s="221"/>
      <c r="P138" s="221"/>
      <c r="Q138" s="221" t="s">
        <v>227</v>
      </c>
      <c r="R138" s="305"/>
      <c r="S138" s="221"/>
      <c r="T138" s="221"/>
      <c r="U138" s="221"/>
      <c r="V138" s="221" t="s">
        <v>966</v>
      </c>
      <c r="W138" s="221"/>
      <c r="X138" s="221"/>
      <c r="Y138" s="221"/>
      <c r="Z138" s="221"/>
      <c r="AA138" s="221"/>
      <c r="AB138" s="221"/>
      <c r="AC138" s="221"/>
      <c r="AD138" s="221"/>
      <c r="AE138" s="221"/>
    </row>
    <row r="139" spans="1:31" s="14" customFormat="1" ht="54.75" customHeight="1">
      <c r="A139" s="226"/>
      <c r="B139" s="209"/>
      <c r="C139" s="209" t="s">
        <v>329</v>
      </c>
      <c r="D139" s="273"/>
      <c r="E139" s="273"/>
      <c r="F139" s="273"/>
      <c r="G139" s="209"/>
      <c r="H139" s="209"/>
      <c r="I139" s="209"/>
      <c r="J139" s="307"/>
      <c r="K139" s="273"/>
      <c r="L139" s="209"/>
      <c r="M139" s="221">
        <v>65</v>
      </c>
      <c r="N139" s="221"/>
      <c r="O139" s="221"/>
      <c r="P139" s="221"/>
      <c r="Q139" s="221" t="s">
        <v>227</v>
      </c>
      <c r="R139" s="305"/>
      <c r="S139" s="221"/>
      <c r="T139" s="221"/>
      <c r="U139" s="221"/>
      <c r="V139" s="221" t="s">
        <v>966</v>
      </c>
      <c r="W139" s="221"/>
      <c r="X139" s="221"/>
      <c r="Y139" s="221"/>
      <c r="Z139" s="221"/>
      <c r="AA139" s="221"/>
      <c r="AB139" s="221"/>
      <c r="AC139" s="221"/>
      <c r="AD139" s="221"/>
      <c r="AE139" s="221"/>
    </row>
    <row r="140" spans="1:31" s="14" customFormat="1" ht="75" customHeight="1">
      <c r="A140" s="226"/>
      <c r="B140" s="209"/>
      <c r="C140" s="209" t="s">
        <v>867</v>
      </c>
      <c r="D140" s="273"/>
      <c r="E140" s="273"/>
      <c r="F140" s="273"/>
      <c r="G140" s="209"/>
      <c r="H140" s="209"/>
      <c r="I140" s="209"/>
      <c r="J140" s="307"/>
      <c r="K140" s="273" t="s">
        <v>822</v>
      </c>
      <c r="L140" s="209"/>
      <c r="M140" s="221">
        <v>59</v>
      </c>
      <c r="N140" s="221"/>
      <c r="O140" s="221"/>
      <c r="P140" s="221"/>
      <c r="Q140" s="221" t="s">
        <v>227</v>
      </c>
      <c r="R140" s="305"/>
      <c r="S140" s="221"/>
      <c r="T140" s="221"/>
      <c r="U140" s="221"/>
      <c r="V140" s="221" t="s">
        <v>966</v>
      </c>
      <c r="W140" s="221"/>
      <c r="X140" s="221"/>
      <c r="Y140" s="221"/>
      <c r="Z140" s="221"/>
      <c r="AA140" s="221"/>
      <c r="AB140" s="221"/>
      <c r="AC140" s="221"/>
      <c r="AD140" s="221"/>
      <c r="AE140" s="221"/>
    </row>
    <row r="141" spans="1:31" s="14" customFormat="1" ht="30.75" customHeight="1">
      <c r="A141" s="226"/>
      <c r="B141" s="209"/>
      <c r="C141" s="209" t="s">
        <v>868</v>
      </c>
      <c r="D141" s="273"/>
      <c r="E141" s="273"/>
      <c r="F141" s="273"/>
      <c r="G141" s="209"/>
      <c r="H141" s="209"/>
      <c r="I141" s="209"/>
      <c r="J141" s="307"/>
      <c r="K141" s="273"/>
      <c r="L141" s="209"/>
      <c r="M141" s="221">
        <v>58</v>
      </c>
      <c r="N141" s="221"/>
      <c r="O141" s="221"/>
      <c r="P141" s="221"/>
      <c r="Q141" s="221" t="s">
        <v>227</v>
      </c>
      <c r="R141" s="305"/>
      <c r="S141" s="221"/>
      <c r="T141" s="221"/>
      <c r="U141" s="221"/>
      <c r="V141" s="221" t="s">
        <v>966</v>
      </c>
      <c r="W141" s="221"/>
      <c r="X141" s="221"/>
      <c r="Y141" s="221"/>
      <c r="Z141" s="221"/>
      <c r="AA141" s="221"/>
      <c r="AB141" s="221"/>
      <c r="AC141" s="221"/>
      <c r="AD141" s="221"/>
      <c r="AE141" s="221"/>
    </row>
    <row r="142" spans="1:31" s="2" customFormat="1">
      <c r="A142" s="221"/>
      <c r="B142" s="220"/>
      <c r="C142" s="209"/>
      <c r="D142" s="221"/>
      <c r="E142" s="209"/>
      <c r="F142" s="209"/>
      <c r="G142" s="209"/>
      <c r="H142" s="209"/>
      <c r="I142" s="209"/>
      <c r="J142" s="222"/>
      <c r="K142" s="209"/>
      <c r="L142" s="209"/>
      <c r="M142" s="221"/>
      <c r="N142" s="44"/>
      <c r="O142" s="44"/>
      <c r="P142" s="44"/>
      <c r="Q142" s="44"/>
      <c r="R142" s="209"/>
      <c r="S142" s="221"/>
      <c r="T142" s="221"/>
      <c r="U142" s="209"/>
      <c r="V142" s="209"/>
      <c r="W142" s="209"/>
      <c r="X142" s="209"/>
      <c r="Y142" s="209"/>
      <c r="Z142" s="209"/>
      <c r="AA142" s="209"/>
      <c r="AB142" s="44"/>
      <c r="AC142" s="44"/>
      <c r="AD142" s="44"/>
      <c r="AE142" s="44"/>
    </row>
    <row r="143" spans="1:31" s="2" customFormat="1">
      <c r="A143" s="221"/>
      <c r="B143" s="220"/>
      <c r="C143" s="209"/>
      <c r="D143" s="221"/>
      <c r="E143" s="209"/>
      <c r="F143" s="209"/>
      <c r="G143" s="209"/>
      <c r="H143" s="209"/>
      <c r="I143" s="209"/>
      <c r="J143" s="222"/>
      <c r="K143" s="209"/>
      <c r="L143" s="209"/>
      <c r="M143" s="221"/>
      <c r="N143" s="44"/>
      <c r="O143" s="44"/>
      <c r="P143" s="44"/>
      <c r="Q143" s="44"/>
      <c r="R143" s="209"/>
      <c r="S143" s="221"/>
      <c r="T143" s="221"/>
      <c r="U143" s="209"/>
      <c r="V143" s="209"/>
      <c r="W143" s="209"/>
      <c r="X143" s="209"/>
      <c r="Y143" s="209"/>
      <c r="Z143" s="209"/>
      <c r="AA143" s="209"/>
      <c r="AB143" s="44"/>
      <c r="AC143" s="44"/>
      <c r="AD143" s="44"/>
      <c r="AE143" s="44"/>
    </row>
    <row r="144" spans="1:31" s="17" customFormat="1" ht="50.25" customHeight="1">
      <c r="A144" s="226">
        <v>14</v>
      </c>
      <c r="B144" s="225" t="s">
        <v>912</v>
      </c>
      <c r="C144" s="225">
        <f>COUNTA(C145:C167)</f>
        <v>21</v>
      </c>
      <c r="D144" s="226">
        <f t="shared" ref="D144:AA144" si="17">COUNTA(D145:D167)</f>
        <v>6</v>
      </c>
      <c r="E144" s="225">
        <f t="shared" si="17"/>
        <v>6</v>
      </c>
      <c r="F144" s="226">
        <f t="shared" si="17"/>
        <v>6</v>
      </c>
      <c r="G144" s="226">
        <f t="shared" si="17"/>
        <v>2</v>
      </c>
      <c r="H144" s="226">
        <f t="shared" si="17"/>
        <v>0</v>
      </c>
      <c r="I144" s="226">
        <f t="shared" si="17"/>
        <v>6</v>
      </c>
      <c r="J144" s="225"/>
      <c r="K144" s="225"/>
      <c r="L144" s="226"/>
      <c r="M144" s="226"/>
      <c r="N144" s="226">
        <f t="shared" si="17"/>
        <v>0</v>
      </c>
      <c r="O144" s="226">
        <f t="shared" si="17"/>
        <v>0</v>
      </c>
      <c r="P144" s="226">
        <f t="shared" si="17"/>
        <v>12</v>
      </c>
      <c r="Q144" s="226">
        <f t="shared" si="17"/>
        <v>9</v>
      </c>
      <c r="R144" s="226">
        <f t="shared" si="17"/>
        <v>4</v>
      </c>
      <c r="S144" s="226">
        <f t="shared" si="17"/>
        <v>0</v>
      </c>
      <c r="T144" s="226">
        <f t="shared" si="17"/>
        <v>0</v>
      </c>
      <c r="U144" s="226">
        <f t="shared" si="17"/>
        <v>2</v>
      </c>
      <c r="V144" s="226">
        <f t="shared" si="17"/>
        <v>4</v>
      </c>
      <c r="W144" s="226">
        <f t="shared" si="17"/>
        <v>2</v>
      </c>
      <c r="X144" s="226">
        <f t="shared" si="17"/>
        <v>0</v>
      </c>
      <c r="Y144" s="226">
        <f t="shared" si="17"/>
        <v>13</v>
      </c>
      <c r="Z144" s="226">
        <f t="shared" si="17"/>
        <v>2</v>
      </c>
      <c r="AA144" s="226">
        <f t="shared" si="17"/>
        <v>0</v>
      </c>
      <c r="AB144" s="226"/>
      <c r="AC144" s="226"/>
      <c r="AD144" s="226"/>
      <c r="AE144" s="226"/>
    </row>
    <row r="145" spans="1:31" s="2" customFormat="1" ht="47.25">
      <c r="A145" s="226"/>
      <c r="B145" s="209"/>
      <c r="C145" s="209" t="s">
        <v>337</v>
      </c>
      <c r="D145" s="273" t="s">
        <v>339</v>
      </c>
      <c r="E145" s="273" t="s">
        <v>340</v>
      </c>
      <c r="F145" s="305" t="s">
        <v>341</v>
      </c>
      <c r="G145" s="221"/>
      <c r="H145" s="221"/>
      <c r="I145" s="221"/>
      <c r="J145" s="306" t="s">
        <v>342</v>
      </c>
      <c r="K145" s="209" t="s">
        <v>953</v>
      </c>
      <c r="L145" s="209"/>
      <c r="M145" s="221">
        <v>62</v>
      </c>
      <c r="N145" s="221"/>
      <c r="O145" s="221"/>
      <c r="P145" s="221"/>
      <c r="Q145" s="221" t="s">
        <v>227</v>
      </c>
      <c r="R145" s="221"/>
      <c r="S145" s="221"/>
      <c r="T145" s="221"/>
      <c r="U145" s="305" t="s">
        <v>966</v>
      </c>
      <c r="V145" s="221"/>
      <c r="W145" s="221"/>
      <c r="X145" s="221"/>
      <c r="Y145" s="221" t="s">
        <v>966</v>
      </c>
      <c r="Z145" s="221"/>
      <c r="AA145" s="221"/>
      <c r="AB145" s="44"/>
      <c r="AC145" s="44"/>
      <c r="AD145" s="44"/>
      <c r="AE145" s="44"/>
    </row>
    <row r="146" spans="1:31" s="2" customFormat="1" ht="47.25">
      <c r="A146" s="226"/>
      <c r="B146" s="209"/>
      <c r="C146" s="209" t="s">
        <v>337</v>
      </c>
      <c r="D146" s="273"/>
      <c r="E146" s="273"/>
      <c r="F146" s="305"/>
      <c r="G146" s="221"/>
      <c r="H146" s="221"/>
      <c r="I146" s="221" t="s">
        <v>1685</v>
      </c>
      <c r="J146" s="306"/>
      <c r="K146" s="209" t="s">
        <v>734</v>
      </c>
      <c r="L146" s="209"/>
      <c r="M146" s="221">
        <v>71.17</v>
      </c>
      <c r="N146" s="221"/>
      <c r="O146" s="221"/>
      <c r="P146" s="221" t="s">
        <v>438</v>
      </c>
      <c r="Q146" s="221"/>
      <c r="R146" s="221"/>
      <c r="S146" s="221"/>
      <c r="T146" s="221"/>
      <c r="U146" s="305"/>
      <c r="V146" s="221"/>
      <c r="W146" s="221"/>
      <c r="X146" s="221"/>
      <c r="Y146" s="221" t="s">
        <v>966</v>
      </c>
      <c r="Z146" s="221"/>
      <c r="AA146" s="221"/>
      <c r="AB146" s="44"/>
      <c r="AC146" s="44"/>
      <c r="AD146" s="44"/>
      <c r="AE146" s="44"/>
    </row>
    <row r="147" spans="1:31" s="2" customFormat="1" ht="47.25">
      <c r="A147" s="226"/>
      <c r="B147" s="209"/>
      <c r="C147" s="209" t="s">
        <v>338</v>
      </c>
      <c r="D147" s="273"/>
      <c r="E147" s="273"/>
      <c r="F147" s="305"/>
      <c r="G147" s="221" t="s">
        <v>966</v>
      </c>
      <c r="H147" s="221"/>
      <c r="I147" s="221"/>
      <c r="J147" s="306"/>
      <c r="K147" s="209" t="s">
        <v>953</v>
      </c>
      <c r="L147" s="209"/>
      <c r="M147" s="221">
        <v>61</v>
      </c>
      <c r="N147" s="221"/>
      <c r="O147" s="221"/>
      <c r="P147" s="221"/>
      <c r="Q147" s="221" t="s">
        <v>227</v>
      </c>
      <c r="R147" s="221"/>
      <c r="S147" s="221"/>
      <c r="T147" s="221"/>
      <c r="U147" s="305"/>
      <c r="V147" s="221"/>
      <c r="W147" s="221"/>
      <c r="X147" s="221"/>
      <c r="Y147" s="221" t="s">
        <v>966</v>
      </c>
      <c r="Z147" s="221"/>
      <c r="AA147" s="221"/>
      <c r="AB147" s="44"/>
      <c r="AC147" s="44"/>
      <c r="AD147" s="44"/>
      <c r="AE147" s="44"/>
    </row>
    <row r="148" spans="1:31" s="2" customFormat="1" ht="47.25">
      <c r="A148" s="226"/>
      <c r="B148" s="209"/>
      <c r="C148" s="209" t="s">
        <v>338</v>
      </c>
      <c r="D148" s="273"/>
      <c r="E148" s="273"/>
      <c r="F148" s="305"/>
      <c r="G148" s="221"/>
      <c r="H148" s="221"/>
      <c r="I148" s="221" t="s">
        <v>1685</v>
      </c>
      <c r="J148" s="306"/>
      <c r="K148" s="209" t="s">
        <v>734</v>
      </c>
      <c r="L148" s="209"/>
      <c r="M148" s="221">
        <v>70.08</v>
      </c>
      <c r="N148" s="221"/>
      <c r="O148" s="221"/>
      <c r="P148" s="221" t="s">
        <v>438</v>
      </c>
      <c r="Q148" s="221"/>
      <c r="R148" s="221"/>
      <c r="S148" s="221"/>
      <c r="T148" s="221"/>
      <c r="U148" s="305"/>
      <c r="V148" s="221"/>
      <c r="W148" s="221"/>
      <c r="X148" s="221"/>
      <c r="Y148" s="221" t="s">
        <v>966</v>
      </c>
      <c r="Z148" s="221"/>
      <c r="AA148" s="221"/>
      <c r="AB148" s="44"/>
      <c r="AC148" s="44"/>
      <c r="AD148" s="44"/>
      <c r="AE148" s="44"/>
    </row>
    <row r="149" spans="1:31" s="2" customFormat="1" ht="86.25" customHeight="1">
      <c r="A149" s="226"/>
      <c r="B149" s="209"/>
      <c r="C149" s="209" t="s">
        <v>844</v>
      </c>
      <c r="D149" s="273"/>
      <c r="E149" s="273"/>
      <c r="F149" s="305"/>
      <c r="G149" s="221"/>
      <c r="H149" s="221"/>
      <c r="I149" s="221" t="s">
        <v>1685</v>
      </c>
      <c r="J149" s="306"/>
      <c r="K149" s="209" t="s">
        <v>845</v>
      </c>
      <c r="L149" s="209"/>
      <c r="M149" s="221">
        <v>66</v>
      </c>
      <c r="N149" s="221"/>
      <c r="O149" s="221"/>
      <c r="P149" s="221"/>
      <c r="Q149" s="221" t="s">
        <v>227</v>
      </c>
      <c r="R149" s="221"/>
      <c r="S149" s="221"/>
      <c r="T149" s="221"/>
      <c r="U149" s="305"/>
      <c r="V149" s="221"/>
      <c r="W149" s="221"/>
      <c r="X149" s="221"/>
      <c r="Y149" s="221" t="s">
        <v>966</v>
      </c>
      <c r="Z149" s="221"/>
      <c r="AA149" s="221"/>
      <c r="AB149" s="44"/>
      <c r="AC149" s="44"/>
      <c r="AD149" s="44"/>
      <c r="AE149" s="44"/>
    </row>
    <row r="150" spans="1:31" s="169" customFormat="1" ht="86.25" customHeight="1">
      <c r="A150" s="167"/>
      <c r="B150" s="235"/>
      <c r="C150" s="235" t="s">
        <v>1848</v>
      </c>
      <c r="D150" s="253" t="s">
        <v>339</v>
      </c>
      <c r="E150" s="253" t="s">
        <v>1851</v>
      </c>
      <c r="F150" s="253" t="s">
        <v>1852</v>
      </c>
      <c r="G150" s="259" t="s">
        <v>966</v>
      </c>
      <c r="H150" s="236"/>
      <c r="I150" s="236"/>
      <c r="J150" s="256" t="s">
        <v>1853</v>
      </c>
      <c r="K150" s="253" t="s">
        <v>1850</v>
      </c>
      <c r="L150" s="235"/>
      <c r="M150" s="236">
        <v>76</v>
      </c>
      <c r="N150" s="236"/>
      <c r="O150" s="236"/>
      <c r="P150" s="236" t="s">
        <v>438</v>
      </c>
      <c r="Q150" s="236"/>
      <c r="R150" s="236"/>
      <c r="S150" s="236"/>
      <c r="T150" s="236"/>
      <c r="U150" s="259" t="s">
        <v>966</v>
      </c>
      <c r="V150" s="236"/>
      <c r="W150" s="236"/>
      <c r="X150" s="236"/>
      <c r="Y150" s="236" t="s">
        <v>966</v>
      </c>
      <c r="Z150" s="236"/>
      <c r="AA150" s="236"/>
      <c r="AB150" s="168"/>
      <c r="AC150" s="168"/>
      <c r="AD150" s="168"/>
      <c r="AE150" s="168"/>
    </row>
    <row r="151" spans="1:31" s="169" customFormat="1" ht="86.25" customHeight="1">
      <c r="A151" s="167"/>
      <c r="B151" s="235"/>
      <c r="C151" s="235" t="s">
        <v>1849</v>
      </c>
      <c r="D151" s="255"/>
      <c r="E151" s="255"/>
      <c r="F151" s="261"/>
      <c r="G151" s="261"/>
      <c r="H151" s="236"/>
      <c r="I151" s="236"/>
      <c r="J151" s="324"/>
      <c r="K151" s="255"/>
      <c r="L151" s="235"/>
      <c r="M151" s="236">
        <v>78</v>
      </c>
      <c r="N151" s="236"/>
      <c r="O151" s="236"/>
      <c r="P151" s="236" t="s">
        <v>438</v>
      </c>
      <c r="Q151" s="236"/>
      <c r="R151" s="236"/>
      <c r="S151" s="236"/>
      <c r="T151" s="236"/>
      <c r="U151" s="261"/>
      <c r="V151" s="236"/>
      <c r="W151" s="236"/>
      <c r="X151" s="236"/>
      <c r="Y151" s="236" t="s">
        <v>966</v>
      </c>
      <c r="Z151" s="236"/>
      <c r="AA151" s="236"/>
      <c r="AB151" s="168"/>
      <c r="AC151" s="168"/>
      <c r="AD151" s="168"/>
      <c r="AE151" s="168"/>
    </row>
    <row r="152" spans="1:31" s="2" customFormat="1" ht="75" customHeight="1">
      <c r="A152" s="226"/>
      <c r="B152" s="209"/>
      <c r="C152" s="209" t="s">
        <v>941</v>
      </c>
      <c r="D152" s="273" t="s">
        <v>878</v>
      </c>
      <c r="E152" s="273" t="s">
        <v>737</v>
      </c>
      <c r="F152" s="305" t="s">
        <v>738</v>
      </c>
      <c r="G152" s="221"/>
      <c r="H152" s="221"/>
      <c r="I152" s="221"/>
      <c r="J152" s="307" t="s">
        <v>739</v>
      </c>
      <c r="K152" s="273" t="s">
        <v>734</v>
      </c>
      <c r="L152" s="209"/>
      <c r="M152" s="221">
        <v>70.17</v>
      </c>
      <c r="N152" s="221"/>
      <c r="O152" s="221"/>
      <c r="P152" s="221" t="s">
        <v>438</v>
      </c>
      <c r="Q152" s="44"/>
      <c r="R152" s="305" t="s">
        <v>966</v>
      </c>
      <c r="S152" s="221"/>
      <c r="T152" s="221"/>
      <c r="U152" s="221"/>
      <c r="V152" s="221" t="s">
        <v>966</v>
      </c>
      <c r="W152" s="221"/>
      <c r="X152" s="221"/>
      <c r="Y152" s="221"/>
      <c r="Z152" s="221"/>
      <c r="AA152" s="221"/>
      <c r="AB152" s="44"/>
      <c r="AC152" s="44"/>
      <c r="AD152" s="44"/>
      <c r="AE152" s="44"/>
    </row>
    <row r="153" spans="1:31" s="2" customFormat="1" ht="57" customHeight="1">
      <c r="A153" s="226"/>
      <c r="B153" s="209"/>
      <c r="C153" s="209" t="s">
        <v>735</v>
      </c>
      <c r="D153" s="273"/>
      <c r="E153" s="273"/>
      <c r="F153" s="305"/>
      <c r="G153" s="221"/>
      <c r="H153" s="221"/>
      <c r="I153" s="221"/>
      <c r="J153" s="307"/>
      <c r="K153" s="273"/>
      <c r="L153" s="209"/>
      <c r="M153" s="221">
        <v>71.08</v>
      </c>
      <c r="N153" s="221"/>
      <c r="O153" s="221"/>
      <c r="P153" s="221" t="s">
        <v>438</v>
      </c>
      <c r="Q153" s="44"/>
      <c r="R153" s="305"/>
      <c r="S153" s="221"/>
      <c r="T153" s="221"/>
      <c r="U153" s="221"/>
      <c r="V153" s="221" t="s">
        <v>966</v>
      </c>
      <c r="W153" s="221"/>
      <c r="X153" s="221"/>
      <c r="Y153" s="221"/>
      <c r="Z153" s="221"/>
      <c r="AA153" s="221"/>
      <c r="AB153" s="44"/>
      <c r="AC153" s="44"/>
      <c r="AD153" s="44"/>
      <c r="AE153" s="44"/>
    </row>
    <row r="154" spans="1:31" s="2" customFormat="1" ht="57" customHeight="1">
      <c r="A154" s="226"/>
      <c r="B154" s="209"/>
      <c r="C154" s="209" t="s">
        <v>736</v>
      </c>
      <c r="D154" s="273"/>
      <c r="E154" s="273"/>
      <c r="F154" s="305"/>
      <c r="G154" s="221"/>
      <c r="H154" s="221"/>
      <c r="I154" s="221"/>
      <c r="J154" s="307"/>
      <c r="K154" s="273"/>
      <c r="L154" s="209"/>
      <c r="M154" s="221">
        <v>71.92</v>
      </c>
      <c r="N154" s="221"/>
      <c r="O154" s="221"/>
      <c r="P154" s="221" t="s">
        <v>438</v>
      </c>
      <c r="Q154" s="44"/>
      <c r="R154" s="305"/>
      <c r="S154" s="221"/>
      <c r="T154" s="221"/>
      <c r="U154" s="221"/>
      <c r="V154" s="221" t="s">
        <v>966</v>
      </c>
      <c r="W154" s="221"/>
      <c r="X154" s="221"/>
      <c r="Y154" s="221"/>
      <c r="Z154" s="221"/>
      <c r="AA154" s="221"/>
      <c r="AB154" s="44"/>
      <c r="AC154" s="44"/>
      <c r="AD154" s="44"/>
      <c r="AE154" s="44"/>
    </row>
    <row r="155" spans="1:31" s="2" customFormat="1" ht="48" customHeight="1">
      <c r="A155" s="226"/>
      <c r="B155" s="209"/>
      <c r="C155" s="209" t="s">
        <v>877</v>
      </c>
      <c r="D155" s="273"/>
      <c r="E155" s="273"/>
      <c r="F155" s="305"/>
      <c r="G155" s="221"/>
      <c r="H155" s="221"/>
      <c r="I155" s="221"/>
      <c r="J155" s="307"/>
      <c r="K155" s="273" t="s">
        <v>824</v>
      </c>
      <c r="L155" s="209"/>
      <c r="M155" s="221">
        <v>50</v>
      </c>
      <c r="N155" s="221"/>
      <c r="O155" s="221"/>
      <c r="P155" s="221"/>
      <c r="Q155" s="221" t="s">
        <v>227</v>
      </c>
      <c r="R155" s="305"/>
      <c r="S155" s="221"/>
      <c r="T155" s="221"/>
      <c r="U155" s="221"/>
      <c r="V155" s="221"/>
      <c r="W155" s="221"/>
      <c r="X155" s="221"/>
      <c r="Y155" s="221"/>
      <c r="Z155" s="221" t="s">
        <v>966</v>
      </c>
      <c r="AA155" s="221"/>
      <c r="AB155" s="44"/>
      <c r="AC155" s="44"/>
      <c r="AD155" s="44"/>
      <c r="AE155" s="44"/>
    </row>
    <row r="156" spans="1:31" s="2" customFormat="1" ht="48" customHeight="1">
      <c r="A156" s="226"/>
      <c r="B156" s="209"/>
      <c r="C156" s="209" t="s">
        <v>823</v>
      </c>
      <c r="D156" s="273"/>
      <c r="E156" s="273"/>
      <c r="F156" s="305"/>
      <c r="G156" s="221"/>
      <c r="H156" s="221"/>
      <c r="I156" s="221"/>
      <c r="J156" s="307"/>
      <c r="K156" s="273"/>
      <c r="L156" s="209"/>
      <c r="M156" s="221">
        <v>50</v>
      </c>
      <c r="N156" s="221"/>
      <c r="O156" s="221"/>
      <c r="P156" s="221"/>
      <c r="Q156" s="221" t="s">
        <v>227</v>
      </c>
      <c r="R156" s="305"/>
      <c r="S156" s="221"/>
      <c r="T156" s="221"/>
      <c r="U156" s="221"/>
      <c r="V156" s="221"/>
      <c r="W156" s="221"/>
      <c r="X156" s="221"/>
      <c r="Y156" s="221"/>
      <c r="Z156" s="221" t="s">
        <v>966</v>
      </c>
      <c r="AA156" s="221"/>
      <c r="AB156" s="44"/>
      <c r="AC156" s="44"/>
      <c r="AD156" s="44"/>
      <c r="AE156" s="44"/>
    </row>
    <row r="157" spans="1:31" s="2" customFormat="1" ht="47.25">
      <c r="A157" s="226"/>
      <c r="B157" s="209"/>
      <c r="C157" s="209" t="s">
        <v>343</v>
      </c>
      <c r="D157" s="273" t="s">
        <v>346</v>
      </c>
      <c r="E157" s="273" t="s">
        <v>347</v>
      </c>
      <c r="F157" s="305" t="s">
        <v>348</v>
      </c>
      <c r="G157" s="221"/>
      <c r="H157" s="221"/>
      <c r="I157" s="221"/>
      <c r="J157" s="306" t="s">
        <v>349</v>
      </c>
      <c r="K157" s="209" t="s">
        <v>953</v>
      </c>
      <c r="L157" s="209"/>
      <c r="M157" s="221">
        <v>61</v>
      </c>
      <c r="N157" s="221"/>
      <c r="O157" s="221"/>
      <c r="P157" s="221"/>
      <c r="Q157" s="221" t="s">
        <v>227</v>
      </c>
      <c r="R157" s="305" t="s">
        <v>966</v>
      </c>
      <c r="S157" s="221"/>
      <c r="T157" s="221"/>
      <c r="U157" s="221"/>
      <c r="V157" s="221"/>
      <c r="W157" s="221" t="s">
        <v>966</v>
      </c>
      <c r="X157" s="221"/>
      <c r="Y157" s="221"/>
      <c r="Z157" s="221"/>
      <c r="AA157" s="221"/>
      <c r="AB157" s="44"/>
      <c r="AC157" s="44"/>
      <c r="AD157" s="44"/>
      <c r="AE157" s="44"/>
    </row>
    <row r="158" spans="1:31" s="2" customFormat="1" ht="47.25">
      <c r="A158" s="226"/>
      <c r="B158" s="209"/>
      <c r="C158" s="209" t="s">
        <v>343</v>
      </c>
      <c r="D158" s="273"/>
      <c r="E158" s="273"/>
      <c r="F158" s="305"/>
      <c r="G158" s="221"/>
      <c r="H158" s="221"/>
      <c r="I158" s="221" t="s">
        <v>1685</v>
      </c>
      <c r="J158" s="306"/>
      <c r="K158" s="209" t="s">
        <v>734</v>
      </c>
      <c r="L158" s="209"/>
      <c r="M158" s="221">
        <v>72.08</v>
      </c>
      <c r="N158" s="221"/>
      <c r="O158" s="221"/>
      <c r="P158" s="221" t="s">
        <v>438</v>
      </c>
      <c r="Q158" s="221"/>
      <c r="R158" s="305"/>
      <c r="S158" s="221"/>
      <c r="T158" s="221"/>
      <c r="U158" s="221"/>
      <c r="V158" s="221"/>
      <c r="W158" s="221" t="s">
        <v>966</v>
      </c>
      <c r="X158" s="221"/>
      <c r="Y158" s="221"/>
      <c r="Z158" s="221"/>
      <c r="AA158" s="221"/>
      <c r="AB158" s="44"/>
      <c r="AC158" s="44"/>
      <c r="AD158" s="44"/>
      <c r="AE158" s="44"/>
    </row>
    <row r="159" spans="1:31" s="2" customFormat="1" ht="47.25">
      <c r="A159" s="226"/>
      <c r="B159" s="209"/>
      <c r="C159" s="209" t="s">
        <v>344</v>
      </c>
      <c r="D159" s="273"/>
      <c r="E159" s="273"/>
      <c r="F159" s="305"/>
      <c r="G159" s="221"/>
      <c r="H159" s="221"/>
      <c r="I159" s="221"/>
      <c r="J159" s="306"/>
      <c r="K159" s="209" t="s">
        <v>318</v>
      </c>
      <c r="L159" s="209"/>
      <c r="M159" s="221">
        <v>56</v>
      </c>
      <c r="N159" s="221"/>
      <c r="O159" s="221"/>
      <c r="P159" s="221"/>
      <c r="Q159" s="221" t="s">
        <v>227</v>
      </c>
      <c r="R159" s="305"/>
      <c r="S159" s="221"/>
      <c r="T159" s="221"/>
      <c r="U159" s="221"/>
      <c r="V159" s="221"/>
      <c r="W159" s="221"/>
      <c r="X159" s="221"/>
      <c r="Y159" s="221" t="s">
        <v>966</v>
      </c>
      <c r="Z159" s="221"/>
      <c r="AA159" s="221"/>
      <c r="AB159" s="44"/>
      <c r="AC159" s="44"/>
      <c r="AD159" s="44"/>
      <c r="AE159" s="44"/>
    </row>
    <row r="160" spans="1:31" s="2" customFormat="1" ht="47.25">
      <c r="A160" s="226"/>
      <c r="B160" s="209"/>
      <c r="C160" s="209" t="s">
        <v>344</v>
      </c>
      <c r="D160" s="273"/>
      <c r="E160" s="273"/>
      <c r="F160" s="305"/>
      <c r="G160" s="221"/>
      <c r="H160" s="221"/>
      <c r="I160" s="221" t="s">
        <v>1685</v>
      </c>
      <c r="J160" s="306"/>
      <c r="K160" s="209" t="s">
        <v>734</v>
      </c>
      <c r="L160" s="209"/>
      <c r="M160" s="221">
        <v>71.08</v>
      </c>
      <c r="N160" s="221"/>
      <c r="O160" s="221"/>
      <c r="P160" s="221" t="s">
        <v>438</v>
      </c>
      <c r="Q160" s="221"/>
      <c r="R160" s="305"/>
      <c r="S160" s="221"/>
      <c r="T160" s="221"/>
      <c r="U160" s="221"/>
      <c r="V160" s="221"/>
      <c r="W160" s="221"/>
      <c r="X160" s="221"/>
      <c r="Y160" s="221" t="s">
        <v>966</v>
      </c>
      <c r="Z160" s="221"/>
      <c r="AA160" s="221"/>
      <c r="AB160" s="44"/>
      <c r="AC160" s="44"/>
      <c r="AD160" s="44"/>
      <c r="AE160" s="44"/>
    </row>
    <row r="161" spans="1:31" s="2" customFormat="1" ht="81" customHeight="1">
      <c r="A161" s="226"/>
      <c r="B161" s="209"/>
      <c r="C161" s="209" t="s">
        <v>345</v>
      </c>
      <c r="D161" s="273"/>
      <c r="E161" s="273"/>
      <c r="F161" s="305"/>
      <c r="G161" s="221"/>
      <c r="H161" s="221"/>
      <c r="I161" s="221"/>
      <c r="J161" s="306"/>
      <c r="K161" s="209" t="s">
        <v>949</v>
      </c>
      <c r="L161" s="209"/>
      <c r="M161" s="221">
        <v>56</v>
      </c>
      <c r="N161" s="221"/>
      <c r="O161" s="221"/>
      <c r="P161" s="221"/>
      <c r="Q161" s="221" t="s">
        <v>227</v>
      </c>
      <c r="R161" s="305"/>
      <c r="S161" s="221"/>
      <c r="T161" s="221"/>
      <c r="U161" s="221"/>
      <c r="V161" s="221"/>
      <c r="W161" s="221"/>
      <c r="X161" s="221"/>
      <c r="Y161" s="221" t="s">
        <v>966</v>
      </c>
      <c r="Z161" s="221"/>
      <c r="AA161" s="221"/>
      <c r="AB161" s="44"/>
      <c r="AC161" s="44"/>
      <c r="AD161" s="44"/>
      <c r="AE161" s="44"/>
    </row>
    <row r="162" spans="1:31" s="2" customFormat="1" ht="47.25">
      <c r="A162" s="226"/>
      <c r="B162" s="209"/>
      <c r="C162" s="209" t="s">
        <v>345</v>
      </c>
      <c r="D162" s="273"/>
      <c r="E162" s="273"/>
      <c r="F162" s="305"/>
      <c r="G162" s="221"/>
      <c r="H162" s="221"/>
      <c r="I162" s="221" t="s">
        <v>1685</v>
      </c>
      <c r="J162" s="306"/>
      <c r="K162" s="209" t="s">
        <v>734</v>
      </c>
      <c r="L162" s="209"/>
      <c r="M162" s="221">
        <v>75</v>
      </c>
      <c r="N162" s="221"/>
      <c r="O162" s="221"/>
      <c r="P162" s="221" t="s">
        <v>438</v>
      </c>
      <c r="Q162" s="221"/>
      <c r="R162" s="305"/>
      <c r="S162" s="221"/>
      <c r="T162" s="221"/>
      <c r="U162" s="221"/>
      <c r="V162" s="221"/>
      <c r="W162" s="221"/>
      <c r="X162" s="221"/>
      <c r="Y162" s="221" t="s">
        <v>966</v>
      </c>
      <c r="Z162" s="221"/>
      <c r="AA162" s="221"/>
      <c r="AB162" s="44"/>
      <c r="AC162" s="44"/>
      <c r="AD162" s="44"/>
      <c r="AE162" s="44"/>
    </row>
    <row r="163" spans="1:31" s="169" customFormat="1" ht="31.5">
      <c r="A163" s="167"/>
      <c r="B163" s="235"/>
      <c r="C163" s="235" t="s">
        <v>1854</v>
      </c>
      <c r="D163" s="253" t="s">
        <v>1856</v>
      </c>
      <c r="E163" s="253" t="s">
        <v>1857</v>
      </c>
      <c r="F163" s="259" t="s">
        <v>348</v>
      </c>
      <c r="G163" s="236"/>
      <c r="H163" s="236"/>
      <c r="I163" s="236"/>
      <c r="J163" s="256" t="s">
        <v>349</v>
      </c>
      <c r="K163" s="253" t="s">
        <v>1850</v>
      </c>
      <c r="L163" s="235"/>
      <c r="M163" s="236">
        <v>78.89</v>
      </c>
      <c r="N163" s="236"/>
      <c r="O163" s="236"/>
      <c r="P163" s="236" t="s">
        <v>438</v>
      </c>
      <c r="Q163" s="236"/>
      <c r="R163" s="259" t="s">
        <v>966</v>
      </c>
      <c r="S163" s="236"/>
      <c r="T163" s="236"/>
      <c r="U163" s="236"/>
      <c r="V163" s="236"/>
      <c r="W163" s="236"/>
      <c r="X163" s="236"/>
      <c r="Y163" s="236" t="s">
        <v>966</v>
      </c>
      <c r="Z163" s="236"/>
      <c r="AA163" s="236"/>
      <c r="AB163" s="168"/>
      <c r="AC163" s="168"/>
      <c r="AD163" s="168"/>
      <c r="AE163" s="168"/>
    </row>
    <row r="164" spans="1:31" s="169" customFormat="1" ht="31.5">
      <c r="A164" s="167"/>
      <c r="B164" s="235"/>
      <c r="C164" s="235" t="s">
        <v>1855</v>
      </c>
      <c r="D164" s="255"/>
      <c r="E164" s="255"/>
      <c r="F164" s="261"/>
      <c r="G164" s="236"/>
      <c r="H164" s="236"/>
      <c r="I164" s="236"/>
      <c r="J164" s="324"/>
      <c r="K164" s="255"/>
      <c r="L164" s="235"/>
      <c r="M164" s="236">
        <v>79</v>
      </c>
      <c r="N164" s="236"/>
      <c r="O164" s="236"/>
      <c r="P164" s="236" t="s">
        <v>438</v>
      </c>
      <c r="Q164" s="236"/>
      <c r="R164" s="261"/>
      <c r="S164" s="236"/>
      <c r="T164" s="236"/>
      <c r="U164" s="236"/>
      <c r="V164" s="236"/>
      <c r="W164" s="236"/>
      <c r="X164" s="236"/>
      <c r="Y164" s="236" t="s">
        <v>966</v>
      </c>
      <c r="Z164" s="236"/>
      <c r="AA164" s="236"/>
      <c r="AB164" s="168"/>
      <c r="AC164" s="168"/>
      <c r="AD164" s="168"/>
      <c r="AE164" s="168"/>
    </row>
    <row r="165" spans="1:31" s="2" customFormat="1" ht="85.5" customHeight="1">
      <c r="A165" s="226"/>
      <c r="B165" s="209"/>
      <c r="C165" s="209" t="s">
        <v>825</v>
      </c>
      <c r="D165" s="209" t="s">
        <v>826</v>
      </c>
      <c r="E165" s="209" t="s">
        <v>827</v>
      </c>
      <c r="F165" s="221" t="s">
        <v>828</v>
      </c>
      <c r="G165" s="221"/>
      <c r="H165" s="221"/>
      <c r="I165" s="221"/>
      <c r="J165" s="223" t="s">
        <v>889</v>
      </c>
      <c r="K165" s="209" t="s">
        <v>822</v>
      </c>
      <c r="L165" s="209"/>
      <c r="M165" s="221">
        <v>63</v>
      </c>
      <c r="N165" s="221"/>
      <c r="O165" s="221"/>
      <c r="P165" s="221"/>
      <c r="Q165" s="221" t="s">
        <v>227</v>
      </c>
      <c r="R165" s="221" t="s">
        <v>966</v>
      </c>
      <c r="S165" s="221"/>
      <c r="T165" s="221"/>
      <c r="U165" s="221"/>
      <c r="V165" s="221" t="s">
        <v>966</v>
      </c>
      <c r="W165" s="221"/>
      <c r="X165" s="221"/>
      <c r="Y165" s="221"/>
      <c r="Z165" s="221"/>
      <c r="AA165" s="221"/>
      <c r="AB165" s="44"/>
      <c r="AC165" s="44"/>
      <c r="AD165" s="44"/>
      <c r="AE165" s="44"/>
    </row>
    <row r="166" spans="1:31" s="2" customFormat="1">
      <c r="A166" s="221"/>
      <c r="B166" s="220"/>
      <c r="C166" s="209"/>
      <c r="D166" s="221"/>
      <c r="E166" s="209"/>
      <c r="F166" s="209"/>
      <c r="G166" s="209"/>
      <c r="H166" s="209"/>
      <c r="I166" s="209"/>
      <c r="J166" s="222"/>
      <c r="K166" s="209"/>
      <c r="L166" s="209"/>
      <c r="M166" s="221"/>
      <c r="N166" s="44"/>
      <c r="O166" s="44"/>
      <c r="P166" s="44"/>
      <c r="Q166" s="44"/>
      <c r="R166" s="209"/>
      <c r="S166" s="221"/>
      <c r="T166" s="221"/>
      <c r="U166" s="209"/>
      <c r="V166" s="209"/>
      <c r="W166" s="209"/>
      <c r="X166" s="209"/>
      <c r="Y166" s="209"/>
      <c r="Z166" s="209"/>
      <c r="AA166" s="209"/>
      <c r="AB166" s="44"/>
      <c r="AC166" s="44"/>
      <c r="AD166" s="44"/>
      <c r="AE166" s="44"/>
    </row>
    <row r="167" spans="1:31" s="2" customFormat="1">
      <c r="A167" s="221"/>
      <c r="B167" s="220"/>
      <c r="C167" s="209"/>
      <c r="D167" s="221"/>
      <c r="E167" s="209"/>
      <c r="F167" s="209"/>
      <c r="G167" s="209"/>
      <c r="H167" s="209"/>
      <c r="I167" s="209"/>
      <c r="J167" s="222"/>
      <c r="K167" s="209"/>
      <c r="L167" s="209"/>
      <c r="M167" s="221"/>
      <c r="N167" s="44"/>
      <c r="O167" s="44"/>
      <c r="P167" s="44"/>
      <c r="Q167" s="44"/>
      <c r="R167" s="209"/>
      <c r="S167" s="221"/>
      <c r="T167" s="221"/>
      <c r="U167" s="209"/>
      <c r="V167" s="209"/>
      <c r="W167" s="209"/>
      <c r="X167" s="209"/>
      <c r="Y167" s="209"/>
      <c r="Z167" s="209"/>
      <c r="AA167" s="209"/>
      <c r="AB167" s="44"/>
      <c r="AC167" s="44"/>
      <c r="AD167" s="44"/>
      <c r="AE167" s="44"/>
    </row>
    <row r="168" spans="1:31" s="17" customFormat="1" ht="50.25" customHeight="1">
      <c r="A168" s="226">
        <v>15</v>
      </c>
      <c r="B168" s="225" t="s">
        <v>913</v>
      </c>
      <c r="C168" s="225">
        <f>COUNTA(C169:C192)</f>
        <v>22</v>
      </c>
      <c r="D168" s="226">
        <f>COUNTA(D169:D192)</f>
        <v>6</v>
      </c>
      <c r="E168" s="225">
        <f t="shared" ref="E168:I168" si="18">COUNTA(E169:E192)</f>
        <v>6</v>
      </c>
      <c r="F168" s="226">
        <f t="shared" si="18"/>
        <v>6</v>
      </c>
      <c r="G168" s="226">
        <f t="shared" si="18"/>
        <v>1</v>
      </c>
      <c r="H168" s="226">
        <f t="shared" si="18"/>
        <v>0</v>
      </c>
      <c r="I168" s="226">
        <f t="shared" si="18"/>
        <v>0</v>
      </c>
      <c r="J168" s="225"/>
      <c r="K168" s="225"/>
      <c r="L168" s="226"/>
      <c r="M168" s="226"/>
      <c r="N168" s="226">
        <f t="shared" ref="N168:AA168" si="19">COUNTA(N169:N192)</f>
        <v>0</v>
      </c>
      <c r="O168" s="226">
        <f t="shared" si="19"/>
        <v>0</v>
      </c>
      <c r="P168" s="226">
        <f t="shared" si="19"/>
        <v>9</v>
      </c>
      <c r="Q168" s="226">
        <f t="shared" si="19"/>
        <v>13</v>
      </c>
      <c r="R168" s="226">
        <f t="shared" si="19"/>
        <v>2</v>
      </c>
      <c r="S168" s="226">
        <f t="shared" si="19"/>
        <v>4</v>
      </c>
      <c r="T168" s="226">
        <f t="shared" si="19"/>
        <v>0</v>
      </c>
      <c r="U168" s="226">
        <f t="shared" si="19"/>
        <v>0</v>
      </c>
      <c r="V168" s="226">
        <f t="shared" si="19"/>
        <v>11</v>
      </c>
      <c r="W168" s="226">
        <f t="shared" si="19"/>
        <v>11</v>
      </c>
      <c r="X168" s="226">
        <f t="shared" si="19"/>
        <v>0</v>
      </c>
      <c r="Y168" s="226">
        <f t="shared" si="19"/>
        <v>0</v>
      </c>
      <c r="Z168" s="226">
        <f t="shared" si="19"/>
        <v>0</v>
      </c>
      <c r="AA168" s="226">
        <f t="shared" si="19"/>
        <v>0</v>
      </c>
      <c r="AB168" s="226"/>
      <c r="AC168" s="226"/>
      <c r="AD168" s="226"/>
      <c r="AE168" s="226"/>
    </row>
    <row r="169" spans="1:31" s="2" customFormat="1" ht="50.25" customHeight="1">
      <c r="A169" s="226"/>
      <c r="B169" s="209"/>
      <c r="C169" s="209" t="s">
        <v>376</v>
      </c>
      <c r="D169" s="273" t="s">
        <v>378</v>
      </c>
      <c r="E169" s="273" t="s">
        <v>379</v>
      </c>
      <c r="F169" s="273" t="s">
        <v>380</v>
      </c>
      <c r="G169" s="209"/>
      <c r="H169" s="209"/>
      <c r="I169" s="209"/>
      <c r="J169" s="306" t="s">
        <v>381</v>
      </c>
      <c r="K169" s="273" t="s">
        <v>949</v>
      </c>
      <c r="L169" s="209"/>
      <c r="M169" s="221">
        <v>63</v>
      </c>
      <c r="N169" s="221"/>
      <c r="O169" s="221"/>
      <c r="P169" s="221"/>
      <c r="Q169" s="221" t="s">
        <v>227</v>
      </c>
      <c r="R169" s="221"/>
      <c r="S169" s="305" t="s">
        <v>966</v>
      </c>
      <c r="T169" s="221"/>
      <c r="U169" s="221"/>
      <c r="V169" s="221" t="s">
        <v>966</v>
      </c>
      <c r="W169" s="221"/>
      <c r="X169" s="221"/>
      <c r="Y169" s="221"/>
      <c r="Z169" s="221"/>
      <c r="AA169" s="221"/>
      <c r="AB169" s="44"/>
      <c r="AC169" s="44"/>
      <c r="AD169" s="44"/>
      <c r="AE169" s="44"/>
    </row>
    <row r="170" spans="1:31" s="2" customFormat="1" ht="49.5" customHeight="1">
      <c r="A170" s="226"/>
      <c r="B170" s="209"/>
      <c r="C170" s="209" t="s">
        <v>377</v>
      </c>
      <c r="D170" s="273"/>
      <c r="E170" s="273"/>
      <c r="F170" s="273"/>
      <c r="G170" s="209"/>
      <c r="H170" s="209"/>
      <c r="I170" s="209"/>
      <c r="J170" s="306"/>
      <c r="K170" s="273"/>
      <c r="L170" s="209"/>
      <c r="M170" s="221">
        <v>63</v>
      </c>
      <c r="N170" s="221"/>
      <c r="O170" s="221"/>
      <c r="P170" s="221"/>
      <c r="Q170" s="221" t="s">
        <v>227</v>
      </c>
      <c r="R170" s="221"/>
      <c r="S170" s="305"/>
      <c r="T170" s="221"/>
      <c r="U170" s="221"/>
      <c r="V170" s="221" t="s">
        <v>966</v>
      </c>
      <c r="W170" s="221"/>
      <c r="X170" s="221"/>
      <c r="Y170" s="221"/>
      <c r="Z170" s="221"/>
      <c r="AA170" s="221"/>
      <c r="AB170" s="44"/>
      <c r="AC170" s="44"/>
      <c r="AD170" s="44"/>
      <c r="AE170" s="44"/>
    </row>
    <row r="171" spans="1:31" s="2" customFormat="1" ht="44.25" customHeight="1">
      <c r="A171" s="226"/>
      <c r="B171" s="209"/>
      <c r="C171" s="209" t="s">
        <v>834</v>
      </c>
      <c r="D171" s="273" t="s">
        <v>837</v>
      </c>
      <c r="E171" s="273" t="s">
        <v>838</v>
      </c>
      <c r="F171" s="273" t="s">
        <v>839</v>
      </c>
      <c r="G171" s="209"/>
      <c r="H171" s="209"/>
      <c r="I171" s="209"/>
      <c r="J171" s="307" t="s">
        <v>880</v>
      </c>
      <c r="K171" s="273" t="s">
        <v>822</v>
      </c>
      <c r="L171" s="209"/>
      <c r="M171" s="221">
        <v>59</v>
      </c>
      <c r="N171" s="221"/>
      <c r="O171" s="221"/>
      <c r="P171" s="221"/>
      <c r="Q171" s="221" t="s">
        <v>227</v>
      </c>
      <c r="R171" s="221"/>
      <c r="S171" s="305" t="s">
        <v>966</v>
      </c>
      <c r="T171" s="221"/>
      <c r="U171" s="221"/>
      <c r="V171" s="221" t="s">
        <v>966</v>
      </c>
      <c r="W171" s="221"/>
      <c r="X171" s="221"/>
      <c r="Y171" s="221"/>
      <c r="Z171" s="221"/>
      <c r="AA171" s="221"/>
      <c r="AB171" s="44"/>
      <c r="AC171" s="44"/>
      <c r="AD171" s="44"/>
      <c r="AE171" s="44"/>
    </row>
    <row r="172" spans="1:31" s="2" customFormat="1" ht="44.25" customHeight="1">
      <c r="A172" s="226"/>
      <c r="B172" s="209"/>
      <c r="C172" s="209" t="s">
        <v>835</v>
      </c>
      <c r="D172" s="273"/>
      <c r="E172" s="273"/>
      <c r="F172" s="273"/>
      <c r="G172" s="209" t="s">
        <v>966</v>
      </c>
      <c r="H172" s="209"/>
      <c r="I172" s="209"/>
      <c r="J172" s="307"/>
      <c r="K172" s="273"/>
      <c r="L172" s="209"/>
      <c r="M172" s="221">
        <v>54</v>
      </c>
      <c r="N172" s="221"/>
      <c r="O172" s="221"/>
      <c r="P172" s="221"/>
      <c r="Q172" s="221" t="s">
        <v>227</v>
      </c>
      <c r="R172" s="221"/>
      <c r="S172" s="305"/>
      <c r="T172" s="221"/>
      <c r="U172" s="221"/>
      <c r="V172" s="221" t="s">
        <v>966</v>
      </c>
      <c r="W172" s="221"/>
      <c r="X172" s="221"/>
      <c r="Y172" s="221"/>
      <c r="Z172" s="221"/>
      <c r="AA172" s="221"/>
      <c r="AB172" s="44"/>
      <c r="AC172" s="44"/>
      <c r="AD172" s="44"/>
      <c r="AE172" s="44"/>
    </row>
    <row r="173" spans="1:31" s="2" customFormat="1" ht="44.25" customHeight="1">
      <c r="A173" s="226"/>
      <c r="B173" s="209"/>
      <c r="C173" s="209" t="s">
        <v>836</v>
      </c>
      <c r="D173" s="273"/>
      <c r="E173" s="273"/>
      <c r="F173" s="273"/>
      <c r="G173" s="209"/>
      <c r="H173" s="209"/>
      <c r="I173" s="209"/>
      <c r="J173" s="307"/>
      <c r="K173" s="273"/>
      <c r="L173" s="209"/>
      <c r="M173" s="221">
        <v>54</v>
      </c>
      <c r="N173" s="221"/>
      <c r="O173" s="221"/>
      <c r="P173" s="221"/>
      <c r="Q173" s="221" t="s">
        <v>227</v>
      </c>
      <c r="R173" s="221"/>
      <c r="S173" s="305"/>
      <c r="T173" s="221"/>
      <c r="U173" s="221"/>
      <c r="V173" s="221" t="s">
        <v>966</v>
      </c>
      <c r="W173" s="221"/>
      <c r="X173" s="221"/>
      <c r="Y173" s="221"/>
      <c r="Z173" s="221"/>
      <c r="AA173" s="221"/>
      <c r="AB173" s="44"/>
      <c r="AC173" s="44"/>
      <c r="AD173" s="44"/>
      <c r="AE173" s="44"/>
    </row>
    <row r="174" spans="1:31" s="2" customFormat="1" ht="133.5" customHeight="1">
      <c r="A174" s="226"/>
      <c r="B174" s="209"/>
      <c r="C174" s="209" t="s">
        <v>869</v>
      </c>
      <c r="D174" s="209" t="s">
        <v>870</v>
      </c>
      <c r="E174" s="209" t="s">
        <v>838</v>
      </c>
      <c r="F174" s="209" t="s">
        <v>380</v>
      </c>
      <c r="G174" s="209"/>
      <c r="H174" s="209"/>
      <c r="I174" s="209"/>
      <c r="J174" s="223" t="s">
        <v>882</v>
      </c>
      <c r="K174" s="209" t="s">
        <v>822</v>
      </c>
      <c r="L174" s="209"/>
      <c r="M174" s="221">
        <v>57</v>
      </c>
      <c r="N174" s="221"/>
      <c r="O174" s="221"/>
      <c r="P174" s="221"/>
      <c r="Q174" s="221" t="s">
        <v>227</v>
      </c>
      <c r="R174" s="221"/>
      <c r="S174" s="221" t="s">
        <v>966</v>
      </c>
      <c r="T174" s="221"/>
      <c r="U174" s="221"/>
      <c r="V174" s="221" t="s">
        <v>966</v>
      </c>
      <c r="W174" s="221"/>
      <c r="X174" s="221"/>
      <c r="Y174" s="221"/>
      <c r="Z174" s="221"/>
      <c r="AA174" s="221"/>
      <c r="AB174" s="44"/>
      <c r="AC174" s="44"/>
      <c r="AD174" s="44"/>
      <c r="AE174" s="44"/>
    </row>
    <row r="175" spans="1:31" s="2" customFormat="1" ht="90" customHeight="1">
      <c r="A175" s="226"/>
      <c r="B175" s="209"/>
      <c r="C175" s="209" t="s">
        <v>57</v>
      </c>
      <c r="D175" s="273" t="s">
        <v>60</v>
      </c>
      <c r="E175" s="273" t="s">
        <v>61</v>
      </c>
      <c r="F175" s="305" t="s">
        <v>62</v>
      </c>
      <c r="G175" s="221"/>
      <c r="H175" s="221"/>
      <c r="I175" s="221"/>
      <c r="J175" s="307" t="s">
        <v>63</v>
      </c>
      <c r="K175" s="273" t="s">
        <v>955</v>
      </c>
      <c r="L175" s="293" t="s">
        <v>1812</v>
      </c>
      <c r="M175" s="221">
        <v>79.8</v>
      </c>
      <c r="N175" s="221"/>
      <c r="O175" s="221"/>
      <c r="P175" s="221" t="s">
        <v>2</v>
      </c>
      <c r="Q175" s="221"/>
      <c r="R175" s="305" t="s">
        <v>966</v>
      </c>
      <c r="S175" s="221"/>
      <c r="T175" s="221"/>
      <c r="U175" s="221"/>
      <c r="V175" s="221" t="s">
        <v>966</v>
      </c>
      <c r="W175" s="221"/>
      <c r="X175" s="221"/>
      <c r="Y175" s="221"/>
      <c r="Z175" s="221"/>
      <c r="AA175" s="221"/>
      <c r="AB175" s="44"/>
      <c r="AC175" s="44"/>
      <c r="AD175" s="44"/>
      <c r="AE175" s="44"/>
    </row>
    <row r="176" spans="1:31" s="2" customFormat="1" ht="47.25">
      <c r="A176" s="226"/>
      <c r="B176" s="209"/>
      <c r="C176" s="209" t="s">
        <v>58</v>
      </c>
      <c r="D176" s="273"/>
      <c r="E176" s="273"/>
      <c r="F176" s="305"/>
      <c r="G176" s="221"/>
      <c r="H176" s="221"/>
      <c r="I176" s="221"/>
      <c r="J176" s="307"/>
      <c r="K176" s="273"/>
      <c r="L176" s="295"/>
      <c r="M176" s="221">
        <v>81</v>
      </c>
      <c r="N176" s="221"/>
      <c r="O176" s="221"/>
      <c r="P176" s="221" t="s">
        <v>64</v>
      </c>
      <c r="Q176" s="221"/>
      <c r="R176" s="305"/>
      <c r="S176" s="221"/>
      <c r="T176" s="221"/>
      <c r="U176" s="221"/>
      <c r="V176" s="221" t="s">
        <v>966</v>
      </c>
      <c r="W176" s="221"/>
      <c r="X176" s="221"/>
      <c r="Y176" s="221"/>
      <c r="Z176" s="221"/>
      <c r="AA176" s="221"/>
      <c r="AB176" s="44"/>
      <c r="AC176" s="44"/>
      <c r="AD176" s="44"/>
      <c r="AE176" s="44"/>
    </row>
    <row r="177" spans="1:31" s="2" customFormat="1" ht="47.25">
      <c r="A177" s="226"/>
      <c r="B177" s="209"/>
      <c r="C177" s="209" t="s">
        <v>59</v>
      </c>
      <c r="D177" s="273"/>
      <c r="E177" s="273"/>
      <c r="F177" s="305"/>
      <c r="G177" s="221"/>
      <c r="H177" s="221"/>
      <c r="I177" s="221"/>
      <c r="J177" s="307"/>
      <c r="K177" s="273"/>
      <c r="L177" s="295"/>
      <c r="M177" s="221">
        <v>81.900000000000006</v>
      </c>
      <c r="N177" s="221"/>
      <c r="O177" s="221"/>
      <c r="P177" s="221" t="s">
        <v>2</v>
      </c>
      <c r="Q177" s="221"/>
      <c r="R177" s="305"/>
      <c r="S177" s="221"/>
      <c r="T177" s="221"/>
      <c r="U177" s="221"/>
      <c r="V177" s="221" t="s">
        <v>966</v>
      </c>
      <c r="W177" s="221"/>
      <c r="X177" s="221"/>
      <c r="Y177" s="221"/>
      <c r="Z177" s="221"/>
      <c r="AA177" s="221"/>
      <c r="AB177" s="44"/>
      <c r="AC177" s="44"/>
      <c r="AD177" s="44"/>
      <c r="AE177" s="44"/>
    </row>
    <row r="178" spans="1:31" s="2" customFormat="1" ht="62.25" customHeight="1">
      <c r="A178" s="226"/>
      <c r="B178" s="209"/>
      <c r="C178" s="209" t="s">
        <v>65</v>
      </c>
      <c r="D178" s="273"/>
      <c r="E178" s="273"/>
      <c r="F178" s="305"/>
      <c r="G178" s="221"/>
      <c r="H178" s="221"/>
      <c r="I178" s="221"/>
      <c r="J178" s="307"/>
      <c r="K178" s="273"/>
      <c r="L178" s="295"/>
      <c r="M178" s="221">
        <v>75.7</v>
      </c>
      <c r="N178" s="221"/>
      <c r="O178" s="221"/>
      <c r="P178" s="221" t="s">
        <v>2</v>
      </c>
      <c r="Q178" s="221"/>
      <c r="R178" s="305"/>
      <c r="S178" s="221"/>
      <c r="T178" s="221"/>
      <c r="U178" s="221"/>
      <c r="V178" s="221"/>
      <c r="W178" s="221" t="s">
        <v>966</v>
      </c>
      <c r="X178" s="221"/>
      <c r="Y178" s="221"/>
      <c r="Z178" s="221"/>
      <c r="AA178" s="221"/>
      <c r="AB178" s="44"/>
      <c r="AC178" s="44"/>
      <c r="AD178" s="44"/>
      <c r="AE178" s="44"/>
    </row>
    <row r="179" spans="1:31" s="2" customFormat="1" ht="62.25" customHeight="1">
      <c r="A179" s="226"/>
      <c r="B179" s="209"/>
      <c r="C179" s="209" t="s">
        <v>68</v>
      </c>
      <c r="D179" s="273"/>
      <c r="E179" s="273"/>
      <c r="F179" s="305"/>
      <c r="G179" s="221"/>
      <c r="H179" s="221"/>
      <c r="I179" s="221"/>
      <c r="J179" s="307"/>
      <c r="K179" s="273"/>
      <c r="L179" s="295"/>
      <c r="M179" s="221">
        <v>80</v>
      </c>
      <c r="N179" s="221"/>
      <c r="O179" s="221"/>
      <c r="P179" s="221" t="s">
        <v>2</v>
      </c>
      <c r="Q179" s="221"/>
      <c r="R179" s="305"/>
      <c r="S179" s="221"/>
      <c r="T179" s="221"/>
      <c r="U179" s="221"/>
      <c r="V179" s="221"/>
      <c r="W179" s="221" t="s">
        <v>966</v>
      </c>
      <c r="X179" s="221"/>
      <c r="Y179" s="221"/>
      <c r="Z179" s="221"/>
      <c r="AA179" s="221"/>
      <c r="AB179" s="44"/>
      <c r="AC179" s="44"/>
      <c r="AD179" s="44"/>
      <c r="AE179" s="44"/>
    </row>
    <row r="180" spans="1:31" s="2" customFormat="1" ht="62.25" customHeight="1">
      <c r="A180" s="226"/>
      <c r="B180" s="209"/>
      <c r="C180" s="209" t="s">
        <v>69</v>
      </c>
      <c r="D180" s="273"/>
      <c r="E180" s="273"/>
      <c r="F180" s="305"/>
      <c r="G180" s="221"/>
      <c r="H180" s="221"/>
      <c r="I180" s="221"/>
      <c r="J180" s="307"/>
      <c r="K180" s="273"/>
      <c r="L180" s="295"/>
      <c r="M180" s="221">
        <v>81.5</v>
      </c>
      <c r="N180" s="221"/>
      <c r="O180" s="221"/>
      <c r="P180" s="221" t="s">
        <v>2</v>
      </c>
      <c r="Q180" s="221"/>
      <c r="R180" s="305"/>
      <c r="S180" s="221"/>
      <c r="T180" s="221"/>
      <c r="U180" s="221"/>
      <c r="V180" s="221"/>
      <c r="W180" s="221" t="s">
        <v>966</v>
      </c>
      <c r="X180" s="221"/>
      <c r="Y180" s="221"/>
      <c r="Z180" s="221"/>
      <c r="AA180" s="221"/>
      <c r="AB180" s="44"/>
      <c r="AC180" s="44"/>
      <c r="AD180" s="44"/>
      <c r="AE180" s="44"/>
    </row>
    <row r="181" spans="1:31" s="2" customFormat="1" ht="60" customHeight="1">
      <c r="A181" s="226"/>
      <c r="B181" s="209"/>
      <c r="C181" s="209" t="s">
        <v>70</v>
      </c>
      <c r="D181" s="273"/>
      <c r="E181" s="273"/>
      <c r="F181" s="305"/>
      <c r="G181" s="221"/>
      <c r="H181" s="221"/>
      <c r="I181" s="221"/>
      <c r="J181" s="307"/>
      <c r="K181" s="273"/>
      <c r="L181" s="295"/>
      <c r="M181" s="221">
        <v>82.3</v>
      </c>
      <c r="N181" s="221"/>
      <c r="O181" s="221"/>
      <c r="P181" s="221" t="s">
        <v>2</v>
      </c>
      <c r="Q181" s="221"/>
      <c r="R181" s="305"/>
      <c r="S181" s="221"/>
      <c r="T181" s="221"/>
      <c r="U181" s="221"/>
      <c r="V181" s="221"/>
      <c r="W181" s="221" t="s">
        <v>966</v>
      </c>
      <c r="X181" s="221"/>
      <c r="Y181" s="221"/>
      <c r="Z181" s="221"/>
      <c r="AA181" s="221"/>
      <c r="AB181" s="44"/>
      <c r="AC181" s="44"/>
      <c r="AD181" s="44"/>
      <c r="AE181" s="44"/>
    </row>
    <row r="182" spans="1:31" s="2" customFormat="1" ht="60" customHeight="1">
      <c r="A182" s="226"/>
      <c r="B182" s="209"/>
      <c r="C182" s="209" t="s">
        <v>66</v>
      </c>
      <c r="D182" s="273"/>
      <c r="E182" s="273"/>
      <c r="F182" s="305"/>
      <c r="G182" s="221"/>
      <c r="H182" s="221"/>
      <c r="I182" s="221"/>
      <c r="J182" s="307"/>
      <c r="K182" s="273"/>
      <c r="L182" s="295"/>
      <c r="M182" s="221">
        <v>81.7</v>
      </c>
      <c r="N182" s="221"/>
      <c r="O182" s="221"/>
      <c r="P182" s="221" t="s">
        <v>2</v>
      </c>
      <c r="Q182" s="221"/>
      <c r="R182" s="305"/>
      <c r="S182" s="221"/>
      <c r="T182" s="221"/>
      <c r="U182" s="221"/>
      <c r="V182" s="221"/>
      <c r="W182" s="221" t="s">
        <v>966</v>
      </c>
      <c r="X182" s="221"/>
      <c r="Y182" s="221"/>
      <c r="Z182" s="221"/>
      <c r="AA182" s="221"/>
      <c r="AB182" s="44"/>
      <c r="AC182" s="44"/>
      <c r="AD182" s="44"/>
      <c r="AE182" s="44"/>
    </row>
    <row r="183" spans="1:31" s="2" customFormat="1" ht="49.5" customHeight="1">
      <c r="A183" s="226"/>
      <c r="B183" s="209"/>
      <c r="C183" s="209" t="s">
        <v>67</v>
      </c>
      <c r="D183" s="273"/>
      <c r="E183" s="273"/>
      <c r="F183" s="305"/>
      <c r="G183" s="221"/>
      <c r="H183" s="221"/>
      <c r="I183" s="221"/>
      <c r="J183" s="307"/>
      <c r="K183" s="273"/>
      <c r="L183" s="294"/>
      <c r="M183" s="221">
        <v>81.8</v>
      </c>
      <c r="N183" s="221"/>
      <c r="O183" s="221"/>
      <c r="P183" s="221" t="s">
        <v>2</v>
      </c>
      <c r="Q183" s="221"/>
      <c r="R183" s="305"/>
      <c r="S183" s="221"/>
      <c r="T183" s="221"/>
      <c r="U183" s="221"/>
      <c r="V183" s="221"/>
      <c r="W183" s="221" t="s">
        <v>966</v>
      </c>
      <c r="X183" s="221"/>
      <c r="Y183" s="221"/>
      <c r="Z183" s="221"/>
      <c r="AA183" s="221"/>
      <c r="AB183" s="44"/>
      <c r="AC183" s="44"/>
      <c r="AD183" s="44"/>
      <c r="AE183" s="44"/>
    </row>
    <row r="184" spans="1:31" s="2" customFormat="1" ht="57" customHeight="1">
      <c r="A184" s="226"/>
      <c r="B184" s="209"/>
      <c r="C184" s="209" t="s">
        <v>372</v>
      </c>
      <c r="D184" s="273"/>
      <c r="E184" s="273"/>
      <c r="F184" s="305"/>
      <c r="G184" s="221"/>
      <c r="H184" s="221"/>
      <c r="I184" s="221"/>
      <c r="J184" s="307"/>
      <c r="K184" s="273" t="s">
        <v>953</v>
      </c>
      <c r="L184" s="209"/>
      <c r="M184" s="221">
        <v>72</v>
      </c>
      <c r="N184" s="221"/>
      <c r="O184" s="221"/>
      <c r="P184" s="44"/>
      <c r="Q184" s="221" t="s">
        <v>227</v>
      </c>
      <c r="R184" s="305"/>
      <c r="S184" s="221"/>
      <c r="T184" s="221"/>
      <c r="U184" s="221"/>
      <c r="V184" s="221"/>
      <c r="W184" s="221" t="s">
        <v>966</v>
      </c>
      <c r="X184" s="221"/>
      <c r="Y184" s="221"/>
      <c r="Z184" s="221"/>
      <c r="AA184" s="221"/>
      <c r="AB184" s="44"/>
      <c r="AC184" s="44"/>
      <c r="AD184" s="44"/>
      <c r="AE184" s="44"/>
    </row>
    <row r="185" spans="1:31" s="2" customFormat="1" ht="31.5">
      <c r="A185" s="226"/>
      <c r="B185" s="209"/>
      <c r="C185" s="209" t="s">
        <v>373</v>
      </c>
      <c r="D185" s="273"/>
      <c r="E185" s="273"/>
      <c r="F185" s="305"/>
      <c r="G185" s="221"/>
      <c r="H185" s="221"/>
      <c r="I185" s="221"/>
      <c r="J185" s="307"/>
      <c r="K185" s="273"/>
      <c r="L185" s="209"/>
      <c r="M185" s="221">
        <v>73</v>
      </c>
      <c r="N185" s="221"/>
      <c r="O185" s="221"/>
      <c r="P185" s="44"/>
      <c r="Q185" s="221" t="s">
        <v>227</v>
      </c>
      <c r="R185" s="305"/>
      <c r="S185" s="221"/>
      <c r="T185" s="221"/>
      <c r="U185" s="221"/>
      <c r="V185" s="221"/>
      <c r="W185" s="221" t="s">
        <v>966</v>
      </c>
      <c r="X185" s="221"/>
      <c r="Y185" s="221"/>
      <c r="Z185" s="221"/>
      <c r="AA185" s="221"/>
      <c r="AB185" s="44"/>
      <c r="AC185" s="44"/>
      <c r="AD185" s="44"/>
      <c r="AE185" s="44"/>
    </row>
    <row r="186" spans="1:31" s="2" customFormat="1" ht="31.5">
      <c r="A186" s="226"/>
      <c r="B186" s="209"/>
      <c r="C186" s="209" t="s">
        <v>374</v>
      </c>
      <c r="D186" s="273"/>
      <c r="E186" s="273"/>
      <c r="F186" s="305"/>
      <c r="G186" s="221"/>
      <c r="H186" s="221"/>
      <c r="I186" s="221"/>
      <c r="J186" s="307"/>
      <c r="K186" s="273"/>
      <c r="L186" s="209"/>
      <c r="M186" s="221">
        <v>73</v>
      </c>
      <c r="N186" s="221"/>
      <c r="O186" s="221"/>
      <c r="P186" s="44"/>
      <c r="Q186" s="221" t="s">
        <v>227</v>
      </c>
      <c r="R186" s="305"/>
      <c r="S186" s="221"/>
      <c r="T186" s="221"/>
      <c r="U186" s="221"/>
      <c r="V186" s="221"/>
      <c r="W186" s="221" t="s">
        <v>966</v>
      </c>
      <c r="X186" s="221"/>
      <c r="Y186" s="221"/>
      <c r="Z186" s="221"/>
      <c r="AA186" s="221"/>
      <c r="AB186" s="44"/>
      <c r="AC186" s="44"/>
      <c r="AD186" s="44"/>
      <c r="AE186" s="44"/>
    </row>
    <row r="187" spans="1:31" s="2" customFormat="1" ht="60" customHeight="1">
      <c r="A187" s="226"/>
      <c r="B187" s="209"/>
      <c r="C187" s="209" t="s">
        <v>375</v>
      </c>
      <c r="D187" s="273"/>
      <c r="E187" s="273"/>
      <c r="F187" s="305"/>
      <c r="G187" s="221"/>
      <c r="H187" s="221"/>
      <c r="I187" s="221"/>
      <c r="J187" s="307"/>
      <c r="K187" s="273"/>
      <c r="L187" s="209"/>
      <c r="M187" s="221">
        <v>74</v>
      </c>
      <c r="N187" s="221"/>
      <c r="O187" s="221"/>
      <c r="P187" s="44"/>
      <c r="Q187" s="221" t="s">
        <v>227</v>
      </c>
      <c r="R187" s="305"/>
      <c r="S187" s="221"/>
      <c r="T187" s="221"/>
      <c r="U187" s="221"/>
      <c r="V187" s="221"/>
      <c r="W187" s="221" t="s">
        <v>966</v>
      </c>
      <c r="X187" s="221"/>
      <c r="Y187" s="221"/>
      <c r="Z187" s="221"/>
      <c r="AA187" s="221"/>
      <c r="AB187" s="44"/>
      <c r="AC187" s="44"/>
      <c r="AD187" s="44"/>
      <c r="AE187" s="44"/>
    </row>
    <row r="188" spans="1:31" s="2" customFormat="1" ht="75" customHeight="1">
      <c r="A188" s="226"/>
      <c r="B188" s="209"/>
      <c r="C188" s="209" t="s">
        <v>818</v>
      </c>
      <c r="D188" s="273" t="s">
        <v>819</v>
      </c>
      <c r="E188" s="273" t="s">
        <v>820</v>
      </c>
      <c r="F188" s="305" t="s">
        <v>821</v>
      </c>
      <c r="G188" s="221"/>
      <c r="H188" s="221"/>
      <c r="I188" s="221"/>
      <c r="J188" s="307" t="s">
        <v>887</v>
      </c>
      <c r="K188" s="273" t="s">
        <v>822</v>
      </c>
      <c r="L188" s="209"/>
      <c r="M188" s="221">
        <v>58</v>
      </c>
      <c r="N188" s="221"/>
      <c r="O188" s="221"/>
      <c r="P188" s="44"/>
      <c r="Q188" s="221" t="s">
        <v>227</v>
      </c>
      <c r="R188" s="305" t="s">
        <v>966</v>
      </c>
      <c r="S188" s="221"/>
      <c r="T188" s="221"/>
      <c r="U188" s="221"/>
      <c r="V188" s="221"/>
      <c r="W188" s="221" t="s">
        <v>966</v>
      </c>
      <c r="X188" s="221"/>
      <c r="Y188" s="221"/>
      <c r="Z188" s="221"/>
      <c r="AA188" s="221"/>
      <c r="AB188" s="44"/>
      <c r="AC188" s="44"/>
      <c r="AD188" s="44"/>
      <c r="AE188" s="44"/>
    </row>
    <row r="189" spans="1:31" s="2" customFormat="1" ht="60" customHeight="1">
      <c r="A189" s="226"/>
      <c r="B189" s="209"/>
      <c r="C189" s="209" t="s">
        <v>817</v>
      </c>
      <c r="D189" s="273"/>
      <c r="E189" s="273"/>
      <c r="F189" s="305"/>
      <c r="G189" s="221"/>
      <c r="H189" s="221"/>
      <c r="I189" s="221"/>
      <c r="J189" s="307"/>
      <c r="K189" s="273"/>
      <c r="L189" s="209"/>
      <c r="M189" s="221">
        <v>57</v>
      </c>
      <c r="N189" s="221"/>
      <c r="O189" s="221"/>
      <c r="P189" s="44"/>
      <c r="Q189" s="221" t="s">
        <v>227</v>
      </c>
      <c r="R189" s="305"/>
      <c r="S189" s="221"/>
      <c r="T189" s="221"/>
      <c r="U189" s="221"/>
      <c r="V189" s="221" t="s">
        <v>966</v>
      </c>
      <c r="W189" s="221"/>
      <c r="X189" s="221"/>
      <c r="Y189" s="221"/>
      <c r="Z189" s="221"/>
      <c r="AA189" s="221"/>
      <c r="AB189" s="44"/>
      <c r="AC189" s="44"/>
      <c r="AD189" s="44"/>
      <c r="AE189" s="44"/>
    </row>
    <row r="190" spans="1:31" s="2" customFormat="1" ht="81" customHeight="1">
      <c r="A190" s="226"/>
      <c r="B190" s="209"/>
      <c r="C190" s="209" t="s">
        <v>859</v>
      </c>
      <c r="D190" s="209" t="s">
        <v>860</v>
      </c>
      <c r="E190" s="209" t="s">
        <v>861</v>
      </c>
      <c r="F190" s="221" t="s">
        <v>862</v>
      </c>
      <c r="G190" s="221"/>
      <c r="H190" s="221"/>
      <c r="I190" s="221"/>
      <c r="J190" s="223" t="s">
        <v>892</v>
      </c>
      <c r="K190" s="209" t="s">
        <v>822</v>
      </c>
      <c r="L190" s="209"/>
      <c r="M190" s="221">
        <v>61</v>
      </c>
      <c r="N190" s="221"/>
      <c r="O190" s="221"/>
      <c r="P190" s="221"/>
      <c r="Q190" s="221" t="s">
        <v>227</v>
      </c>
      <c r="R190" s="221"/>
      <c r="S190" s="221" t="s">
        <v>966</v>
      </c>
      <c r="T190" s="221"/>
      <c r="U190" s="221"/>
      <c r="V190" s="221" t="s">
        <v>966</v>
      </c>
      <c r="W190" s="221"/>
      <c r="X190" s="221"/>
      <c r="Y190" s="221"/>
      <c r="Z190" s="221"/>
      <c r="AA190" s="221"/>
      <c r="AB190" s="44"/>
      <c r="AC190" s="44"/>
      <c r="AD190" s="44"/>
      <c r="AE190" s="44"/>
    </row>
    <row r="191" spans="1:31" s="2" customFormat="1">
      <c r="A191" s="221"/>
      <c r="B191" s="220"/>
      <c r="C191" s="209"/>
      <c r="D191" s="221"/>
      <c r="E191" s="209"/>
      <c r="F191" s="209"/>
      <c r="G191" s="209"/>
      <c r="H191" s="209"/>
      <c r="I191" s="209"/>
      <c r="J191" s="222"/>
      <c r="K191" s="209"/>
      <c r="L191" s="209"/>
      <c r="M191" s="221"/>
      <c r="N191" s="44"/>
      <c r="O191" s="44"/>
      <c r="P191" s="44"/>
      <c r="Q191" s="44"/>
      <c r="R191" s="209"/>
      <c r="S191" s="221"/>
      <c r="T191" s="221"/>
      <c r="U191" s="209"/>
      <c r="V191" s="209"/>
      <c r="W191" s="209"/>
      <c r="X191" s="209"/>
      <c r="Y191" s="209"/>
      <c r="Z191" s="209"/>
      <c r="AA191" s="209"/>
      <c r="AB191" s="44"/>
      <c r="AC191" s="44"/>
      <c r="AD191" s="44"/>
      <c r="AE191" s="44"/>
    </row>
    <row r="192" spans="1:31" s="2" customFormat="1">
      <c r="A192" s="221"/>
      <c r="B192" s="220"/>
      <c r="C192" s="209"/>
      <c r="D192" s="221"/>
      <c r="E192" s="209"/>
      <c r="F192" s="209"/>
      <c r="G192" s="209"/>
      <c r="H192" s="209"/>
      <c r="I192" s="209"/>
      <c r="J192" s="222"/>
      <c r="K192" s="209"/>
      <c r="L192" s="209"/>
      <c r="M192" s="221"/>
      <c r="N192" s="44"/>
      <c r="O192" s="44"/>
      <c r="P192" s="44"/>
      <c r="Q192" s="44"/>
      <c r="R192" s="209"/>
      <c r="S192" s="221"/>
      <c r="T192" s="221"/>
      <c r="U192" s="209"/>
      <c r="V192" s="209"/>
      <c r="W192" s="209"/>
      <c r="X192" s="209"/>
      <c r="Y192" s="209"/>
      <c r="Z192" s="209"/>
      <c r="AA192" s="209"/>
      <c r="AB192" s="44"/>
      <c r="AC192" s="44"/>
      <c r="AD192" s="44"/>
      <c r="AE192" s="44"/>
    </row>
    <row r="193" spans="1:31" s="17" customFormat="1" ht="57" customHeight="1">
      <c r="A193" s="226">
        <v>16</v>
      </c>
      <c r="B193" s="225" t="s">
        <v>914</v>
      </c>
      <c r="C193" s="225">
        <f>COUNTA(C194:C196)</f>
        <v>1</v>
      </c>
      <c r="D193" s="226">
        <f t="shared" ref="D193:Z193" si="20">COUNTA(D194:D196)</f>
        <v>1</v>
      </c>
      <c r="E193" s="225">
        <f t="shared" si="20"/>
        <v>1</v>
      </c>
      <c r="F193" s="226">
        <f t="shared" si="20"/>
        <v>1</v>
      </c>
      <c r="G193" s="226">
        <f t="shared" si="20"/>
        <v>0</v>
      </c>
      <c r="H193" s="226">
        <f t="shared" si="20"/>
        <v>0</v>
      </c>
      <c r="I193" s="226">
        <f t="shared" si="20"/>
        <v>0</v>
      </c>
      <c r="J193" s="225"/>
      <c r="K193" s="225"/>
      <c r="L193" s="226"/>
      <c r="M193" s="226"/>
      <c r="N193" s="226">
        <f t="shared" si="20"/>
        <v>0</v>
      </c>
      <c r="O193" s="226">
        <f t="shared" si="20"/>
        <v>0</v>
      </c>
      <c r="P193" s="226">
        <f t="shared" si="20"/>
        <v>0</v>
      </c>
      <c r="Q193" s="226">
        <f t="shared" si="20"/>
        <v>1</v>
      </c>
      <c r="R193" s="226">
        <f t="shared" si="20"/>
        <v>0</v>
      </c>
      <c r="S193" s="226">
        <f t="shared" si="20"/>
        <v>1</v>
      </c>
      <c r="T193" s="226">
        <f t="shared" si="20"/>
        <v>0</v>
      </c>
      <c r="U193" s="226">
        <f t="shared" si="20"/>
        <v>0</v>
      </c>
      <c r="V193" s="226">
        <f t="shared" si="20"/>
        <v>1</v>
      </c>
      <c r="W193" s="226">
        <f t="shared" si="20"/>
        <v>0</v>
      </c>
      <c r="X193" s="226">
        <f t="shared" si="20"/>
        <v>0</v>
      </c>
      <c r="Y193" s="226">
        <f t="shared" si="20"/>
        <v>0</v>
      </c>
      <c r="Z193" s="226">
        <f t="shared" si="20"/>
        <v>0</v>
      </c>
      <c r="AA193" s="226">
        <f>COUNTA(AA194:AA196)</f>
        <v>0</v>
      </c>
      <c r="AB193" s="226"/>
      <c r="AC193" s="226"/>
      <c r="AD193" s="226"/>
      <c r="AE193" s="226"/>
    </row>
    <row r="194" spans="1:31" s="2" customFormat="1" ht="138" customHeight="1">
      <c r="A194" s="226"/>
      <c r="B194" s="209"/>
      <c r="C194" s="209" t="s">
        <v>840</v>
      </c>
      <c r="D194" s="209" t="s">
        <v>841</v>
      </c>
      <c r="E194" s="209" t="s">
        <v>842</v>
      </c>
      <c r="F194" s="221" t="s">
        <v>843</v>
      </c>
      <c r="G194" s="221"/>
      <c r="H194" s="221"/>
      <c r="I194" s="221"/>
      <c r="J194" s="223" t="s">
        <v>891</v>
      </c>
      <c r="K194" s="209" t="s">
        <v>822</v>
      </c>
      <c r="L194" s="209"/>
      <c r="M194" s="221">
        <v>61</v>
      </c>
      <c r="N194" s="221"/>
      <c r="O194" s="221"/>
      <c r="P194" s="221"/>
      <c r="Q194" s="221" t="s">
        <v>227</v>
      </c>
      <c r="R194" s="221"/>
      <c r="S194" s="221" t="s">
        <v>966</v>
      </c>
      <c r="T194" s="221"/>
      <c r="U194" s="221"/>
      <c r="V194" s="221" t="s">
        <v>966</v>
      </c>
      <c r="W194" s="221"/>
      <c r="X194" s="221"/>
      <c r="Y194" s="221"/>
      <c r="Z194" s="221"/>
      <c r="AA194" s="221"/>
      <c r="AB194" s="44"/>
      <c r="AC194" s="44"/>
      <c r="AD194" s="44"/>
      <c r="AE194" s="44"/>
    </row>
    <row r="195" spans="1:31" s="2" customFormat="1">
      <c r="A195" s="221"/>
      <c r="B195" s="220"/>
      <c r="C195" s="209"/>
      <c r="D195" s="221"/>
      <c r="E195" s="209"/>
      <c r="F195" s="209"/>
      <c r="G195" s="209"/>
      <c r="H195" s="209"/>
      <c r="I195" s="209"/>
      <c r="J195" s="222"/>
      <c r="K195" s="209"/>
      <c r="L195" s="209"/>
      <c r="M195" s="221"/>
      <c r="N195" s="44"/>
      <c r="O195" s="44"/>
      <c r="P195" s="44"/>
      <c r="Q195" s="44"/>
      <c r="R195" s="209"/>
      <c r="S195" s="221"/>
      <c r="T195" s="221"/>
      <c r="U195" s="209"/>
      <c r="V195" s="209"/>
      <c r="W195" s="209"/>
      <c r="X195" s="209"/>
      <c r="Y195" s="209"/>
      <c r="Z195" s="209"/>
      <c r="AA195" s="209"/>
      <c r="AB195" s="44"/>
      <c r="AC195" s="44"/>
      <c r="AD195" s="44"/>
      <c r="AE195" s="44"/>
    </row>
    <row r="196" spans="1:31" s="2" customFormat="1">
      <c r="A196" s="221"/>
      <c r="B196" s="220"/>
      <c r="C196" s="209"/>
      <c r="D196" s="221"/>
      <c r="E196" s="209"/>
      <c r="F196" s="209"/>
      <c r="G196" s="209"/>
      <c r="H196" s="209"/>
      <c r="I196" s="209"/>
      <c r="J196" s="222"/>
      <c r="K196" s="209"/>
      <c r="L196" s="209"/>
      <c r="M196" s="221"/>
      <c r="N196" s="44"/>
      <c r="O196" s="44"/>
      <c r="P196" s="44"/>
      <c r="Q196" s="44"/>
      <c r="R196" s="209"/>
      <c r="S196" s="221"/>
      <c r="T196" s="221"/>
      <c r="U196" s="209"/>
      <c r="V196" s="209"/>
      <c r="W196" s="209"/>
      <c r="X196" s="209"/>
      <c r="Y196" s="209"/>
      <c r="Z196" s="209"/>
      <c r="AA196" s="209"/>
      <c r="AB196" s="44"/>
      <c r="AC196" s="44"/>
      <c r="AD196" s="44"/>
      <c r="AE196" s="44"/>
    </row>
    <row r="197" spans="1:31" s="15" customFormat="1">
      <c r="A197" s="226">
        <v>17</v>
      </c>
      <c r="B197" s="8" t="s">
        <v>915</v>
      </c>
      <c r="C197" s="225">
        <f>COUNTA(C198:C201)</f>
        <v>2</v>
      </c>
      <c r="D197" s="226">
        <f t="shared" ref="D197:AA197" si="21">COUNTA(D198:D201)</f>
        <v>2</v>
      </c>
      <c r="E197" s="225">
        <f t="shared" si="21"/>
        <v>2</v>
      </c>
      <c r="F197" s="226">
        <f t="shared" si="21"/>
        <v>2</v>
      </c>
      <c r="G197" s="226">
        <f t="shared" si="21"/>
        <v>0</v>
      </c>
      <c r="H197" s="226">
        <f t="shared" si="21"/>
        <v>0</v>
      </c>
      <c r="I197" s="226">
        <f t="shared" si="21"/>
        <v>0</v>
      </c>
      <c r="J197" s="225"/>
      <c r="K197" s="8"/>
      <c r="L197" s="75"/>
      <c r="M197" s="226"/>
      <c r="N197" s="75">
        <f t="shared" si="21"/>
        <v>0</v>
      </c>
      <c r="O197" s="75">
        <f t="shared" si="21"/>
        <v>0</v>
      </c>
      <c r="P197" s="75">
        <f t="shared" si="21"/>
        <v>0</v>
      </c>
      <c r="Q197" s="75">
        <f t="shared" si="21"/>
        <v>2</v>
      </c>
      <c r="R197" s="75">
        <f t="shared" si="21"/>
        <v>0</v>
      </c>
      <c r="S197" s="75">
        <f t="shared" si="21"/>
        <v>1</v>
      </c>
      <c r="T197" s="75">
        <f t="shared" si="21"/>
        <v>0</v>
      </c>
      <c r="U197" s="226">
        <f t="shared" si="21"/>
        <v>1</v>
      </c>
      <c r="V197" s="226">
        <f t="shared" si="21"/>
        <v>2</v>
      </c>
      <c r="W197" s="75">
        <f t="shared" si="21"/>
        <v>0</v>
      </c>
      <c r="X197" s="75">
        <f t="shared" si="21"/>
        <v>0</v>
      </c>
      <c r="Y197" s="75">
        <f t="shared" si="21"/>
        <v>0</v>
      </c>
      <c r="Z197" s="75">
        <f t="shared" si="21"/>
        <v>0</v>
      </c>
      <c r="AA197" s="75">
        <f t="shared" si="21"/>
        <v>0</v>
      </c>
      <c r="AB197" s="75"/>
      <c r="AC197" s="75"/>
      <c r="AD197" s="75"/>
      <c r="AE197" s="75"/>
    </row>
    <row r="198" spans="1:31" s="2" customFormat="1" ht="47.25">
      <c r="A198" s="226"/>
      <c r="B198" s="209"/>
      <c r="C198" s="209" t="s">
        <v>538</v>
      </c>
      <c r="D198" s="209" t="s">
        <v>539</v>
      </c>
      <c r="E198" s="209" t="s">
        <v>540</v>
      </c>
      <c r="F198" s="221" t="s">
        <v>881</v>
      </c>
      <c r="G198" s="221"/>
      <c r="H198" s="221"/>
      <c r="I198" s="221"/>
      <c r="J198" s="223" t="s">
        <v>885</v>
      </c>
      <c r="K198" s="209" t="s">
        <v>541</v>
      </c>
      <c r="L198" s="209"/>
      <c r="M198" s="221">
        <v>58</v>
      </c>
      <c r="N198" s="221"/>
      <c r="O198" s="221"/>
      <c r="P198" s="221"/>
      <c r="Q198" s="221" t="s">
        <v>227</v>
      </c>
      <c r="R198" s="221"/>
      <c r="S198" s="221"/>
      <c r="T198" s="221"/>
      <c r="U198" s="221" t="s">
        <v>966</v>
      </c>
      <c r="V198" s="221" t="s">
        <v>966</v>
      </c>
      <c r="W198" s="221"/>
      <c r="X198" s="221"/>
      <c r="Y198" s="221"/>
      <c r="Z198" s="221"/>
      <c r="AA198" s="221"/>
      <c r="AB198" s="44"/>
      <c r="AC198" s="44"/>
      <c r="AD198" s="44"/>
      <c r="AE198" s="44"/>
    </row>
    <row r="199" spans="1:31" s="2" customFormat="1" ht="47.25">
      <c r="A199" s="226"/>
      <c r="B199" s="209"/>
      <c r="C199" s="209" t="s">
        <v>851</v>
      </c>
      <c r="D199" s="209" t="s">
        <v>852</v>
      </c>
      <c r="E199" s="209" t="s">
        <v>853</v>
      </c>
      <c r="F199" s="221" t="s">
        <v>854</v>
      </c>
      <c r="G199" s="221"/>
      <c r="H199" s="221"/>
      <c r="I199" s="221"/>
      <c r="J199" s="223" t="s">
        <v>890</v>
      </c>
      <c r="K199" s="209" t="s">
        <v>822</v>
      </c>
      <c r="L199" s="209"/>
      <c r="M199" s="221">
        <v>63</v>
      </c>
      <c r="N199" s="44"/>
      <c r="O199" s="44"/>
      <c r="P199" s="44"/>
      <c r="Q199" s="221" t="s">
        <v>227</v>
      </c>
      <c r="R199" s="221"/>
      <c r="S199" s="221" t="s">
        <v>966</v>
      </c>
      <c r="T199" s="221"/>
      <c r="U199" s="221"/>
      <c r="V199" s="221" t="s">
        <v>966</v>
      </c>
      <c r="W199" s="221"/>
      <c r="X199" s="221"/>
      <c r="Y199" s="221"/>
      <c r="Z199" s="221"/>
      <c r="AA199" s="221"/>
      <c r="AB199" s="44"/>
      <c r="AC199" s="44"/>
      <c r="AD199" s="44"/>
      <c r="AE199" s="44"/>
    </row>
    <row r="200" spans="1:31" s="2" customFormat="1">
      <c r="A200" s="221"/>
      <c r="B200" s="220"/>
      <c r="C200" s="209"/>
      <c r="D200" s="221"/>
      <c r="E200" s="209"/>
      <c r="F200" s="209"/>
      <c r="G200" s="209"/>
      <c r="H200" s="209"/>
      <c r="I200" s="209"/>
      <c r="J200" s="222"/>
      <c r="K200" s="209"/>
      <c r="L200" s="209"/>
      <c r="M200" s="221"/>
      <c r="N200" s="44"/>
      <c r="O200" s="44"/>
      <c r="P200" s="44"/>
      <c r="Q200" s="44"/>
      <c r="R200" s="209"/>
      <c r="S200" s="221"/>
      <c r="T200" s="221"/>
      <c r="U200" s="209"/>
      <c r="V200" s="209"/>
      <c r="W200" s="209"/>
      <c r="X200" s="209"/>
      <c r="Y200" s="209"/>
      <c r="Z200" s="209"/>
      <c r="AA200" s="209"/>
      <c r="AB200" s="44"/>
      <c r="AC200" s="44"/>
      <c r="AD200" s="44"/>
      <c r="AE200" s="44"/>
    </row>
    <row r="201" spans="1:31" s="2" customFormat="1">
      <c r="A201" s="221"/>
      <c r="B201" s="220"/>
      <c r="C201" s="209"/>
      <c r="D201" s="221"/>
      <c r="E201" s="209"/>
      <c r="F201" s="209"/>
      <c r="G201" s="209"/>
      <c r="H201" s="209"/>
      <c r="I201" s="209"/>
      <c r="J201" s="222"/>
      <c r="K201" s="209"/>
      <c r="L201" s="209"/>
      <c r="M201" s="221"/>
      <c r="N201" s="44"/>
      <c r="O201" s="44"/>
      <c r="P201" s="44"/>
      <c r="Q201" s="44"/>
      <c r="R201" s="209"/>
      <c r="S201" s="221"/>
      <c r="T201" s="221"/>
      <c r="U201" s="209"/>
      <c r="V201" s="209"/>
      <c r="W201" s="209"/>
      <c r="X201" s="209"/>
      <c r="Y201" s="209"/>
      <c r="Z201" s="209"/>
      <c r="AA201" s="209"/>
      <c r="AB201" s="44"/>
      <c r="AC201" s="44"/>
      <c r="AD201" s="44"/>
      <c r="AE201" s="44"/>
    </row>
    <row r="202" spans="1:31" s="226" customFormat="1" ht="41.25" customHeight="1">
      <c r="A202" s="226">
        <v>18</v>
      </c>
      <c r="B202" s="225" t="s">
        <v>216</v>
      </c>
      <c r="C202" s="225">
        <f>COUNTA(C203:C210)</f>
        <v>6</v>
      </c>
      <c r="D202" s="226">
        <f t="shared" ref="D202:AA202" si="22">COUNTA(D203:D210)</f>
        <v>3</v>
      </c>
      <c r="E202" s="225">
        <f t="shared" si="22"/>
        <v>3</v>
      </c>
      <c r="F202" s="226">
        <f t="shared" si="22"/>
        <v>3</v>
      </c>
      <c r="G202" s="226">
        <f t="shared" si="22"/>
        <v>0</v>
      </c>
      <c r="H202" s="226">
        <f t="shared" si="22"/>
        <v>0</v>
      </c>
      <c r="I202" s="226">
        <f t="shared" si="22"/>
        <v>0</v>
      </c>
      <c r="J202" s="225"/>
      <c r="K202" s="225"/>
      <c r="N202" s="226">
        <f t="shared" si="22"/>
        <v>0</v>
      </c>
      <c r="O202" s="226">
        <f t="shared" si="22"/>
        <v>0</v>
      </c>
      <c r="P202" s="226">
        <f t="shared" si="22"/>
        <v>0</v>
      </c>
      <c r="Q202" s="226">
        <f t="shared" si="22"/>
        <v>6</v>
      </c>
      <c r="R202" s="226">
        <f t="shared" si="22"/>
        <v>0</v>
      </c>
      <c r="S202" s="226">
        <f t="shared" si="22"/>
        <v>0</v>
      </c>
      <c r="T202" s="226">
        <f t="shared" si="22"/>
        <v>1</v>
      </c>
      <c r="U202" s="226">
        <f t="shared" si="22"/>
        <v>2</v>
      </c>
      <c r="V202" s="226">
        <f t="shared" si="22"/>
        <v>6</v>
      </c>
      <c r="W202" s="226">
        <f t="shared" si="22"/>
        <v>0</v>
      </c>
      <c r="X202" s="226">
        <f t="shared" si="22"/>
        <v>0</v>
      </c>
      <c r="Y202" s="226">
        <f t="shared" si="22"/>
        <v>0</v>
      </c>
      <c r="Z202" s="226">
        <f t="shared" si="22"/>
        <v>0</v>
      </c>
      <c r="AA202" s="226">
        <f t="shared" si="22"/>
        <v>0</v>
      </c>
    </row>
    <row r="203" spans="1:31" s="2" customFormat="1" ht="60" customHeight="1">
      <c r="A203" s="44"/>
      <c r="B203" s="209"/>
      <c r="C203" s="209" t="s">
        <v>237</v>
      </c>
      <c r="D203" s="273" t="s">
        <v>239</v>
      </c>
      <c r="E203" s="273" t="s">
        <v>240</v>
      </c>
      <c r="F203" s="305" t="s">
        <v>241</v>
      </c>
      <c r="G203" s="221"/>
      <c r="H203" s="221"/>
      <c r="I203" s="221"/>
      <c r="J203" s="306" t="s">
        <v>242</v>
      </c>
      <c r="K203" s="273" t="s">
        <v>956</v>
      </c>
      <c r="L203" s="209"/>
      <c r="M203" s="221">
        <v>60</v>
      </c>
      <c r="N203" s="221"/>
      <c r="O203" s="221"/>
      <c r="P203" s="221"/>
      <c r="Q203" s="221" t="s">
        <v>227</v>
      </c>
      <c r="R203" s="221"/>
      <c r="S203" s="221"/>
      <c r="T203" s="221"/>
      <c r="U203" s="305" t="s">
        <v>966</v>
      </c>
      <c r="V203" s="221" t="s">
        <v>966</v>
      </c>
      <c r="W203" s="221"/>
      <c r="X203" s="221"/>
      <c r="Y203" s="221"/>
      <c r="Z203" s="221"/>
      <c r="AA203" s="221"/>
      <c r="AB203" s="44"/>
      <c r="AC203" s="44"/>
      <c r="AD203" s="44"/>
      <c r="AE203" s="44"/>
    </row>
    <row r="204" spans="1:31" s="2" customFormat="1" ht="44.25" customHeight="1">
      <c r="A204" s="44"/>
      <c r="B204" s="209"/>
      <c r="C204" s="209" t="s">
        <v>238</v>
      </c>
      <c r="D204" s="273"/>
      <c r="E204" s="273"/>
      <c r="F204" s="305"/>
      <c r="G204" s="221"/>
      <c r="H204" s="221"/>
      <c r="I204" s="221"/>
      <c r="J204" s="306"/>
      <c r="K204" s="273"/>
      <c r="L204" s="209"/>
      <c r="M204" s="221">
        <v>59</v>
      </c>
      <c r="N204" s="221"/>
      <c r="O204" s="221"/>
      <c r="P204" s="221"/>
      <c r="Q204" s="221" t="s">
        <v>227</v>
      </c>
      <c r="R204" s="221"/>
      <c r="S204" s="221"/>
      <c r="T204" s="221"/>
      <c r="U204" s="305"/>
      <c r="V204" s="221" t="s">
        <v>966</v>
      </c>
      <c r="W204" s="221"/>
      <c r="X204" s="221"/>
      <c r="Y204" s="221"/>
      <c r="Z204" s="221"/>
      <c r="AA204" s="221"/>
      <c r="AB204" s="44"/>
      <c r="AC204" s="44"/>
      <c r="AD204" s="44"/>
      <c r="AE204" s="44"/>
    </row>
    <row r="205" spans="1:31" s="2" customFormat="1" ht="63">
      <c r="A205" s="44"/>
      <c r="B205" s="209"/>
      <c r="C205" s="209" t="s">
        <v>229</v>
      </c>
      <c r="D205" s="209" t="s">
        <v>230</v>
      </c>
      <c r="E205" s="209" t="s">
        <v>231</v>
      </c>
      <c r="F205" s="221" t="s">
        <v>232</v>
      </c>
      <c r="G205" s="221"/>
      <c r="H205" s="221"/>
      <c r="I205" s="221"/>
      <c r="J205" s="222" t="s">
        <v>233</v>
      </c>
      <c r="K205" s="209" t="s">
        <v>956</v>
      </c>
      <c r="L205" s="209"/>
      <c r="M205" s="221">
        <v>63</v>
      </c>
      <c r="N205" s="221"/>
      <c r="O205" s="221"/>
      <c r="P205" s="221"/>
      <c r="Q205" s="221" t="s">
        <v>227</v>
      </c>
      <c r="R205" s="221"/>
      <c r="S205" s="221"/>
      <c r="T205" s="221" t="s">
        <v>966</v>
      </c>
      <c r="U205" s="221"/>
      <c r="V205" s="221" t="s">
        <v>966</v>
      </c>
      <c r="W205" s="221"/>
      <c r="X205" s="221"/>
      <c r="Y205" s="221"/>
      <c r="Z205" s="221"/>
      <c r="AA205" s="221"/>
      <c r="AB205" s="44"/>
      <c r="AC205" s="44"/>
      <c r="AD205" s="44"/>
      <c r="AE205" s="44"/>
    </row>
    <row r="206" spans="1:31" s="2" customFormat="1" ht="42" customHeight="1">
      <c r="A206" s="44"/>
      <c r="B206" s="209"/>
      <c r="C206" s="209" t="s">
        <v>516</v>
      </c>
      <c r="D206" s="273" t="s">
        <v>517</v>
      </c>
      <c r="E206" s="273" t="s">
        <v>518</v>
      </c>
      <c r="F206" s="308" t="s">
        <v>519</v>
      </c>
      <c r="G206" s="224"/>
      <c r="H206" s="224"/>
      <c r="I206" s="224"/>
      <c r="J206" s="307" t="s">
        <v>520</v>
      </c>
      <c r="K206" s="273" t="s">
        <v>503</v>
      </c>
      <c r="L206" s="209"/>
      <c r="M206" s="221">
        <v>61.1</v>
      </c>
      <c r="N206" s="221"/>
      <c r="O206" s="221"/>
      <c r="P206" s="221"/>
      <c r="Q206" s="221" t="s">
        <v>227</v>
      </c>
      <c r="R206" s="221"/>
      <c r="S206" s="221"/>
      <c r="T206" s="221"/>
      <c r="U206" s="305" t="s">
        <v>966</v>
      </c>
      <c r="V206" s="221" t="s">
        <v>966</v>
      </c>
      <c r="W206" s="221"/>
      <c r="X206" s="221"/>
      <c r="Y206" s="221"/>
      <c r="Z206" s="221"/>
      <c r="AA206" s="221"/>
      <c r="AB206" s="44"/>
      <c r="AC206" s="44"/>
      <c r="AD206" s="44"/>
      <c r="AE206" s="44"/>
    </row>
    <row r="207" spans="1:31" s="2" customFormat="1" ht="42" customHeight="1">
      <c r="A207" s="44"/>
      <c r="B207" s="209"/>
      <c r="C207" s="209" t="s">
        <v>521</v>
      </c>
      <c r="D207" s="273"/>
      <c r="E207" s="273"/>
      <c r="F207" s="308"/>
      <c r="G207" s="224"/>
      <c r="H207" s="224"/>
      <c r="I207" s="224"/>
      <c r="J207" s="307"/>
      <c r="K207" s="273"/>
      <c r="L207" s="209"/>
      <c r="M207" s="221">
        <v>61.4</v>
      </c>
      <c r="N207" s="221"/>
      <c r="O207" s="221"/>
      <c r="P207" s="221"/>
      <c r="Q207" s="221" t="s">
        <v>227</v>
      </c>
      <c r="R207" s="221"/>
      <c r="S207" s="221"/>
      <c r="T207" s="221"/>
      <c r="U207" s="305"/>
      <c r="V207" s="221" t="s">
        <v>966</v>
      </c>
      <c r="W207" s="221"/>
      <c r="X207" s="221"/>
      <c r="Y207" s="221"/>
      <c r="Z207" s="221"/>
      <c r="AA207" s="221"/>
      <c r="AB207" s="44"/>
      <c r="AC207" s="44"/>
      <c r="AD207" s="44"/>
      <c r="AE207" s="44"/>
    </row>
    <row r="208" spans="1:31" s="2" customFormat="1" ht="42" customHeight="1">
      <c r="A208" s="44"/>
      <c r="B208" s="209"/>
      <c r="C208" s="209" t="s">
        <v>522</v>
      </c>
      <c r="D208" s="273"/>
      <c r="E208" s="273"/>
      <c r="F208" s="308"/>
      <c r="G208" s="224"/>
      <c r="H208" s="224"/>
      <c r="I208" s="224"/>
      <c r="J208" s="307"/>
      <c r="K208" s="273"/>
      <c r="L208" s="209"/>
      <c r="M208" s="221">
        <v>61.1</v>
      </c>
      <c r="N208" s="221"/>
      <c r="O208" s="221"/>
      <c r="P208" s="221"/>
      <c r="Q208" s="221" t="s">
        <v>227</v>
      </c>
      <c r="R208" s="221"/>
      <c r="S208" s="221"/>
      <c r="T208" s="221"/>
      <c r="U208" s="305"/>
      <c r="V208" s="221" t="s">
        <v>966</v>
      </c>
      <c r="W208" s="221"/>
      <c r="X208" s="221"/>
      <c r="Y208" s="221"/>
      <c r="Z208" s="221"/>
      <c r="AA208" s="221"/>
      <c r="AB208" s="44"/>
      <c r="AC208" s="44"/>
      <c r="AD208" s="44"/>
      <c r="AE208" s="44"/>
    </row>
    <row r="209" spans="1:31" s="2" customFormat="1">
      <c r="A209" s="221"/>
      <c r="B209" s="220"/>
      <c r="C209" s="209"/>
      <c r="D209" s="221"/>
      <c r="E209" s="209"/>
      <c r="F209" s="209"/>
      <c r="G209" s="209"/>
      <c r="H209" s="209"/>
      <c r="I209" s="209"/>
      <c r="J209" s="222"/>
      <c r="K209" s="209"/>
      <c r="L209" s="209"/>
      <c r="M209" s="221"/>
      <c r="N209" s="44"/>
      <c r="O209" s="44"/>
      <c r="P209" s="44"/>
      <c r="Q209" s="44"/>
      <c r="R209" s="209"/>
      <c r="S209" s="221"/>
      <c r="T209" s="221"/>
      <c r="U209" s="209"/>
      <c r="V209" s="209"/>
      <c r="W209" s="209"/>
      <c r="X209" s="209"/>
      <c r="Y209" s="209"/>
      <c r="Z209" s="209"/>
      <c r="AA209" s="209"/>
      <c r="AB209" s="44"/>
      <c r="AC209" s="44"/>
      <c r="AD209" s="44"/>
      <c r="AE209" s="44"/>
    </row>
    <row r="210" spans="1:31" s="2" customFormat="1">
      <c r="A210" s="221"/>
      <c r="B210" s="220"/>
      <c r="C210" s="209"/>
      <c r="D210" s="221"/>
      <c r="E210" s="209"/>
      <c r="F210" s="209"/>
      <c r="G210" s="209"/>
      <c r="H210" s="209"/>
      <c r="I210" s="209"/>
      <c r="J210" s="222"/>
      <c r="K210" s="209"/>
      <c r="L210" s="209"/>
      <c r="M210" s="221"/>
      <c r="N210" s="44"/>
      <c r="O210" s="44"/>
      <c r="P210" s="44"/>
      <c r="Q210" s="44"/>
      <c r="R210" s="209"/>
      <c r="S210" s="221"/>
      <c r="T210" s="221"/>
      <c r="U210" s="209"/>
      <c r="V210" s="209"/>
      <c r="W210" s="209"/>
      <c r="X210" s="209"/>
      <c r="Y210" s="209"/>
      <c r="Z210" s="209"/>
      <c r="AA210" s="209"/>
      <c r="AB210" s="44"/>
      <c r="AC210" s="44"/>
      <c r="AD210" s="44"/>
      <c r="AE210" s="44"/>
    </row>
    <row r="211" spans="1:31" s="15" customFormat="1" ht="48.75" customHeight="1">
      <c r="A211" s="226">
        <v>19</v>
      </c>
      <c r="B211" s="8" t="s">
        <v>916</v>
      </c>
      <c r="C211" s="225">
        <f>COUNTA(C212:C217)</f>
        <v>4</v>
      </c>
      <c r="D211" s="226">
        <f t="shared" ref="D211:AA211" si="23">COUNTA(D212:D217)</f>
        <v>2</v>
      </c>
      <c r="E211" s="225">
        <f t="shared" si="23"/>
        <v>2</v>
      </c>
      <c r="F211" s="226">
        <f t="shared" si="23"/>
        <v>2</v>
      </c>
      <c r="G211" s="226">
        <f t="shared" si="23"/>
        <v>0</v>
      </c>
      <c r="H211" s="226">
        <f t="shared" si="23"/>
        <v>0</v>
      </c>
      <c r="I211" s="226">
        <f t="shared" si="23"/>
        <v>0</v>
      </c>
      <c r="J211" s="225"/>
      <c r="K211" s="8"/>
      <c r="L211" s="75"/>
      <c r="M211" s="226"/>
      <c r="N211" s="75">
        <f t="shared" si="23"/>
        <v>0</v>
      </c>
      <c r="O211" s="75">
        <f t="shared" si="23"/>
        <v>0</v>
      </c>
      <c r="P211" s="75">
        <f t="shared" si="23"/>
        <v>3</v>
      </c>
      <c r="Q211" s="75">
        <f t="shared" si="23"/>
        <v>1</v>
      </c>
      <c r="R211" s="75">
        <f t="shared" si="23"/>
        <v>0</v>
      </c>
      <c r="S211" s="75">
        <f t="shared" si="23"/>
        <v>0</v>
      </c>
      <c r="T211" s="75">
        <f t="shared" si="23"/>
        <v>0</v>
      </c>
      <c r="U211" s="226">
        <f t="shared" si="23"/>
        <v>2</v>
      </c>
      <c r="V211" s="226">
        <f t="shared" si="23"/>
        <v>1</v>
      </c>
      <c r="W211" s="75">
        <f t="shared" si="23"/>
        <v>0</v>
      </c>
      <c r="X211" s="75">
        <f t="shared" si="23"/>
        <v>0</v>
      </c>
      <c r="Y211" s="75">
        <f t="shared" si="23"/>
        <v>3</v>
      </c>
      <c r="Z211" s="75">
        <f t="shared" si="23"/>
        <v>0</v>
      </c>
      <c r="AA211" s="75">
        <f t="shared" si="23"/>
        <v>0</v>
      </c>
      <c r="AB211" s="75"/>
      <c r="AC211" s="75"/>
      <c r="AD211" s="75"/>
      <c r="AE211" s="75"/>
    </row>
    <row r="212" spans="1:31" s="2" customFormat="1" ht="47.25">
      <c r="A212" s="44"/>
      <c r="B212" s="209"/>
      <c r="C212" s="209" t="s">
        <v>528</v>
      </c>
      <c r="D212" s="209" t="s">
        <v>529</v>
      </c>
      <c r="E212" s="209" t="s">
        <v>530</v>
      </c>
      <c r="F212" s="221" t="s">
        <v>531</v>
      </c>
      <c r="G212" s="221"/>
      <c r="H212" s="221"/>
      <c r="I212" s="221"/>
      <c r="J212" s="223" t="s">
        <v>532</v>
      </c>
      <c r="K212" s="209" t="s">
        <v>490</v>
      </c>
      <c r="L212" s="209"/>
      <c r="M212" s="221">
        <v>56.4</v>
      </c>
      <c r="N212" s="221"/>
      <c r="O212" s="221"/>
      <c r="P212" s="221"/>
      <c r="Q212" s="221" t="s">
        <v>227</v>
      </c>
      <c r="R212" s="221"/>
      <c r="S212" s="221"/>
      <c r="T212" s="221"/>
      <c r="U212" s="221" t="s">
        <v>966</v>
      </c>
      <c r="V212" s="221" t="s">
        <v>966</v>
      </c>
      <c r="W212" s="221"/>
      <c r="X212" s="221"/>
      <c r="Y212" s="221"/>
      <c r="Z212" s="221"/>
      <c r="AA212" s="221"/>
      <c r="AB212" s="44"/>
      <c r="AC212" s="44"/>
      <c r="AD212" s="44"/>
      <c r="AE212" s="44"/>
    </row>
    <row r="213" spans="1:31" s="2" customFormat="1" ht="75.75" customHeight="1">
      <c r="A213" s="44"/>
      <c r="C213" s="209" t="s">
        <v>689</v>
      </c>
      <c r="D213" s="273" t="s">
        <v>690</v>
      </c>
      <c r="E213" s="273" t="s">
        <v>691</v>
      </c>
      <c r="F213" s="305" t="s">
        <v>692</v>
      </c>
      <c r="G213" s="221"/>
      <c r="H213" s="221"/>
      <c r="I213" s="221"/>
      <c r="J213" s="307" t="s">
        <v>693</v>
      </c>
      <c r="K213" s="273" t="s">
        <v>682</v>
      </c>
      <c r="L213" s="209"/>
      <c r="M213" s="221">
        <v>74</v>
      </c>
      <c r="N213" s="221"/>
      <c r="O213" s="221"/>
      <c r="P213" s="221" t="s">
        <v>438</v>
      </c>
      <c r="Q213" s="221"/>
      <c r="R213" s="221"/>
      <c r="S213" s="221"/>
      <c r="T213" s="221"/>
      <c r="U213" s="305" t="s">
        <v>966</v>
      </c>
      <c r="V213" s="221"/>
      <c r="W213" s="221"/>
      <c r="X213" s="221"/>
      <c r="Y213" s="221" t="s">
        <v>966</v>
      </c>
      <c r="Z213" s="221"/>
      <c r="AA213" s="221"/>
      <c r="AB213" s="44"/>
      <c r="AC213" s="44"/>
      <c r="AD213" s="44"/>
      <c r="AE213" s="44"/>
    </row>
    <row r="214" spans="1:31" s="2" customFormat="1" ht="75.75" customHeight="1">
      <c r="A214" s="44"/>
      <c r="C214" s="209" t="s">
        <v>694</v>
      </c>
      <c r="D214" s="273"/>
      <c r="E214" s="273"/>
      <c r="F214" s="305"/>
      <c r="G214" s="221"/>
      <c r="H214" s="221"/>
      <c r="I214" s="221"/>
      <c r="J214" s="307"/>
      <c r="K214" s="273"/>
      <c r="L214" s="209"/>
      <c r="M214" s="221">
        <v>71</v>
      </c>
      <c r="N214" s="221"/>
      <c r="O214" s="221"/>
      <c r="P214" s="221" t="s">
        <v>438</v>
      </c>
      <c r="Q214" s="221"/>
      <c r="R214" s="221"/>
      <c r="S214" s="221"/>
      <c r="T214" s="221"/>
      <c r="U214" s="305"/>
      <c r="V214" s="221"/>
      <c r="W214" s="221"/>
      <c r="X214" s="221"/>
      <c r="Y214" s="221" t="s">
        <v>966</v>
      </c>
      <c r="Z214" s="221"/>
      <c r="AA214" s="221"/>
      <c r="AB214" s="44"/>
      <c r="AC214" s="44"/>
      <c r="AD214" s="44"/>
      <c r="AE214" s="44"/>
    </row>
    <row r="215" spans="1:31" s="2" customFormat="1" ht="45" customHeight="1">
      <c r="A215" s="44"/>
      <c r="C215" s="209" t="s">
        <v>695</v>
      </c>
      <c r="D215" s="273"/>
      <c r="E215" s="273"/>
      <c r="F215" s="305"/>
      <c r="G215" s="221"/>
      <c r="H215" s="221"/>
      <c r="I215" s="221"/>
      <c r="J215" s="307"/>
      <c r="K215" s="273"/>
      <c r="L215" s="209"/>
      <c r="M215" s="221">
        <v>72</v>
      </c>
      <c r="N215" s="221"/>
      <c r="O215" s="221"/>
      <c r="P215" s="221" t="s">
        <v>438</v>
      </c>
      <c r="Q215" s="221"/>
      <c r="R215" s="221"/>
      <c r="S215" s="221"/>
      <c r="T215" s="221"/>
      <c r="U215" s="305"/>
      <c r="V215" s="221"/>
      <c r="W215" s="221"/>
      <c r="X215" s="221"/>
      <c r="Y215" s="221" t="s">
        <v>966</v>
      </c>
      <c r="Z215" s="221"/>
      <c r="AA215" s="221"/>
      <c r="AB215" s="44"/>
      <c r="AC215" s="44"/>
      <c r="AD215" s="44"/>
      <c r="AE215" s="44"/>
    </row>
    <row r="216" spans="1:31" s="2" customFormat="1">
      <c r="A216" s="221"/>
      <c r="B216" s="220"/>
      <c r="C216" s="209"/>
      <c r="D216" s="221"/>
      <c r="E216" s="209"/>
      <c r="F216" s="209"/>
      <c r="G216" s="209"/>
      <c r="H216" s="209"/>
      <c r="I216" s="209"/>
      <c r="J216" s="222"/>
      <c r="K216" s="209"/>
      <c r="L216" s="209"/>
      <c r="M216" s="221"/>
      <c r="N216" s="44"/>
      <c r="O216" s="44"/>
      <c r="P216" s="44"/>
      <c r="Q216" s="44"/>
      <c r="R216" s="209"/>
      <c r="S216" s="221"/>
      <c r="T216" s="221"/>
      <c r="U216" s="209"/>
      <c r="V216" s="209"/>
      <c r="W216" s="209"/>
      <c r="X216" s="209"/>
      <c r="Y216" s="209"/>
      <c r="Z216" s="209"/>
      <c r="AA216" s="209"/>
      <c r="AB216" s="44"/>
      <c r="AC216" s="44"/>
      <c r="AD216" s="44"/>
      <c r="AE216" s="44"/>
    </row>
    <row r="217" spans="1:31" s="2" customFormat="1">
      <c r="A217" s="221"/>
      <c r="B217" s="220"/>
      <c r="C217" s="209"/>
      <c r="D217" s="221"/>
      <c r="E217" s="209"/>
      <c r="F217" s="209"/>
      <c r="G217" s="209"/>
      <c r="H217" s="209"/>
      <c r="I217" s="209"/>
      <c r="J217" s="222"/>
      <c r="K217" s="209"/>
      <c r="L217" s="209"/>
      <c r="M217" s="221"/>
      <c r="N217" s="44"/>
      <c r="O217" s="44"/>
      <c r="P217" s="44"/>
      <c r="Q217" s="44"/>
      <c r="R217" s="209"/>
      <c r="S217" s="221"/>
      <c r="T217" s="221"/>
      <c r="U217" s="209"/>
      <c r="V217" s="209"/>
      <c r="W217" s="209"/>
      <c r="X217" s="209"/>
      <c r="Y217" s="209"/>
      <c r="Z217" s="209"/>
      <c r="AA217" s="209"/>
      <c r="AB217" s="44"/>
      <c r="AC217" s="44"/>
      <c r="AD217" s="44"/>
      <c r="AE217" s="44"/>
    </row>
    <row r="218" spans="1:31" s="226" customFormat="1" ht="31.5">
      <c r="A218" s="226">
        <v>20</v>
      </c>
      <c r="B218" s="225" t="s">
        <v>917</v>
      </c>
      <c r="C218" s="225">
        <f>COUNTA(C219:C260)</f>
        <v>41</v>
      </c>
      <c r="D218" s="226">
        <f t="shared" ref="D218:AA218" si="24">COUNTA(D219:D260)</f>
        <v>17</v>
      </c>
      <c r="E218" s="225">
        <f t="shared" si="24"/>
        <v>17</v>
      </c>
      <c r="F218" s="226">
        <f t="shared" si="24"/>
        <v>17</v>
      </c>
      <c r="G218" s="226">
        <f t="shared" si="24"/>
        <v>5</v>
      </c>
      <c r="H218" s="226">
        <f t="shared" si="24"/>
        <v>0</v>
      </c>
      <c r="J218" s="225"/>
      <c r="K218" s="225"/>
      <c r="N218" s="226">
        <f t="shared" si="24"/>
        <v>0</v>
      </c>
      <c r="O218" s="226">
        <f t="shared" si="24"/>
        <v>0</v>
      </c>
      <c r="P218" s="226">
        <f t="shared" si="24"/>
        <v>9</v>
      </c>
      <c r="Q218" s="226">
        <f t="shared" si="24"/>
        <v>32</v>
      </c>
      <c r="R218" s="226">
        <f t="shared" si="24"/>
        <v>10</v>
      </c>
      <c r="S218" s="226">
        <f t="shared" si="24"/>
        <v>1</v>
      </c>
      <c r="T218" s="226">
        <f t="shared" si="24"/>
        <v>0</v>
      </c>
      <c r="U218" s="226">
        <f t="shared" si="24"/>
        <v>6</v>
      </c>
      <c r="V218" s="226">
        <f t="shared" si="24"/>
        <v>5</v>
      </c>
      <c r="W218" s="226">
        <f t="shared" si="24"/>
        <v>1</v>
      </c>
      <c r="X218" s="226">
        <f t="shared" si="24"/>
        <v>0</v>
      </c>
      <c r="Y218" s="226">
        <f t="shared" si="24"/>
        <v>35</v>
      </c>
      <c r="Z218" s="226">
        <f t="shared" si="24"/>
        <v>0</v>
      </c>
      <c r="AA218" s="226">
        <f t="shared" si="24"/>
        <v>0</v>
      </c>
    </row>
    <row r="219" spans="1:31" s="2" customFormat="1" ht="63">
      <c r="A219" s="44"/>
      <c r="B219" s="209"/>
      <c r="C219" s="209" t="s">
        <v>523</v>
      </c>
      <c r="D219" s="209" t="s">
        <v>524</v>
      </c>
      <c r="E219" s="209" t="s">
        <v>525</v>
      </c>
      <c r="F219" s="221" t="s">
        <v>526</v>
      </c>
      <c r="G219" s="221"/>
      <c r="H219" s="221"/>
      <c r="I219" s="221"/>
      <c r="J219" s="223" t="s">
        <v>527</v>
      </c>
      <c r="K219" s="209" t="s">
        <v>503</v>
      </c>
      <c r="L219" s="209"/>
      <c r="M219" s="221">
        <v>57.7</v>
      </c>
      <c r="N219" s="221"/>
      <c r="O219" s="221"/>
      <c r="P219" s="221"/>
      <c r="Q219" s="221" t="s">
        <v>227</v>
      </c>
      <c r="R219" s="221"/>
      <c r="S219" s="221"/>
      <c r="T219" s="221"/>
      <c r="U219" s="221" t="s">
        <v>966</v>
      </c>
      <c r="V219" s="221"/>
      <c r="W219" s="221" t="s">
        <v>966</v>
      </c>
      <c r="X219" s="221"/>
      <c r="Y219" s="221"/>
      <c r="Z219" s="221"/>
      <c r="AA219" s="221"/>
      <c r="AB219" s="44"/>
      <c r="AC219" s="44"/>
      <c r="AD219" s="44"/>
      <c r="AE219" s="44"/>
    </row>
    <row r="220" spans="1:31" s="2" customFormat="1" ht="90" customHeight="1">
      <c r="A220" s="44"/>
      <c r="B220" s="209"/>
      <c r="C220" s="209" t="s">
        <v>15</v>
      </c>
      <c r="D220" s="273" t="s">
        <v>34</v>
      </c>
      <c r="E220" s="268" t="s">
        <v>32</v>
      </c>
      <c r="F220" s="262" t="s">
        <v>35</v>
      </c>
      <c r="G220" s="198" t="s">
        <v>966</v>
      </c>
      <c r="H220" s="198"/>
      <c r="I220" s="198" t="s">
        <v>1685</v>
      </c>
      <c r="J220" s="271" t="s">
        <v>37</v>
      </c>
      <c r="K220" s="209" t="s">
        <v>957</v>
      </c>
      <c r="L220" s="95" t="s">
        <v>1813</v>
      </c>
      <c r="M220" s="221">
        <v>57</v>
      </c>
      <c r="N220" s="221"/>
      <c r="O220" s="221"/>
      <c r="P220" s="221"/>
      <c r="Q220" s="221" t="s">
        <v>3</v>
      </c>
      <c r="R220" s="221"/>
      <c r="S220" s="221"/>
      <c r="T220" s="221"/>
      <c r="U220" s="305" t="s">
        <v>966</v>
      </c>
      <c r="V220" s="221" t="s">
        <v>966</v>
      </c>
      <c r="W220" s="221"/>
      <c r="X220" s="221"/>
      <c r="Y220" s="221"/>
      <c r="Z220" s="221"/>
      <c r="AA220" s="221"/>
      <c r="AB220" s="44"/>
      <c r="AC220" s="44"/>
      <c r="AD220" s="44"/>
      <c r="AE220" s="44"/>
    </row>
    <row r="221" spans="1:31" s="2" customFormat="1" ht="47.25">
      <c r="A221" s="44"/>
      <c r="B221" s="209"/>
      <c r="C221" s="209" t="s">
        <v>162</v>
      </c>
      <c r="D221" s="273"/>
      <c r="E221" s="269"/>
      <c r="F221" s="263"/>
      <c r="G221" s="199"/>
      <c r="H221" s="199"/>
      <c r="I221" s="199" t="s">
        <v>1685</v>
      </c>
      <c r="J221" s="288"/>
      <c r="K221" s="209" t="s">
        <v>943</v>
      </c>
      <c r="L221" s="95" t="s">
        <v>1812</v>
      </c>
      <c r="M221" s="221">
        <v>65.099999999999994</v>
      </c>
      <c r="N221" s="221"/>
      <c r="O221" s="221"/>
      <c r="P221" s="221"/>
      <c r="Q221" s="221" t="s">
        <v>3</v>
      </c>
      <c r="R221" s="221"/>
      <c r="S221" s="221"/>
      <c r="T221" s="221"/>
      <c r="U221" s="305"/>
      <c r="V221" s="221" t="s">
        <v>966</v>
      </c>
      <c r="W221" s="221"/>
      <c r="X221" s="221"/>
      <c r="Y221" s="221"/>
      <c r="Z221" s="221"/>
      <c r="AA221" s="221"/>
      <c r="AB221" s="44"/>
      <c r="AC221" s="44"/>
      <c r="AD221" s="44"/>
      <c r="AE221" s="44"/>
    </row>
    <row r="222" spans="1:31" s="2" customFormat="1" ht="51" customHeight="1">
      <c r="A222" s="44"/>
      <c r="B222" s="209"/>
      <c r="C222" s="209" t="s">
        <v>163</v>
      </c>
      <c r="D222" s="273" t="s">
        <v>165</v>
      </c>
      <c r="E222" s="273" t="s">
        <v>166</v>
      </c>
      <c r="F222" s="305" t="s">
        <v>167</v>
      </c>
      <c r="G222" s="221"/>
      <c r="H222" s="221"/>
      <c r="I222" s="221"/>
      <c r="J222" s="307" t="s">
        <v>168</v>
      </c>
      <c r="K222" s="273" t="s">
        <v>943</v>
      </c>
      <c r="L222" s="293" t="s">
        <v>1812</v>
      </c>
      <c r="M222" s="221">
        <v>60.2</v>
      </c>
      <c r="N222" s="221"/>
      <c r="O222" s="221"/>
      <c r="P222" s="221"/>
      <c r="Q222" s="221" t="s">
        <v>3</v>
      </c>
      <c r="R222" s="221"/>
      <c r="S222" s="221"/>
      <c r="T222" s="221"/>
      <c r="U222" s="305" t="s">
        <v>966</v>
      </c>
      <c r="V222" s="221" t="s">
        <v>966</v>
      </c>
      <c r="W222" s="221"/>
      <c r="X222" s="221"/>
      <c r="Y222" s="221"/>
      <c r="Z222" s="221"/>
      <c r="AA222" s="221"/>
      <c r="AB222" s="44"/>
      <c r="AC222" s="44"/>
      <c r="AD222" s="44"/>
      <c r="AE222" s="44"/>
    </row>
    <row r="223" spans="1:31" s="2" customFormat="1" ht="51" customHeight="1">
      <c r="A223" s="44"/>
      <c r="B223" s="209"/>
      <c r="C223" s="209" t="s">
        <v>164</v>
      </c>
      <c r="D223" s="273"/>
      <c r="E223" s="273"/>
      <c r="F223" s="305"/>
      <c r="G223" s="221" t="s">
        <v>966</v>
      </c>
      <c r="H223" s="221"/>
      <c r="I223" s="221"/>
      <c r="J223" s="307"/>
      <c r="K223" s="273"/>
      <c r="L223" s="294"/>
      <c r="M223" s="221">
        <v>60.2</v>
      </c>
      <c r="N223" s="221"/>
      <c r="O223" s="221"/>
      <c r="P223" s="221"/>
      <c r="Q223" s="221" t="s">
        <v>3</v>
      </c>
      <c r="R223" s="221"/>
      <c r="S223" s="221"/>
      <c r="T223" s="221"/>
      <c r="U223" s="305"/>
      <c r="V223" s="221" t="s">
        <v>966</v>
      </c>
      <c r="W223" s="221"/>
      <c r="X223" s="221"/>
      <c r="Y223" s="221"/>
      <c r="Z223" s="221"/>
      <c r="AA223" s="221"/>
      <c r="AB223" s="44"/>
      <c r="AC223" s="44"/>
      <c r="AD223" s="44"/>
      <c r="AE223" s="44"/>
    </row>
    <row r="224" spans="1:31" s="2" customFormat="1" ht="47.25">
      <c r="A224" s="44"/>
      <c r="B224" s="209"/>
      <c r="C224" s="209" t="s">
        <v>496</v>
      </c>
      <c r="D224" s="209" t="s">
        <v>497</v>
      </c>
      <c r="E224" s="209" t="s">
        <v>246</v>
      </c>
      <c r="F224" s="221" t="s">
        <v>498</v>
      </c>
      <c r="G224" s="221"/>
      <c r="H224" s="221"/>
      <c r="I224" s="221"/>
      <c r="J224" s="223" t="s">
        <v>499</v>
      </c>
      <c r="K224" s="209" t="s">
        <v>490</v>
      </c>
      <c r="L224" s="209"/>
      <c r="M224" s="221">
        <v>61.3</v>
      </c>
      <c r="N224" s="221"/>
      <c r="O224" s="221"/>
      <c r="P224" s="221"/>
      <c r="Q224" s="221" t="s">
        <v>227</v>
      </c>
      <c r="R224" s="221"/>
      <c r="S224" s="221"/>
      <c r="T224" s="221"/>
      <c r="U224" s="221" t="s">
        <v>966</v>
      </c>
      <c r="V224" s="221" t="s">
        <v>966</v>
      </c>
      <c r="W224" s="221"/>
      <c r="X224" s="221"/>
      <c r="Y224" s="221"/>
      <c r="Z224" s="221"/>
      <c r="AA224" s="221"/>
      <c r="AB224" s="44"/>
      <c r="AC224" s="44"/>
      <c r="AD224" s="44"/>
      <c r="AE224" s="44"/>
    </row>
    <row r="225" spans="1:31" s="2" customFormat="1" ht="75" customHeight="1">
      <c r="A225" s="44"/>
      <c r="B225" s="209"/>
      <c r="C225" s="209" t="s">
        <v>208</v>
      </c>
      <c r="D225" s="273" t="s">
        <v>210</v>
      </c>
      <c r="E225" s="273" t="s">
        <v>32</v>
      </c>
      <c r="F225" s="305" t="s">
        <v>211</v>
      </c>
      <c r="G225" s="221"/>
      <c r="H225" s="221"/>
      <c r="I225" s="221" t="s">
        <v>1685</v>
      </c>
      <c r="J225" s="307" t="s">
        <v>212</v>
      </c>
      <c r="K225" s="273" t="s">
        <v>943</v>
      </c>
      <c r="L225" s="293" t="s">
        <v>1812</v>
      </c>
      <c r="M225" s="221">
        <v>65.2</v>
      </c>
      <c r="N225" s="221"/>
      <c r="O225" s="221"/>
      <c r="P225" s="221"/>
      <c r="Q225" s="221" t="s">
        <v>3</v>
      </c>
      <c r="R225" s="221"/>
      <c r="S225" s="221"/>
      <c r="T225" s="221"/>
      <c r="U225" s="305" t="s">
        <v>966</v>
      </c>
      <c r="V225" s="221"/>
      <c r="W225" s="221"/>
      <c r="X225" s="221"/>
      <c r="Y225" s="221" t="s">
        <v>966</v>
      </c>
      <c r="Z225" s="221"/>
      <c r="AA225" s="221"/>
      <c r="AB225" s="44"/>
      <c r="AC225" s="44"/>
      <c r="AD225" s="44"/>
      <c r="AE225" s="44"/>
    </row>
    <row r="226" spans="1:31" s="2" customFormat="1" ht="47.25">
      <c r="A226" s="44"/>
      <c r="B226" s="209"/>
      <c r="C226" s="209" t="s">
        <v>209</v>
      </c>
      <c r="D226" s="273"/>
      <c r="E226" s="273"/>
      <c r="F226" s="305"/>
      <c r="G226" s="221"/>
      <c r="H226" s="221"/>
      <c r="I226" s="221" t="s">
        <v>1685</v>
      </c>
      <c r="J226" s="307"/>
      <c r="K226" s="273"/>
      <c r="L226" s="294"/>
      <c r="M226" s="221">
        <v>69.599999999999994</v>
      </c>
      <c r="N226" s="221"/>
      <c r="O226" s="221"/>
      <c r="P226" s="221"/>
      <c r="Q226" s="221" t="s">
        <v>3</v>
      </c>
      <c r="R226" s="221"/>
      <c r="S226" s="221"/>
      <c r="T226" s="221"/>
      <c r="U226" s="305"/>
      <c r="V226" s="221"/>
      <c r="W226" s="221"/>
      <c r="X226" s="221"/>
      <c r="Y226" s="221" t="s">
        <v>966</v>
      </c>
      <c r="Z226" s="221"/>
      <c r="AA226" s="221"/>
      <c r="AB226" s="44"/>
      <c r="AC226" s="44"/>
      <c r="AD226" s="44"/>
      <c r="AE226" s="44"/>
    </row>
    <row r="227" spans="1:31" s="2" customFormat="1" ht="87.75" customHeight="1">
      <c r="A227" s="44"/>
      <c r="B227" s="209"/>
      <c r="C227" s="209" t="s">
        <v>234</v>
      </c>
      <c r="D227" s="209" t="s">
        <v>235</v>
      </c>
      <c r="E227" s="209" t="s">
        <v>236</v>
      </c>
      <c r="F227" s="221" t="s">
        <v>211</v>
      </c>
      <c r="G227" s="221"/>
      <c r="H227" s="221"/>
      <c r="I227" s="221"/>
      <c r="J227" s="223" t="s">
        <v>212</v>
      </c>
      <c r="K227" s="209" t="s">
        <v>956</v>
      </c>
      <c r="L227" s="209"/>
      <c r="M227" s="221">
        <v>58</v>
      </c>
      <c r="N227" s="221"/>
      <c r="O227" s="221"/>
      <c r="P227" s="221"/>
      <c r="Q227" s="221" t="s">
        <v>227</v>
      </c>
      <c r="R227" s="221" t="s">
        <v>966</v>
      </c>
      <c r="S227" s="221"/>
      <c r="T227" s="221"/>
      <c r="U227" s="221"/>
      <c r="V227" s="221"/>
      <c r="W227" s="221"/>
      <c r="X227" s="221"/>
      <c r="Y227" s="221" t="s">
        <v>966</v>
      </c>
      <c r="Z227" s="221"/>
      <c r="AA227" s="221"/>
      <c r="AB227" s="44"/>
      <c r="AC227" s="44"/>
      <c r="AD227" s="44"/>
      <c r="AE227" s="44"/>
    </row>
    <row r="228" spans="1:31" s="2" customFormat="1" ht="70.5" customHeight="1">
      <c r="A228" s="44"/>
      <c r="B228" s="209"/>
      <c r="C228" s="209" t="s">
        <v>243</v>
      </c>
      <c r="D228" s="273" t="s">
        <v>245</v>
      </c>
      <c r="E228" s="273" t="s">
        <v>246</v>
      </c>
      <c r="F228" s="305" t="s">
        <v>247</v>
      </c>
      <c r="G228" s="221"/>
      <c r="H228" s="221"/>
      <c r="I228" s="221"/>
      <c r="J228" s="307" t="s">
        <v>248</v>
      </c>
      <c r="K228" s="273" t="s">
        <v>956</v>
      </c>
      <c r="L228" s="209"/>
      <c r="M228" s="221">
        <v>56</v>
      </c>
      <c r="N228" s="221"/>
      <c r="O228" s="221"/>
      <c r="P228" s="221"/>
      <c r="Q228" s="221" t="s">
        <v>227</v>
      </c>
      <c r="R228" s="305" t="s">
        <v>966</v>
      </c>
      <c r="S228" s="221"/>
      <c r="T228" s="221"/>
      <c r="U228" s="221"/>
      <c r="V228" s="221"/>
      <c r="W228" s="221"/>
      <c r="X228" s="221"/>
      <c r="Y228" s="221" t="s">
        <v>966</v>
      </c>
      <c r="Z228" s="221"/>
      <c r="AA228" s="221"/>
      <c r="AB228" s="44"/>
      <c r="AC228" s="44"/>
      <c r="AD228" s="44"/>
      <c r="AE228" s="44"/>
    </row>
    <row r="229" spans="1:31" s="2" customFormat="1" ht="39" customHeight="1">
      <c r="A229" s="44"/>
      <c r="B229" s="209"/>
      <c r="C229" s="209" t="s">
        <v>244</v>
      </c>
      <c r="D229" s="273"/>
      <c r="E229" s="273"/>
      <c r="F229" s="305"/>
      <c r="G229" s="221" t="s">
        <v>966</v>
      </c>
      <c r="H229" s="221"/>
      <c r="I229" s="221"/>
      <c r="J229" s="307"/>
      <c r="K229" s="273"/>
      <c r="L229" s="209"/>
      <c r="M229" s="221">
        <v>57</v>
      </c>
      <c r="N229" s="221"/>
      <c r="O229" s="221"/>
      <c r="P229" s="221"/>
      <c r="Q229" s="221" t="s">
        <v>227</v>
      </c>
      <c r="R229" s="305"/>
      <c r="S229" s="221"/>
      <c r="T229" s="221"/>
      <c r="U229" s="221"/>
      <c r="V229" s="221"/>
      <c r="W229" s="221"/>
      <c r="X229" s="221"/>
      <c r="Y229" s="221" t="s">
        <v>966</v>
      </c>
      <c r="Z229" s="221"/>
      <c r="AA229" s="221"/>
      <c r="AB229" s="44"/>
      <c r="AC229" s="44"/>
      <c r="AD229" s="44"/>
      <c r="AE229" s="44"/>
    </row>
    <row r="230" spans="1:31" s="2" customFormat="1" ht="75" customHeight="1">
      <c r="A230" s="44"/>
      <c r="B230" s="209"/>
      <c r="C230" s="209" t="s">
        <v>249</v>
      </c>
      <c r="D230" s="273" t="s">
        <v>251</v>
      </c>
      <c r="E230" s="273" t="s">
        <v>236</v>
      </c>
      <c r="F230" s="305" t="s">
        <v>252</v>
      </c>
      <c r="G230" s="221"/>
      <c r="H230" s="221"/>
      <c r="I230" s="221"/>
      <c r="J230" s="307" t="s">
        <v>253</v>
      </c>
      <c r="K230" s="273" t="s">
        <v>956</v>
      </c>
      <c r="L230" s="209"/>
      <c r="M230" s="221">
        <v>62</v>
      </c>
      <c r="N230" s="221"/>
      <c r="O230" s="221"/>
      <c r="P230" s="221"/>
      <c r="Q230" s="221" t="s">
        <v>227</v>
      </c>
      <c r="R230" s="305" t="s">
        <v>966</v>
      </c>
      <c r="S230" s="221"/>
      <c r="T230" s="221"/>
      <c r="U230" s="221"/>
      <c r="V230" s="221"/>
      <c r="W230" s="221"/>
      <c r="X230" s="221"/>
      <c r="Y230" s="221" t="s">
        <v>966</v>
      </c>
      <c r="Z230" s="221"/>
      <c r="AA230" s="221"/>
      <c r="AB230" s="44"/>
      <c r="AC230" s="44"/>
      <c r="AD230" s="44"/>
      <c r="AE230" s="44"/>
    </row>
    <row r="231" spans="1:31" s="2" customFormat="1" ht="31.5">
      <c r="A231" s="44"/>
      <c r="B231" s="209"/>
      <c r="C231" s="209" t="s">
        <v>250</v>
      </c>
      <c r="D231" s="273"/>
      <c r="E231" s="273"/>
      <c r="F231" s="305"/>
      <c r="G231" s="221"/>
      <c r="H231" s="221"/>
      <c r="I231" s="221"/>
      <c r="J231" s="307"/>
      <c r="K231" s="273"/>
      <c r="L231" s="209"/>
      <c r="M231" s="221">
        <v>62</v>
      </c>
      <c r="N231" s="221"/>
      <c r="O231" s="221"/>
      <c r="P231" s="221"/>
      <c r="Q231" s="221" t="s">
        <v>227</v>
      </c>
      <c r="R231" s="305"/>
      <c r="S231" s="221"/>
      <c r="T231" s="221"/>
      <c r="U231" s="221"/>
      <c r="V231" s="221"/>
      <c r="W231" s="221"/>
      <c r="X231" s="221"/>
      <c r="Y231" s="221" t="s">
        <v>966</v>
      </c>
      <c r="Z231" s="221"/>
      <c r="AA231" s="221"/>
      <c r="AB231" s="44"/>
      <c r="AC231" s="44"/>
      <c r="AD231" s="44"/>
      <c r="AE231" s="44"/>
    </row>
    <row r="232" spans="1:31" s="2" customFormat="1" ht="48" customHeight="1">
      <c r="A232" s="44"/>
      <c r="B232" s="209"/>
      <c r="C232" s="209" t="s">
        <v>500</v>
      </c>
      <c r="D232" s="273" t="s">
        <v>501</v>
      </c>
      <c r="E232" s="273" t="s">
        <v>236</v>
      </c>
      <c r="F232" s="305" t="s">
        <v>502</v>
      </c>
      <c r="G232" s="221"/>
      <c r="H232" s="221"/>
      <c r="I232" s="221"/>
      <c r="J232" s="307" t="s">
        <v>253</v>
      </c>
      <c r="K232" s="273" t="s">
        <v>503</v>
      </c>
      <c r="L232" s="209"/>
      <c r="M232" s="221" t="s">
        <v>504</v>
      </c>
      <c r="N232" s="221"/>
      <c r="O232" s="221"/>
      <c r="P232" s="221"/>
      <c r="Q232" s="221" t="s">
        <v>227</v>
      </c>
      <c r="R232" s="305" t="s">
        <v>966</v>
      </c>
      <c r="S232" s="221"/>
      <c r="T232" s="221"/>
      <c r="U232" s="221"/>
      <c r="V232" s="221"/>
      <c r="W232" s="221"/>
      <c r="X232" s="221"/>
      <c r="Y232" s="221" t="s">
        <v>966</v>
      </c>
      <c r="Z232" s="221"/>
      <c r="AA232" s="221"/>
      <c r="AB232" s="44"/>
      <c r="AC232" s="44"/>
      <c r="AD232" s="44"/>
      <c r="AE232" s="44"/>
    </row>
    <row r="233" spans="1:31" s="2" customFormat="1" ht="48" customHeight="1">
      <c r="A233" s="44"/>
      <c r="B233" s="209"/>
      <c r="C233" s="209" t="s">
        <v>505</v>
      </c>
      <c r="D233" s="273"/>
      <c r="E233" s="273"/>
      <c r="F233" s="305"/>
      <c r="G233" s="221"/>
      <c r="H233" s="221"/>
      <c r="I233" s="221"/>
      <c r="J233" s="307"/>
      <c r="K233" s="273"/>
      <c r="L233" s="209"/>
      <c r="M233" s="221" t="s">
        <v>506</v>
      </c>
      <c r="N233" s="221"/>
      <c r="O233" s="221"/>
      <c r="P233" s="221"/>
      <c r="Q233" s="221" t="s">
        <v>227</v>
      </c>
      <c r="R233" s="305"/>
      <c r="S233" s="221"/>
      <c r="T233" s="221"/>
      <c r="U233" s="221"/>
      <c r="V233" s="221"/>
      <c r="W233" s="221"/>
      <c r="X233" s="221"/>
      <c r="Y233" s="221" t="s">
        <v>966</v>
      </c>
      <c r="Z233" s="221"/>
      <c r="AA233" s="221"/>
      <c r="AB233" s="44"/>
      <c r="AC233" s="44"/>
      <c r="AD233" s="44"/>
      <c r="AE233" s="44"/>
    </row>
    <row r="234" spans="1:31" s="2" customFormat="1" ht="48" customHeight="1">
      <c r="A234" s="44"/>
      <c r="B234" s="209"/>
      <c r="C234" s="209" t="s">
        <v>507</v>
      </c>
      <c r="D234" s="273"/>
      <c r="E234" s="273"/>
      <c r="F234" s="305"/>
      <c r="G234" s="221"/>
      <c r="H234" s="221"/>
      <c r="I234" s="221"/>
      <c r="J234" s="307"/>
      <c r="K234" s="273"/>
      <c r="L234" s="209"/>
      <c r="M234" s="221" t="s">
        <v>506</v>
      </c>
      <c r="N234" s="221"/>
      <c r="O234" s="221"/>
      <c r="P234" s="221"/>
      <c r="Q234" s="221" t="s">
        <v>227</v>
      </c>
      <c r="R234" s="305"/>
      <c r="S234" s="221"/>
      <c r="T234" s="221"/>
      <c r="U234" s="221"/>
      <c r="V234" s="221"/>
      <c r="W234" s="221"/>
      <c r="X234" s="221"/>
      <c r="Y234" s="221" t="s">
        <v>966</v>
      </c>
      <c r="Z234" s="221"/>
      <c r="AA234" s="221"/>
      <c r="AB234" s="44"/>
      <c r="AC234" s="44"/>
      <c r="AD234" s="44"/>
      <c r="AE234" s="44"/>
    </row>
    <row r="235" spans="1:31" s="2" customFormat="1" ht="48" customHeight="1">
      <c r="A235" s="44"/>
      <c r="B235" s="209"/>
      <c r="C235" s="209" t="s">
        <v>508</v>
      </c>
      <c r="D235" s="273"/>
      <c r="E235" s="273"/>
      <c r="F235" s="305"/>
      <c r="G235" s="221"/>
      <c r="H235" s="221"/>
      <c r="I235" s="221"/>
      <c r="J235" s="307"/>
      <c r="K235" s="273"/>
      <c r="L235" s="209"/>
      <c r="M235" s="221" t="s">
        <v>509</v>
      </c>
      <c r="N235" s="221"/>
      <c r="O235" s="221"/>
      <c r="P235" s="221"/>
      <c r="Q235" s="221" t="s">
        <v>227</v>
      </c>
      <c r="R235" s="305"/>
      <c r="S235" s="221"/>
      <c r="T235" s="221"/>
      <c r="U235" s="221"/>
      <c r="V235" s="221"/>
      <c r="W235" s="221"/>
      <c r="X235" s="221"/>
      <c r="Y235" s="221" t="s">
        <v>966</v>
      </c>
      <c r="Z235" s="221"/>
      <c r="AA235" s="221"/>
      <c r="AB235" s="44"/>
      <c r="AC235" s="44"/>
      <c r="AD235" s="44"/>
      <c r="AE235" s="44"/>
    </row>
    <row r="236" spans="1:31" s="2" customFormat="1" ht="47.25">
      <c r="A236" s="44"/>
      <c r="B236" s="209"/>
      <c r="C236" s="209" t="s">
        <v>510</v>
      </c>
      <c r="D236" s="209" t="s">
        <v>511</v>
      </c>
      <c r="E236" s="209" t="s">
        <v>236</v>
      </c>
      <c r="F236" s="221" t="s">
        <v>211</v>
      </c>
      <c r="G236" s="221"/>
      <c r="H236" s="221"/>
      <c r="I236" s="221"/>
      <c r="J236" s="223" t="s">
        <v>212</v>
      </c>
      <c r="K236" s="209" t="s">
        <v>490</v>
      </c>
      <c r="L236" s="209"/>
      <c r="M236" s="221">
        <v>59.4</v>
      </c>
      <c r="N236" s="221"/>
      <c r="O236" s="221"/>
      <c r="P236" s="221"/>
      <c r="Q236" s="221" t="s">
        <v>227</v>
      </c>
      <c r="R236" s="221" t="s">
        <v>966</v>
      </c>
      <c r="S236" s="221"/>
      <c r="T236" s="221"/>
      <c r="U236" s="221"/>
      <c r="V236" s="221"/>
      <c r="W236" s="221"/>
      <c r="X236" s="221"/>
      <c r="Y236" s="221" t="s">
        <v>966</v>
      </c>
      <c r="Z236" s="221"/>
      <c r="AA236" s="221"/>
      <c r="AB236" s="44"/>
      <c r="AC236" s="44"/>
      <c r="AD236" s="44"/>
      <c r="AE236" s="44"/>
    </row>
    <row r="237" spans="1:31" s="2" customFormat="1" ht="43.5" customHeight="1">
      <c r="A237" s="44"/>
      <c r="B237" s="209"/>
      <c r="C237" s="209" t="s">
        <v>678</v>
      </c>
      <c r="D237" s="273" t="s">
        <v>679</v>
      </c>
      <c r="E237" s="273" t="s">
        <v>236</v>
      </c>
      <c r="F237" s="305" t="s">
        <v>680</v>
      </c>
      <c r="G237" s="221"/>
      <c r="H237" s="221"/>
      <c r="I237" s="221"/>
      <c r="J237" s="307" t="s">
        <v>681</v>
      </c>
      <c r="K237" s="273" t="s">
        <v>682</v>
      </c>
      <c r="L237" s="209"/>
      <c r="M237" s="209">
        <v>76.8</v>
      </c>
      <c r="N237" s="221"/>
      <c r="O237" s="221"/>
      <c r="P237" s="221" t="s">
        <v>438</v>
      </c>
      <c r="Q237" s="221"/>
      <c r="R237" s="305" t="s">
        <v>966</v>
      </c>
      <c r="S237" s="221"/>
      <c r="T237" s="221"/>
      <c r="U237" s="221"/>
      <c r="V237" s="221"/>
      <c r="W237" s="221"/>
      <c r="X237" s="221"/>
      <c r="Y237" s="221" t="s">
        <v>966</v>
      </c>
      <c r="Z237" s="221"/>
      <c r="AA237" s="221"/>
      <c r="AB237" s="44"/>
      <c r="AC237" s="44"/>
      <c r="AD237" s="44"/>
      <c r="AE237" s="44"/>
    </row>
    <row r="238" spans="1:31" s="2" customFormat="1" ht="43.5" customHeight="1">
      <c r="A238" s="44"/>
      <c r="B238" s="209"/>
      <c r="C238" s="209" t="s">
        <v>683</v>
      </c>
      <c r="D238" s="273"/>
      <c r="E238" s="273"/>
      <c r="F238" s="305"/>
      <c r="G238" s="221"/>
      <c r="H238" s="221"/>
      <c r="I238" s="221"/>
      <c r="J238" s="307"/>
      <c r="K238" s="273"/>
      <c r="L238" s="209"/>
      <c r="M238" s="209">
        <v>76.599999999999994</v>
      </c>
      <c r="N238" s="221"/>
      <c r="O238" s="221"/>
      <c r="P238" s="221" t="s">
        <v>438</v>
      </c>
      <c r="Q238" s="221"/>
      <c r="R238" s="305"/>
      <c r="S238" s="221"/>
      <c r="T238" s="221"/>
      <c r="U238" s="221"/>
      <c r="V238" s="221"/>
      <c r="W238" s="221"/>
      <c r="X238" s="221"/>
      <c r="Y238" s="221" t="s">
        <v>966</v>
      </c>
      <c r="Z238" s="221"/>
      <c r="AA238" s="221"/>
      <c r="AB238" s="44"/>
      <c r="AC238" s="44"/>
      <c r="AD238" s="44"/>
      <c r="AE238" s="44"/>
    </row>
    <row r="239" spans="1:31" s="2" customFormat="1" ht="66" customHeight="1">
      <c r="A239" s="44"/>
      <c r="B239" s="209"/>
      <c r="C239" s="209" t="s">
        <v>684</v>
      </c>
      <c r="D239" s="273"/>
      <c r="E239" s="273"/>
      <c r="F239" s="305"/>
      <c r="G239" s="221" t="s">
        <v>966</v>
      </c>
      <c r="H239" s="221"/>
      <c r="I239" s="221"/>
      <c r="J239" s="307"/>
      <c r="K239" s="273"/>
      <c r="L239" s="209"/>
      <c r="M239" s="209">
        <v>75.7</v>
      </c>
      <c r="N239" s="221"/>
      <c r="O239" s="221"/>
      <c r="P239" s="221" t="s">
        <v>438</v>
      </c>
      <c r="Q239" s="221"/>
      <c r="R239" s="305"/>
      <c r="S239" s="221"/>
      <c r="T239" s="221"/>
      <c r="U239" s="221"/>
      <c r="V239" s="221"/>
      <c r="W239" s="221"/>
      <c r="X239" s="221"/>
      <c r="Y239" s="221" t="s">
        <v>966</v>
      </c>
      <c r="Z239" s="221"/>
      <c r="AA239" s="221"/>
      <c r="AB239" s="44"/>
      <c r="AC239" s="44"/>
      <c r="AD239" s="44"/>
      <c r="AE239" s="44"/>
    </row>
    <row r="240" spans="1:31" s="2" customFormat="1" ht="60" customHeight="1">
      <c r="A240" s="44"/>
      <c r="B240" s="209"/>
      <c r="C240" s="209" t="s">
        <v>254</v>
      </c>
      <c r="D240" s="268" t="s">
        <v>257</v>
      </c>
      <c r="E240" s="268" t="s">
        <v>236</v>
      </c>
      <c r="F240" s="262" t="s">
        <v>258</v>
      </c>
      <c r="G240" s="221"/>
      <c r="H240" s="221"/>
      <c r="I240" s="221"/>
      <c r="J240" s="307" t="s">
        <v>259</v>
      </c>
      <c r="K240" s="273" t="s">
        <v>956</v>
      </c>
      <c r="L240" s="209"/>
      <c r="M240" s="221">
        <v>59</v>
      </c>
      <c r="N240" s="221"/>
      <c r="O240" s="221"/>
      <c r="P240" s="221"/>
      <c r="Q240" s="221" t="s">
        <v>227</v>
      </c>
      <c r="R240" s="305" t="s">
        <v>966</v>
      </c>
      <c r="S240" s="221"/>
      <c r="T240" s="221"/>
      <c r="U240" s="221"/>
      <c r="V240" s="221"/>
      <c r="W240" s="221"/>
      <c r="X240" s="221"/>
      <c r="Y240" s="221" t="s">
        <v>966</v>
      </c>
      <c r="Z240" s="221"/>
      <c r="AA240" s="221"/>
      <c r="AB240" s="44"/>
      <c r="AC240" s="44"/>
      <c r="AD240" s="44"/>
      <c r="AE240" s="44"/>
    </row>
    <row r="241" spans="1:31" s="2" customFormat="1" ht="46.5" customHeight="1">
      <c r="A241" s="44"/>
      <c r="B241" s="209"/>
      <c r="C241" s="209" t="s">
        <v>255</v>
      </c>
      <c r="D241" s="270"/>
      <c r="E241" s="270"/>
      <c r="F241" s="286"/>
      <c r="G241" s="221"/>
      <c r="H241" s="221"/>
      <c r="I241" s="221"/>
      <c r="J241" s="307"/>
      <c r="K241" s="273"/>
      <c r="L241" s="209"/>
      <c r="M241" s="221">
        <v>61</v>
      </c>
      <c r="N241" s="221"/>
      <c r="O241" s="221"/>
      <c r="P241" s="221"/>
      <c r="Q241" s="221" t="s">
        <v>260</v>
      </c>
      <c r="R241" s="305"/>
      <c r="S241" s="221"/>
      <c r="T241" s="221"/>
      <c r="U241" s="221"/>
      <c r="V241" s="221"/>
      <c r="W241" s="221"/>
      <c r="X241" s="221"/>
      <c r="Y241" s="221" t="s">
        <v>966</v>
      </c>
      <c r="Z241" s="221"/>
      <c r="AA241" s="221"/>
      <c r="AB241" s="44"/>
      <c r="AC241" s="44"/>
      <c r="AD241" s="44"/>
      <c r="AE241" s="44"/>
    </row>
    <row r="242" spans="1:31" s="2" customFormat="1" ht="46.5" customHeight="1">
      <c r="A242" s="44"/>
      <c r="B242" s="209"/>
      <c r="C242" s="209" t="s">
        <v>256</v>
      </c>
      <c r="D242" s="270"/>
      <c r="E242" s="270"/>
      <c r="F242" s="286"/>
      <c r="G242" s="221"/>
      <c r="H242" s="221"/>
      <c r="I242" s="221"/>
      <c r="J242" s="307"/>
      <c r="K242" s="273"/>
      <c r="L242" s="209"/>
      <c r="M242" s="221">
        <v>55</v>
      </c>
      <c r="N242" s="221"/>
      <c r="O242" s="221"/>
      <c r="P242" s="221"/>
      <c r="Q242" s="221" t="s">
        <v>227</v>
      </c>
      <c r="R242" s="305"/>
      <c r="S242" s="221"/>
      <c r="T242" s="221"/>
      <c r="U242" s="221"/>
      <c r="V242" s="221"/>
      <c r="W242" s="221"/>
      <c r="X242" s="221"/>
      <c r="Y242" s="221" t="s">
        <v>966</v>
      </c>
      <c r="Z242" s="221"/>
      <c r="AA242" s="221"/>
      <c r="AB242" s="44"/>
      <c r="AC242" s="44"/>
      <c r="AD242" s="44"/>
      <c r="AE242" s="44"/>
    </row>
    <row r="243" spans="1:31" s="2" customFormat="1" ht="46.5" customHeight="1">
      <c r="A243" s="44"/>
      <c r="B243" s="209"/>
      <c r="C243" s="209" t="s">
        <v>685</v>
      </c>
      <c r="D243" s="270"/>
      <c r="E243" s="270"/>
      <c r="F243" s="286"/>
      <c r="G243" s="221"/>
      <c r="H243" s="221"/>
      <c r="I243" s="221"/>
      <c r="J243" s="307"/>
      <c r="K243" s="273" t="s">
        <v>682</v>
      </c>
      <c r="L243" s="209"/>
      <c r="M243" s="209">
        <v>71</v>
      </c>
      <c r="N243" s="221"/>
      <c r="O243" s="221"/>
      <c r="P243" s="221" t="s">
        <v>438</v>
      </c>
      <c r="Q243" s="221"/>
      <c r="R243" s="305"/>
      <c r="S243" s="221"/>
      <c r="T243" s="221"/>
      <c r="U243" s="221"/>
      <c r="V243" s="221"/>
      <c r="W243" s="221"/>
      <c r="X243" s="221"/>
      <c r="Y243" s="221" t="s">
        <v>966</v>
      </c>
      <c r="Z243" s="221"/>
      <c r="AA243" s="221"/>
      <c r="AB243" s="44"/>
      <c r="AC243" s="44"/>
      <c r="AD243" s="44"/>
      <c r="AE243" s="44"/>
    </row>
    <row r="244" spans="1:31" s="2" customFormat="1" ht="46.5" customHeight="1">
      <c r="A244" s="44"/>
      <c r="B244" s="209"/>
      <c r="C244" s="209" t="s">
        <v>686</v>
      </c>
      <c r="D244" s="270"/>
      <c r="E244" s="270"/>
      <c r="F244" s="286"/>
      <c r="G244" s="221"/>
      <c r="H244" s="221"/>
      <c r="I244" s="221"/>
      <c r="J244" s="307"/>
      <c r="K244" s="273"/>
      <c r="L244" s="209"/>
      <c r="M244" s="209">
        <v>75</v>
      </c>
      <c r="N244" s="221"/>
      <c r="O244" s="221"/>
      <c r="P244" s="221" t="s">
        <v>438</v>
      </c>
      <c r="Q244" s="221"/>
      <c r="R244" s="305"/>
      <c r="S244" s="221"/>
      <c r="T244" s="221"/>
      <c r="U244" s="221"/>
      <c r="V244" s="221"/>
      <c r="W244" s="221"/>
      <c r="X244" s="221"/>
      <c r="Y244" s="221" t="s">
        <v>966</v>
      </c>
      <c r="Z244" s="221"/>
      <c r="AA244" s="221"/>
      <c r="AB244" s="44"/>
      <c r="AC244" s="44"/>
      <c r="AD244" s="44"/>
      <c r="AE244" s="44"/>
    </row>
    <row r="245" spans="1:31" s="2" customFormat="1" ht="46.5" customHeight="1">
      <c r="A245" s="44"/>
      <c r="B245" s="209"/>
      <c r="C245" s="209" t="s">
        <v>687</v>
      </c>
      <c r="D245" s="270"/>
      <c r="E245" s="270"/>
      <c r="F245" s="286"/>
      <c r="G245" s="221"/>
      <c r="H245" s="221"/>
      <c r="I245" s="221"/>
      <c r="J245" s="307"/>
      <c r="K245" s="273"/>
      <c r="L245" s="209"/>
      <c r="M245" s="209">
        <v>72</v>
      </c>
      <c r="N245" s="221"/>
      <c r="O245" s="221"/>
      <c r="P245" s="221" t="s">
        <v>438</v>
      </c>
      <c r="Q245" s="221"/>
      <c r="R245" s="305"/>
      <c r="S245" s="221"/>
      <c r="T245" s="221"/>
      <c r="U245" s="221"/>
      <c r="V245" s="221"/>
      <c r="W245" s="221"/>
      <c r="X245" s="221"/>
      <c r="Y245" s="221" t="s">
        <v>966</v>
      </c>
      <c r="Z245" s="221"/>
      <c r="AA245" s="221"/>
      <c r="AB245" s="44"/>
      <c r="AC245" s="44"/>
      <c r="AD245" s="44"/>
      <c r="AE245" s="44"/>
    </row>
    <row r="246" spans="1:31" s="2" customFormat="1" ht="46.5" customHeight="1">
      <c r="A246" s="44"/>
      <c r="B246" s="209"/>
      <c r="C246" s="209" t="s">
        <v>255</v>
      </c>
      <c r="D246" s="270"/>
      <c r="E246" s="270"/>
      <c r="F246" s="286"/>
      <c r="G246" s="221"/>
      <c r="H246" s="221"/>
      <c r="I246" s="221" t="s">
        <v>1685</v>
      </c>
      <c r="J246" s="307"/>
      <c r="K246" s="273"/>
      <c r="L246" s="209"/>
      <c r="M246" s="209">
        <v>78</v>
      </c>
      <c r="N246" s="221"/>
      <c r="O246" s="221"/>
      <c r="P246" s="221" t="s">
        <v>438</v>
      </c>
      <c r="Q246" s="221"/>
      <c r="R246" s="305"/>
      <c r="S246" s="221"/>
      <c r="T246" s="221"/>
      <c r="U246" s="221"/>
      <c r="V246" s="221"/>
      <c r="W246" s="221"/>
      <c r="X246" s="221"/>
      <c r="Y246" s="221" t="s">
        <v>966</v>
      </c>
      <c r="Z246" s="221"/>
      <c r="AA246" s="221"/>
      <c r="AB246" s="44"/>
      <c r="AC246" s="44"/>
      <c r="AD246" s="44"/>
      <c r="AE246" s="44"/>
    </row>
    <row r="247" spans="1:31" s="2" customFormat="1" ht="46.5" customHeight="1">
      <c r="A247" s="44"/>
      <c r="B247" s="209"/>
      <c r="C247" s="209" t="s">
        <v>688</v>
      </c>
      <c r="D247" s="269"/>
      <c r="E247" s="269"/>
      <c r="F247" s="263"/>
      <c r="G247" s="221"/>
      <c r="H247" s="221"/>
      <c r="I247" s="221" t="s">
        <v>1685</v>
      </c>
      <c r="J247" s="307"/>
      <c r="K247" s="273"/>
      <c r="L247" s="209"/>
      <c r="M247" s="209">
        <v>71</v>
      </c>
      <c r="N247" s="221"/>
      <c r="O247" s="221"/>
      <c r="P247" s="221" t="s">
        <v>438</v>
      </c>
      <c r="Q247" s="221"/>
      <c r="R247" s="305"/>
      <c r="S247" s="221"/>
      <c r="T247" s="221"/>
      <c r="U247" s="221"/>
      <c r="V247" s="221"/>
      <c r="W247" s="221"/>
      <c r="X247" s="221"/>
      <c r="Y247" s="221" t="s">
        <v>966</v>
      </c>
      <c r="Z247" s="221"/>
      <c r="AA247" s="221"/>
      <c r="AB247" s="44"/>
      <c r="AC247" s="44"/>
      <c r="AD247" s="44"/>
      <c r="AE247" s="44"/>
    </row>
    <row r="248" spans="1:31" s="166" customFormat="1" ht="46.5" customHeight="1">
      <c r="A248" s="236"/>
      <c r="B248" s="235"/>
      <c r="C248" s="235" t="s">
        <v>1845</v>
      </c>
      <c r="D248" s="236" t="s">
        <v>257</v>
      </c>
      <c r="E248" s="235" t="s">
        <v>1847</v>
      </c>
      <c r="F248" s="235" t="s">
        <v>258</v>
      </c>
      <c r="G248" s="235"/>
      <c r="H248" s="235"/>
      <c r="I248" s="235"/>
      <c r="J248" s="165" t="s">
        <v>259</v>
      </c>
      <c r="K248" s="235" t="s">
        <v>1846</v>
      </c>
      <c r="L248" s="235"/>
      <c r="M248" s="236">
        <v>77</v>
      </c>
      <c r="N248" s="236"/>
      <c r="O248" s="236"/>
      <c r="P248" s="236" t="s">
        <v>438</v>
      </c>
      <c r="Q248" s="236"/>
      <c r="R248" s="235" t="s">
        <v>966</v>
      </c>
      <c r="S248" s="236"/>
      <c r="T248" s="236"/>
      <c r="U248" s="235"/>
      <c r="V248" s="235"/>
      <c r="W248" s="235"/>
      <c r="X248" s="235"/>
      <c r="Y248" s="235" t="s">
        <v>966</v>
      </c>
      <c r="Z248" s="235"/>
      <c r="AA248" s="235"/>
      <c r="AB248" s="236"/>
      <c r="AC248" s="236"/>
      <c r="AD248" s="236"/>
      <c r="AE248" s="236"/>
    </row>
    <row r="249" spans="1:31" s="166" customFormat="1" ht="46.5" customHeight="1">
      <c r="A249" s="236"/>
      <c r="B249" s="235"/>
      <c r="C249" s="235" t="s">
        <v>1998</v>
      </c>
      <c r="D249" s="253" t="s">
        <v>2001</v>
      </c>
      <c r="E249" s="253" t="s">
        <v>2002</v>
      </c>
      <c r="F249" s="253" t="s">
        <v>2003</v>
      </c>
      <c r="G249" s="235"/>
      <c r="H249" s="235"/>
      <c r="I249" s="235"/>
      <c r="J249" s="256" t="s">
        <v>2004</v>
      </c>
      <c r="K249" s="253" t="s">
        <v>1850</v>
      </c>
      <c r="L249" s="235"/>
      <c r="M249" s="236">
        <v>69</v>
      </c>
      <c r="N249" s="236"/>
      <c r="O249" s="236"/>
      <c r="P249" s="236"/>
      <c r="Q249" s="236" t="s">
        <v>227</v>
      </c>
      <c r="R249" s="253" t="s">
        <v>966</v>
      </c>
      <c r="S249" s="236"/>
      <c r="T249" s="236"/>
      <c r="U249" s="235"/>
      <c r="V249" s="235"/>
      <c r="W249" s="235"/>
      <c r="X249" s="235"/>
      <c r="Y249" s="235" t="s">
        <v>966</v>
      </c>
      <c r="Z249" s="235"/>
      <c r="AA249" s="235"/>
      <c r="AB249" s="236"/>
      <c r="AC249" s="236"/>
      <c r="AD249" s="236"/>
      <c r="AE249" s="236"/>
    </row>
    <row r="250" spans="1:31" s="166" customFormat="1" ht="46.5" customHeight="1">
      <c r="A250" s="236"/>
      <c r="B250" s="235"/>
      <c r="C250" s="235" t="s">
        <v>1999</v>
      </c>
      <c r="D250" s="254"/>
      <c r="E250" s="254"/>
      <c r="F250" s="254"/>
      <c r="G250" s="235"/>
      <c r="H250" s="235"/>
      <c r="I250" s="235"/>
      <c r="J250" s="257"/>
      <c r="K250" s="254"/>
      <c r="L250" s="235"/>
      <c r="M250" s="236">
        <v>69</v>
      </c>
      <c r="N250" s="236"/>
      <c r="O250" s="236"/>
      <c r="P250" s="236"/>
      <c r="Q250" s="236" t="s">
        <v>227</v>
      </c>
      <c r="R250" s="254"/>
      <c r="S250" s="236"/>
      <c r="T250" s="236"/>
      <c r="U250" s="235"/>
      <c r="V250" s="235"/>
      <c r="W250" s="235"/>
      <c r="X250" s="235"/>
      <c r="Y250" s="235" t="s">
        <v>966</v>
      </c>
      <c r="Z250" s="235"/>
      <c r="AA250" s="235"/>
      <c r="AB250" s="236"/>
      <c r="AC250" s="236"/>
      <c r="AD250" s="236"/>
      <c r="AE250" s="236"/>
    </row>
    <row r="251" spans="1:31" s="166" customFormat="1" ht="46.5" customHeight="1">
      <c r="A251" s="236"/>
      <c r="B251" s="235"/>
      <c r="C251" s="235" t="s">
        <v>2000</v>
      </c>
      <c r="D251" s="255"/>
      <c r="E251" s="255"/>
      <c r="F251" s="255"/>
      <c r="G251" s="235"/>
      <c r="H251" s="235"/>
      <c r="I251" s="235"/>
      <c r="J251" s="258"/>
      <c r="K251" s="255"/>
      <c r="L251" s="235"/>
      <c r="M251" s="236">
        <v>67</v>
      </c>
      <c r="N251" s="236"/>
      <c r="O251" s="236"/>
      <c r="P251" s="236"/>
      <c r="Q251" s="236" t="s">
        <v>227</v>
      </c>
      <c r="R251" s="255"/>
      <c r="S251" s="236"/>
      <c r="T251" s="236"/>
      <c r="U251" s="235"/>
      <c r="V251" s="235"/>
      <c r="W251" s="235"/>
      <c r="X251" s="235"/>
      <c r="Y251" s="235" t="s">
        <v>966</v>
      </c>
      <c r="Z251" s="235"/>
      <c r="AA251" s="235"/>
      <c r="AB251" s="236"/>
      <c r="AC251" s="236"/>
      <c r="AD251" s="236"/>
      <c r="AE251" s="236"/>
    </row>
    <row r="252" spans="1:31" s="166" customFormat="1" ht="46.5" customHeight="1">
      <c r="A252" s="236"/>
      <c r="B252" s="235"/>
      <c r="C252" s="235" t="s">
        <v>1998</v>
      </c>
      <c r="D252" s="253" t="s">
        <v>2006</v>
      </c>
      <c r="E252" s="253" t="s">
        <v>2007</v>
      </c>
      <c r="F252" s="253" t="s">
        <v>2008</v>
      </c>
      <c r="G252" s="253" t="s">
        <v>966</v>
      </c>
      <c r="H252" s="235"/>
      <c r="I252" s="235"/>
      <c r="J252" s="256" t="s">
        <v>2009</v>
      </c>
      <c r="K252" s="253" t="s">
        <v>1850</v>
      </c>
      <c r="L252" s="235"/>
      <c r="M252" s="236">
        <v>57</v>
      </c>
      <c r="N252" s="236"/>
      <c r="O252" s="236"/>
      <c r="P252" s="236"/>
      <c r="Q252" s="236" t="s">
        <v>227</v>
      </c>
      <c r="R252" s="235"/>
      <c r="S252" s="236"/>
      <c r="T252" s="236"/>
      <c r="U252" s="253" t="s">
        <v>966</v>
      </c>
      <c r="V252" s="235"/>
      <c r="W252" s="235"/>
      <c r="X252" s="235"/>
      <c r="Y252" s="235" t="s">
        <v>966</v>
      </c>
      <c r="Z252" s="235"/>
      <c r="AA252" s="235"/>
      <c r="AB252" s="236"/>
      <c r="AC252" s="236"/>
      <c r="AD252" s="236"/>
      <c r="AE252" s="236"/>
    </row>
    <row r="253" spans="1:31" s="166" customFormat="1" ht="46.5" customHeight="1">
      <c r="A253" s="236"/>
      <c r="B253" s="235"/>
      <c r="C253" s="235" t="s">
        <v>2000</v>
      </c>
      <c r="D253" s="254"/>
      <c r="E253" s="254"/>
      <c r="F253" s="254"/>
      <c r="G253" s="254"/>
      <c r="H253" s="235"/>
      <c r="I253" s="235"/>
      <c r="J253" s="257"/>
      <c r="K253" s="254"/>
      <c r="L253" s="235"/>
      <c r="M253" s="236">
        <v>55</v>
      </c>
      <c r="N253" s="236"/>
      <c r="O253" s="236"/>
      <c r="P253" s="236"/>
      <c r="Q253" s="236" t="s">
        <v>227</v>
      </c>
      <c r="R253" s="235"/>
      <c r="S253" s="236"/>
      <c r="T253" s="236"/>
      <c r="U253" s="254"/>
      <c r="V253" s="235"/>
      <c r="W253" s="235"/>
      <c r="X253" s="235"/>
      <c r="Y253" s="235" t="s">
        <v>966</v>
      </c>
      <c r="Z253" s="235"/>
      <c r="AA253" s="235"/>
      <c r="AB253" s="236"/>
      <c r="AC253" s="236"/>
      <c r="AD253" s="236"/>
      <c r="AE253" s="236"/>
    </row>
    <row r="254" spans="1:31" s="166" customFormat="1" ht="46.5" customHeight="1">
      <c r="A254" s="236"/>
      <c r="B254" s="235"/>
      <c r="C254" s="235" t="s">
        <v>2005</v>
      </c>
      <c r="D254" s="255"/>
      <c r="E254" s="255"/>
      <c r="F254" s="255"/>
      <c r="G254" s="255"/>
      <c r="H254" s="235"/>
      <c r="I254" s="235"/>
      <c r="J254" s="258"/>
      <c r="K254" s="255"/>
      <c r="L254" s="235"/>
      <c r="M254" s="236">
        <v>56</v>
      </c>
      <c r="N254" s="236"/>
      <c r="O254" s="236"/>
      <c r="P254" s="236"/>
      <c r="Q254" s="236" t="s">
        <v>227</v>
      </c>
      <c r="R254" s="235"/>
      <c r="S254" s="236"/>
      <c r="T254" s="236"/>
      <c r="U254" s="255"/>
      <c r="V254" s="235"/>
      <c r="W254" s="235"/>
      <c r="X254" s="235"/>
      <c r="Y254" s="235" t="s">
        <v>966</v>
      </c>
      <c r="Z254" s="235"/>
      <c r="AA254" s="235"/>
      <c r="AB254" s="236"/>
      <c r="AC254" s="236"/>
      <c r="AD254" s="236"/>
      <c r="AE254" s="236"/>
    </row>
    <row r="255" spans="1:31" s="166" customFormat="1" ht="46.5" customHeight="1">
      <c r="A255" s="236"/>
      <c r="B255" s="235"/>
      <c r="C255" s="235" t="s">
        <v>2010</v>
      </c>
      <c r="D255" s="253" t="s">
        <v>2012</v>
      </c>
      <c r="E255" s="253" t="s">
        <v>2013</v>
      </c>
      <c r="F255" s="253" t="s">
        <v>2014</v>
      </c>
      <c r="G255" s="235"/>
      <c r="H255" s="235"/>
      <c r="I255" s="235" t="s">
        <v>966</v>
      </c>
      <c r="J255" s="256" t="s">
        <v>2015</v>
      </c>
      <c r="K255" s="253" t="s">
        <v>1850</v>
      </c>
      <c r="L255" s="235"/>
      <c r="M255" s="236">
        <v>65</v>
      </c>
      <c r="N255" s="236"/>
      <c r="O255" s="236"/>
      <c r="P255" s="236"/>
      <c r="Q255" s="236" t="s">
        <v>227</v>
      </c>
      <c r="R255" s="235"/>
      <c r="S255" s="259" t="s">
        <v>966</v>
      </c>
      <c r="T255" s="236"/>
      <c r="U255" s="235"/>
      <c r="V255" s="235"/>
      <c r="W255" s="235"/>
      <c r="X255" s="235"/>
      <c r="Y255" s="235" t="s">
        <v>966</v>
      </c>
      <c r="Z255" s="235"/>
      <c r="AA255" s="235"/>
      <c r="AB255" s="236"/>
      <c r="AC255" s="236"/>
      <c r="AD255" s="236"/>
      <c r="AE255" s="236"/>
    </row>
    <row r="256" spans="1:31" s="166" customFormat="1" ht="46.5" customHeight="1">
      <c r="A256" s="236"/>
      <c r="B256" s="235"/>
      <c r="C256" s="235" t="s">
        <v>1998</v>
      </c>
      <c r="D256" s="254"/>
      <c r="E256" s="254"/>
      <c r="F256" s="254"/>
      <c r="G256" s="235"/>
      <c r="H256" s="235"/>
      <c r="I256" s="235" t="s">
        <v>966</v>
      </c>
      <c r="J256" s="257"/>
      <c r="K256" s="254"/>
      <c r="L256" s="235"/>
      <c r="M256" s="236">
        <v>65</v>
      </c>
      <c r="N256" s="236"/>
      <c r="O256" s="236"/>
      <c r="P256" s="236"/>
      <c r="Q256" s="236" t="s">
        <v>1910</v>
      </c>
      <c r="R256" s="235"/>
      <c r="S256" s="260"/>
      <c r="T256" s="236"/>
      <c r="U256" s="235"/>
      <c r="V256" s="235"/>
      <c r="W256" s="235"/>
      <c r="X256" s="235"/>
      <c r="Y256" s="235" t="s">
        <v>966</v>
      </c>
      <c r="Z256" s="235"/>
      <c r="AA256" s="235"/>
      <c r="AB256" s="236"/>
      <c r="AC256" s="236"/>
      <c r="AD256" s="236"/>
      <c r="AE256" s="236"/>
    </row>
    <row r="257" spans="1:31" s="166" customFormat="1" ht="46.5" customHeight="1">
      <c r="A257" s="236"/>
      <c r="B257" s="235"/>
      <c r="C257" s="235" t="s">
        <v>2011</v>
      </c>
      <c r="D257" s="255"/>
      <c r="E257" s="255"/>
      <c r="F257" s="255"/>
      <c r="G257" s="235"/>
      <c r="H257" s="235"/>
      <c r="I257" s="235" t="s">
        <v>966</v>
      </c>
      <c r="J257" s="258"/>
      <c r="K257" s="255"/>
      <c r="L257" s="235"/>
      <c r="M257" s="236">
        <v>68</v>
      </c>
      <c r="N257" s="236"/>
      <c r="O257" s="236"/>
      <c r="P257" s="236"/>
      <c r="Q257" s="236" t="s">
        <v>227</v>
      </c>
      <c r="R257" s="235"/>
      <c r="S257" s="261"/>
      <c r="T257" s="236"/>
      <c r="U257" s="235"/>
      <c r="V257" s="235"/>
      <c r="W257" s="235"/>
      <c r="X257" s="235"/>
      <c r="Y257" s="235" t="s">
        <v>966</v>
      </c>
      <c r="Z257" s="235"/>
      <c r="AA257" s="235"/>
      <c r="AB257" s="236"/>
      <c r="AC257" s="236"/>
      <c r="AD257" s="236"/>
      <c r="AE257" s="236"/>
    </row>
    <row r="258" spans="1:31" s="166" customFormat="1" ht="46.5" customHeight="1">
      <c r="A258" s="236"/>
      <c r="B258" s="235"/>
      <c r="C258" s="235" t="s">
        <v>2016</v>
      </c>
      <c r="D258" s="253" t="s">
        <v>2018</v>
      </c>
      <c r="E258" s="253" t="s">
        <v>2019</v>
      </c>
      <c r="F258" s="253" t="s">
        <v>211</v>
      </c>
      <c r="G258" s="235"/>
      <c r="H258" s="235"/>
      <c r="I258" s="235"/>
      <c r="J258" s="256" t="s">
        <v>212</v>
      </c>
      <c r="K258" s="253" t="s">
        <v>1850</v>
      </c>
      <c r="L258" s="235"/>
      <c r="M258" s="236">
        <v>68</v>
      </c>
      <c r="N258" s="236"/>
      <c r="O258" s="236"/>
      <c r="P258" s="236"/>
      <c r="Q258" s="236" t="s">
        <v>227</v>
      </c>
      <c r="R258" s="253" t="s">
        <v>966</v>
      </c>
      <c r="S258" s="197"/>
      <c r="T258" s="236"/>
      <c r="U258" s="235"/>
      <c r="V258" s="235"/>
      <c r="W258" s="235"/>
      <c r="X258" s="235"/>
      <c r="Y258" s="235" t="s">
        <v>966</v>
      </c>
      <c r="Z258" s="235"/>
      <c r="AA258" s="235"/>
      <c r="AB258" s="236"/>
      <c r="AC258" s="236"/>
      <c r="AD258" s="236"/>
      <c r="AE258" s="236"/>
    </row>
    <row r="259" spans="1:31" s="166" customFormat="1" ht="46.5" customHeight="1">
      <c r="A259" s="236"/>
      <c r="B259" s="235"/>
      <c r="C259" s="235" t="s">
        <v>2017</v>
      </c>
      <c r="D259" s="255"/>
      <c r="E259" s="255"/>
      <c r="F259" s="255"/>
      <c r="G259" s="235"/>
      <c r="H259" s="235"/>
      <c r="I259" s="235"/>
      <c r="J259" s="258"/>
      <c r="K259" s="255"/>
      <c r="L259" s="235"/>
      <c r="M259" s="236">
        <v>55</v>
      </c>
      <c r="N259" s="236"/>
      <c r="O259" s="236"/>
      <c r="P259" s="236"/>
      <c r="Q259" s="236" t="s">
        <v>227</v>
      </c>
      <c r="R259" s="255"/>
      <c r="S259" s="236"/>
      <c r="T259" s="236"/>
      <c r="U259" s="235"/>
      <c r="V259" s="235"/>
      <c r="W259" s="235"/>
      <c r="X259" s="235"/>
      <c r="Y259" s="235" t="s">
        <v>966</v>
      </c>
      <c r="Z259" s="235"/>
      <c r="AA259" s="235"/>
      <c r="AB259" s="236"/>
      <c r="AC259" s="236"/>
      <c r="AD259" s="236"/>
      <c r="AE259" s="236"/>
    </row>
    <row r="260" spans="1:31" s="169" customFormat="1" ht="25.5" customHeight="1">
      <c r="A260" s="236"/>
      <c r="B260" s="183"/>
      <c r="C260" s="235"/>
      <c r="D260" s="236"/>
      <c r="E260" s="235"/>
      <c r="F260" s="235"/>
      <c r="G260" s="235"/>
      <c r="H260" s="235"/>
      <c r="I260" s="235"/>
      <c r="J260" s="176"/>
      <c r="K260" s="235"/>
      <c r="L260" s="235"/>
      <c r="M260" s="236"/>
      <c r="N260" s="168"/>
      <c r="O260" s="168"/>
      <c r="P260" s="168"/>
      <c r="Q260" s="168"/>
      <c r="R260" s="235"/>
      <c r="S260" s="236"/>
      <c r="T260" s="236"/>
      <c r="U260" s="235"/>
      <c r="V260" s="235"/>
      <c r="W260" s="235"/>
      <c r="X260" s="235"/>
      <c r="Y260" s="235"/>
      <c r="Z260" s="235"/>
      <c r="AA260" s="235"/>
      <c r="AB260" s="168"/>
      <c r="AC260" s="168"/>
      <c r="AD260" s="168"/>
      <c r="AE260" s="168"/>
    </row>
    <row r="261" spans="1:31" s="226" customFormat="1" ht="31.5">
      <c r="A261" s="226">
        <v>21</v>
      </c>
      <c r="B261" s="225" t="s">
        <v>918</v>
      </c>
      <c r="C261" s="225">
        <f t="shared" ref="C261:H261" si="25">COUNTA(C262:C294)</f>
        <v>32</v>
      </c>
      <c r="D261" s="226">
        <f t="shared" si="25"/>
        <v>10</v>
      </c>
      <c r="E261" s="225">
        <f t="shared" si="25"/>
        <v>10</v>
      </c>
      <c r="F261" s="226">
        <f t="shared" si="25"/>
        <v>10</v>
      </c>
      <c r="G261" s="226">
        <f t="shared" si="25"/>
        <v>4</v>
      </c>
      <c r="H261" s="226">
        <f t="shared" si="25"/>
        <v>0</v>
      </c>
      <c r="J261" s="225"/>
      <c r="K261" s="225"/>
      <c r="N261" s="226">
        <f t="shared" ref="N261:AA261" si="26">COUNTA(N262:N294)</f>
        <v>0</v>
      </c>
      <c r="O261" s="226">
        <f t="shared" si="26"/>
        <v>0</v>
      </c>
      <c r="P261" s="226">
        <f t="shared" si="26"/>
        <v>2</v>
      </c>
      <c r="Q261" s="226">
        <f t="shared" si="26"/>
        <v>30</v>
      </c>
      <c r="R261" s="226">
        <f t="shared" si="26"/>
        <v>4</v>
      </c>
      <c r="S261" s="226">
        <f t="shared" si="26"/>
        <v>1</v>
      </c>
      <c r="T261" s="226">
        <f t="shared" si="26"/>
        <v>0</v>
      </c>
      <c r="U261" s="226">
        <f t="shared" si="26"/>
        <v>5</v>
      </c>
      <c r="V261" s="226">
        <f t="shared" si="26"/>
        <v>22</v>
      </c>
      <c r="W261" s="226">
        <f t="shared" si="26"/>
        <v>10</v>
      </c>
      <c r="X261" s="226">
        <f t="shared" si="26"/>
        <v>0</v>
      </c>
      <c r="Y261" s="226">
        <f t="shared" si="26"/>
        <v>0</v>
      </c>
      <c r="Z261" s="226">
        <f t="shared" si="26"/>
        <v>0</v>
      </c>
      <c r="AA261" s="226">
        <f t="shared" si="26"/>
        <v>0</v>
      </c>
    </row>
    <row r="262" spans="1:31" s="2" customFormat="1" ht="45" customHeight="1">
      <c r="A262" s="44"/>
      <c r="B262" s="209"/>
      <c r="C262" s="209" t="s">
        <v>15</v>
      </c>
      <c r="D262" s="273" t="s">
        <v>16</v>
      </c>
      <c r="E262" s="273" t="s">
        <v>17</v>
      </c>
      <c r="F262" s="305" t="s">
        <v>20</v>
      </c>
      <c r="G262" s="221" t="s">
        <v>966</v>
      </c>
      <c r="H262" s="221"/>
      <c r="I262" s="221" t="s">
        <v>1685</v>
      </c>
      <c r="J262" s="306" t="s">
        <v>21</v>
      </c>
      <c r="K262" s="314" t="s">
        <v>958</v>
      </c>
      <c r="L262" s="229"/>
      <c r="M262" s="221">
        <v>75</v>
      </c>
      <c r="N262" s="221"/>
      <c r="O262" s="221"/>
      <c r="P262" s="221" t="s">
        <v>438</v>
      </c>
      <c r="Q262" s="221"/>
      <c r="R262" s="221"/>
      <c r="S262" s="221"/>
      <c r="T262" s="221"/>
      <c r="U262" s="305" t="s">
        <v>966</v>
      </c>
      <c r="V262" s="221" t="s">
        <v>966</v>
      </c>
      <c r="W262" s="221"/>
      <c r="X262" s="221"/>
      <c r="Y262" s="221"/>
      <c r="Z262" s="221"/>
      <c r="AA262" s="221"/>
      <c r="AB262" s="44"/>
      <c r="AC262" s="44"/>
      <c r="AD262" s="44"/>
      <c r="AE262" s="44"/>
    </row>
    <row r="263" spans="1:31" s="2" customFormat="1" ht="27.75" customHeight="1">
      <c r="A263" s="44"/>
      <c r="B263" s="209"/>
      <c r="C263" s="209" t="s">
        <v>33</v>
      </c>
      <c r="D263" s="273"/>
      <c r="E263" s="273"/>
      <c r="F263" s="305"/>
      <c r="G263" s="221"/>
      <c r="H263" s="221"/>
      <c r="I263" s="221" t="s">
        <v>1685</v>
      </c>
      <c r="J263" s="306"/>
      <c r="K263" s="314"/>
      <c r="L263" s="229"/>
      <c r="M263" s="221">
        <v>75</v>
      </c>
      <c r="N263" s="221"/>
      <c r="O263" s="221"/>
      <c r="P263" s="221" t="s">
        <v>438</v>
      </c>
      <c r="Q263" s="221"/>
      <c r="R263" s="221"/>
      <c r="S263" s="221"/>
      <c r="T263" s="221"/>
      <c r="U263" s="305"/>
      <c r="V263" s="221" t="s">
        <v>966</v>
      </c>
      <c r="W263" s="221"/>
      <c r="X263" s="221"/>
      <c r="Y263" s="221"/>
      <c r="Z263" s="221"/>
      <c r="AA263" s="221"/>
      <c r="AB263" s="44"/>
      <c r="AC263" s="44"/>
      <c r="AD263" s="44"/>
      <c r="AE263" s="44"/>
    </row>
    <row r="264" spans="1:31" s="2" customFormat="1" ht="47.25">
      <c r="A264" s="44"/>
      <c r="B264" s="209"/>
      <c r="C264" s="209" t="s">
        <v>485</v>
      </c>
      <c r="D264" s="209" t="s">
        <v>486</v>
      </c>
      <c r="E264" s="209" t="s">
        <v>487</v>
      </c>
      <c r="F264" s="221" t="s">
        <v>488</v>
      </c>
      <c r="G264" s="221"/>
      <c r="H264" s="221"/>
      <c r="I264" s="221"/>
      <c r="J264" s="223" t="s">
        <v>489</v>
      </c>
      <c r="K264" s="209" t="s">
        <v>490</v>
      </c>
      <c r="L264" s="209"/>
      <c r="M264" s="221">
        <v>61.7</v>
      </c>
      <c r="N264" s="221"/>
      <c r="O264" s="221"/>
      <c r="P264" s="221"/>
      <c r="Q264" s="221" t="s">
        <v>227</v>
      </c>
      <c r="R264" s="221"/>
      <c r="S264" s="221" t="s">
        <v>966</v>
      </c>
      <c r="T264" s="221"/>
      <c r="U264" s="221"/>
      <c r="V264" s="221" t="s">
        <v>966</v>
      </c>
      <c r="W264" s="221"/>
      <c r="X264" s="221"/>
      <c r="Y264" s="221"/>
      <c r="Z264" s="221"/>
      <c r="AA264" s="221"/>
      <c r="AB264" s="44"/>
      <c r="AC264" s="44"/>
      <c r="AD264" s="44"/>
      <c r="AE264" s="44"/>
    </row>
    <row r="265" spans="1:31" s="2" customFormat="1" ht="47.25">
      <c r="A265" s="44"/>
      <c r="B265" s="209"/>
      <c r="C265" s="209" t="s">
        <v>491</v>
      </c>
      <c r="D265" s="209" t="s">
        <v>492</v>
      </c>
      <c r="E265" s="209" t="s">
        <v>493</v>
      </c>
      <c r="F265" s="221" t="s">
        <v>494</v>
      </c>
      <c r="G265" s="221" t="s">
        <v>966</v>
      </c>
      <c r="H265" s="221"/>
      <c r="I265" s="221"/>
      <c r="J265" s="223" t="s">
        <v>495</v>
      </c>
      <c r="K265" s="209" t="s">
        <v>490</v>
      </c>
      <c r="L265" s="209"/>
      <c r="M265" s="221">
        <v>60.5</v>
      </c>
      <c r="N265" s="221"/>
      <c r="O265" s="221"/>
      <c r="P265" s="221"/>
      <c r="Q265" s="221" t="s">
        <v>227</v>
      </c>
      <c r="R265" s="221"/>
      <c r="S265" s="221"/>
      <c r="T265" s="221"/>
      <c r="U265" s="221" t="s">
        <v>966</v>
      </c>
      <c r="V265" s="221" t="s">
        <v>966</v>
      </c>
      <c r="W265" s="221"/>
      <c r="X265" s="221"/>
      <c r="Y265" s="221"/>
      <c r="Z265" s="221"/>
      <c r="AA265" s="221"/>
      <c r="AB265" s="44"/>
      <c r="AC265" s="44"/>
      <c r="AD265" s="44"/>
      <c r="AE265" s="44"/>
    </row>
    <row r="266" spans="1:31" s="2" customFormat="1" ht="47.25">
      <c r="A266" s="44"/>
      <c r="B266" s="209"/>
      <c r="C266" s="209" t="s">
        <v>193</v>
      </c>
      <c r="D266" s="273" t="s">
        <v>194</v>
      </c>
      <c r="E266" s="273" t="s">
        <v>195</v>
      </c>
      <c r="F266" s="305" t="s">
        <v>196</v>
      </c>
      <c r="G266" s="221"/>
      <c r="H266" s="221"/>
      <c r="I266" s="221"/>
      <c r="J266" s="307" t="s">
        <v>197</v>
      </c>
      <c r="K266" s="209" t="s">
        <v>943</v>
      </c>
      <c r="L266" s="95" t="s">
        <v>1812</v>
      </c>
      <c r="M266" s="221">
        <v>64.3</v>
      </c>
      <c r="N266" s="221"/>
      <c r="O266" s="221"/>
      <c r="P266" s="221"/>
      <c r="Q266" s="221" t="s">
        <v>3</v>
      </c>
      <c r="R266" s="305" t="s">
        <v>966</v>
      </c>
      <c r="S266" s="221"/>
      <c r="T266" s="221"/>
      <c r="U266" s="221"/>
      <c r="V266" s="221"/>
      <c r="W266" s="221" t="s">
        <v>966</v>
      </c>
      <c r="X266" s="221"/>
      <c r="Y266" s="221"/>
      <c r="Z266" s="221"/>
      <c r="AA266" s="221"/>
      <c r="AB266" s="44"/>
      <c r="AC266" s="44"/>
      <c r="AD266" s="44"/>
      <c r="AE266" s="44"/>
    </row>
    <row r="267" spans="1:31" s="2" customFormat="1" ht="45" customHeight="1">
      <c r="A267" s="44"/>
      <c r="B267" s="209"/>
      <c r="C267" s="209" t="s">
        <v>261</v>
      </c>
      <c r="D267" s="273"/>
      <c r="E267" s="273"/>
      <c r="F267" s="305"/>
      <c r="G267" s="221"/>
      <c r="H267" s="221"/>
      <c r="I267" s="221"/>
      <c r="J267" s="307"/>
      <c r="K267" s="273" t="s">
        <v>956</v>
      </c>
      <c r="L267" s="209"/>
      <c r="M267" s="221">
        <v>66</v>
      </c>
      <c r="N267" s="221"/>
      <c r="O267" s="221"/>
      <c r="P267" s="221"/>
      <c r="Q267" s="221" t="s">
        <v>227</v>
      </c>
      <c r="R267" s="305"/>
      <c r="S267" s="221"/>
      <c r="T267" s="221"/>
      <c r="U267" s="221"/>
      <c r="V267" s="221"/>
      <c r="W267" s="221" t="s">
        <v>966</v>
      </c>
      <c r="X267" s="221"/>
      <c r="Y267" s="221"/>
      <c r="Z267" s="221"/>
      <c r="AA267" s="221"/>
      <c r="AB267" s="44"/>
      <c r="AC267" s="44"/>
      <c r="AD267" s="44"/>
      <c r="AE267" s="44"/>
    </row>
    <row r="268" spans="1:31" s="2" customFormat="1" ht="43.5" customHeight="1">
      <c r="A268" s="44"/>
      <c r="B268" s="209"/>
      <c r="C268" s="209" t="s">
        <v>262</v>
      </c>
      <c r="D268" s="273"/>
      <c r="E268" s="273"/>
      <c r="F268" s="305"/>
      <c r="G268" s="221"/>
      <c r="H268" s="221"/>
      <c r="I268" s="221"/>
      <c r="J268" s="307"/>
      <c r="K268" s="273"/>
      <c r="L268" s="209"/>
      <c r="M268" s="221">
        <v>67</v>
      </c>
      <c r="N268" s="221"/>
      <c r="O268" s="221"/>
      <c r="P268" s="221"/>
      <c r="Q268" s="221" t="s">
        <v>227</v>
      </c>
      <c r="R268" s="305"/>
      <c r="S268" s="221"/>
      <c r="T268" s="221"/>
      <c r="U268" s="221"/>
      <c r="V268" s="221"/>
      <c r="W268" s="221" t="s">
        <v>966</v>
      </c>
      <c r="X268" s="221"/>
      <c r="Y268" s="221"/>
      <c r="Z268" s="221"/>
      <c r="AA268" s="221"/>
      <c r="AB268" s="44"/>
      <c r="AC268" s="44"/>
      <c r="AD268" s="44"/>
      <c r="AE268" s="44"/>
    </row>
    <row r="269" spans="1:31" s="2" customFormat="1" ht="43.5" customHeight="1">
      <c r="A269" s="44"/>
      <c r="B269" s="209"/>
      <c r="C269" s="209" t="s">
        <v>263</v>
      </c>
      <c r="D269" s="273"/>
      <c r="E269" s="273"/>
      <c r="F269" s="305"/>
      <c r="G269" s="221"/>
      <c r="H269" s="221"/>
      <c r="I269" s="221"/>
      <c r="J269" s="307"/>
      <c r="K269" s="273"/>
      <c r="L269" s="209"/>
      <c r="M269" s="221">
        <v>64</v>
      </c>
      <c r="N269" s="221"/>
      <c r="O269" s="221"/>
      <c r="P269" s="221"/>
      <c r="Q269" s="221" t="s">
        <v>227</v>
      </c>
      <c r="R269" s="305"/>
      <c r="S269" s="221"/>
      <c r="T269" s="221"/>
      <c r="U269" s="221"/>
      <c r="V269" s="221"/>
      <c r="W269" s="221" t="s">
        <v>966</v>
      </c>
      <c r="X269" s="221"/>
      <c r="Y269" s="221"/>
      <c r="Z269" s="221"/>
      <c r="AA269" s="221"/>
      <c r="AB269" s="44"/>
      <c r="AC269" s="44"/>
      <c r="AD269" s="44"/>
      <c r="AE269" s="44"/>
    </row>
    <row r="270" spans="1:31" s="2" customFormat="1" ht="43.5" customHeight="1">
      <c r="A270" s="44"/>
      <c r="B270" s="209"/>
      <c r="C270" s="209" t="s">
        <v>264</v>
      </c>
      <c r="D270" s="273"/>
      <c r="E270" s="273"/>
      <c r="F270" s="305"/>
      <c r="G270" s="221"/>
      <c r="H270" s="221"/>
      <c r="I270" s="221"/>
      <c r="J270" s="307"/>
      <c r="K270" s="273"/>
      <c r="L270" s="209"/>
      <c r="M270" s="221">
        <v>63</v>
      </c>
      <c r="N270" s="221"/>
      <c r="O270" s="221"/>
      <c r="P270" s="221"/>
      <c r="Q270" s="221" t="s">
        <v>227</v>
      </c>
      <c r="R270" s="305"/>
      <c r="S270" s="221"/>
      <c r="T270" s="221"/>
      <c r="U270" s="221"/>
      <c r="V270" s="221"/>
      <c r="W270" s="221" t="s">
        <v>966</v>
      </c>
      <c r="X270" s="221"/>
      <c r="Y270" s="221"/>
      <c r="Z270" s="221"/>
      <c r="AA270" s="221"/>
      <c r="AB270" s="44"/>
      <c r="AC270" s="44"/>
      <c r="AD270" s="44"/>
      <c r="AE270" s="44"/>
    </row>
    <row r="271" spans="1:31" s="2" customFormat="1" ht="43.5" customHeight="1">
      <c r="A271" s="44"/>
      <c r="B271" s="209"/>
      <c r="C271" s="209" t="s">
        <v>265</v>
      </c>
      <c r="D271" s="273"/>
      <c r="E271" s="273"/>
      <c r="F271" s="305"/>
      <c r="G271" s="221"/>
      <c r="H271" s="221"/>
      <c r="I271" s="221"/>
      <c r="J271" s="307"/>
      <c r="K271" s="273"/>
      <c r="L271" s="209"/>
      <c r="M271" s="221">
        <v>64</v>
      </c>
      <c r="N271" s="221"/>
      <c r="O271" s="221"/>
      <c r="P271" s="221"/>
      <c r="Q271" s="221" t="s">
        <v>227</v>
      </c>
      <c r="R271" s="305"/>
      <c r="S271" s="221"/>
      <c r="T271" s="221"/>
      <c r="U271" s="221"/>
      <c r="V271" s="221"/>
      <c r="W271" s="221" t="s">
        <v>966</v>
      </c>
      <c r="X271" s="221"/>
      <c r="Y271" s="221"/>
      <c r="Z271" s="221"/>
      <c r="AA271" s="221"/>
      <c r="AB271" s="44"/>
      <c r="AC271" s="44"/>
      <c r="AD271" s="44"/>
      <c r="AE271" s="44"/>
    </row>
    <row r="272" spans="1:31" s="2" customFormat="1" ht="43.5" customHeight="1">
      <c r="A272" s="44"/>
      <c r="B272" s="209"/>
      <c r="C272" s="209" t="s">
        <v>873</v>
      </c>
      <c r="D272" s="273"/>
      <c r="E272" s="273"/>
      <c r="F272" s="305"/>
      <c r="G272" s="221"/>
      <c r="H272" s="221"/>
      <c r="I272" s="221"/>
      <c r="J272" s="307"/>
      <c r="K272" s="273" t="s">
        <v>879</v>
      </c>
      <c r="L272" s="209"/>
      <c r="M272" s="221">
        <v>71</v>
      </c>
      <c r="N272" s="221"/>
      <c r="O272" s="221"/>
      <c r="P272" s="221"/>
      <c r="Q272" s="221" t="s">
        <v>227</v>
      </c>
      <c r="R272" s="305"/>
      <c r="S272" s="221"/>
      <c r="T272" s="221"/>
      <c r="U272" s="221"/>
      <c r="V272" s="221"/>
      <c r="W272" s="221" t="s">
        <v>966</v>
      </c>
      <c r="X272" s="221"/>
      <c r="Y272" s="221"/>
      <c r="Z272" s="221"/>
      <c r="AA272" s="221"/>
      <c r="AB272" s="44"/>
      <c r="AC272" s="44"/>
      <c r="AD272" s="44"/>
      <c r="AE272" s="44"/>
    </row>
    <row r="273" spans="1:31" s="2" customFormat="1" ht="43.5" customHeight="1">
      <c r="A273" s="44"/>
      <c r="B273" s="209"/>
      <c r="C273" s="209" t="s">
        <v>874</v>
      </c>
      <c r="D273" s="273"/>
      <c r="E273" s="273"/>
      <c r="F273" s="305"/>
      <c r="G273" s="221"/>
      <c r="H273" s="221"/>
      <c r="I273" s="221"/>
      <c r="J273" s="307"/>
      <c r="K273" s="273"/>
      <c r="L273" s="209"/>
      <c r="M273" s="221">
        <v>71</v>
      </c>
      <c r="N273" s="221"/>
      <c r="O273" s="221"/>
      <c r="P273" s="221"/>
      <c r="Q273" s="221" t="s">
        <v>227</v>
      </c>
      <c r="R273" s="305"/>
      <c r="S273" s="221"/>
      <c r="T273" s="221"/>
      <c r="U273" s="221"/>
      <c r="V273" s="221"/>
      <c r="W273" s="221" t="s">
        <v>966</v>
      </c>
      <c r="X273" s="221"/>
      <c r="Y273" s="221"/>
      <c r="Z273" s="221"/>
      <c r="AA273" s="221"/>
      <c r="AB273" s="44"/>
      <c r="AC273" s="44"/>
      <c r="AD273" s="44"/>
      <c r="AE273" s="44"/>
    </row>
    <row r="274" spans="1:31" s="2" customFormat="1" ht="43.5" customHeight="1">
      <c r="A274" s="44"/>
      <c r="B274" s="209"/>
      <c r="C274" s="209" t="s">
        <v>875</v>
      </c>
      <c r="D274" s="273"/>
      <c r="E274" s="273"/>
      <c r="F274" s="305"/>
      <c r="G274" s="221"/>
      <c r="H274" s="221"/>
      <c r="I274" s="221"/>
      <c r="J274" s="307"/>
      <c r="K274" s="273"/>
      <c r="L274" s="209"/>
      <c r="M274" s="221">
        <v>72</v>
      </c>
      <c r="N274" s="221"/>
      <c r="O274" s="221"/>
      <c r="P274" s="221"/>
      <c r="Q274" s="221" t="s">
        <v>227</v>
      </c>
      <c r="R274" s="305"/>
      <c r="S274" s="221"/>
      <c r="T274" s="221"/>
      <c r="U274" s="221"/>
      <c r="V274" s="221"/>
      <c r="W274" s="221" t="s">
        <v>966</v>
      </c>
      <c r="X274" s="221"/>
      <c r="Y274" s="221"/>
      <c r="Z274" s="221"/>
      <c r="AA274" s="221"/>
      <c r="AB274" s="44"/>
      <c r="AC274" s="44"/>
      <c r="AD274" s="44"/>
      <c r="AE274" s="44"/>
    </row>
    <row r="275" spans="1:31" s="2" customFormat="1" ht="43.5" customHeight="1">
      <c r="A275" s="44"/>
      <c r="B275" s="209"/>
      <c r="C275" s="209" t="s">
        <v>876</v>
      </c>
      <c r="D275" s="273"/>
      <c r="E275" s="273"/>
      <c r="F275" s="305"/>
      <c r="G275" s="221"/>
      <c r="H275" s="221"/>
      <c r="I275" s="221"/>
      <c r="J275" s="307"/>
      <c r="K275" s="273"/>
      <c r="L275" s="209"/>
      <c r="M275" s="221">
        <v>71</v>
      </c>
      <c r="N275" s="221"/>
      <c r="O275" s="221"/>
      <c r="P275" s="221"/>
      <c r="Q275" s="221" t="s">
        <v>227</v>
      </c>
      <c r="R275" s="305"/>
      <c r="S275" s="221"/>
      <c r="T275" s="221"/>
      <c r="U275" s="221"/>
      <c r="V275" s="221"/>
      <c r="W275" s="221" t="s">
        <v>966</v>
      </c>
      <c r="X275" s="221"/>
      <c r="Y275" s="221"/>
      <c r="Z275" s="221"/>
      <c r="AA275" s="221"/>
      <c r="AB275" s="44"/>
      <c r="AC275" s="44"/>
      <c r="AD275" s="44"/>
      <c r="AE275" s="44"/>
    </row>
    <row r="276" spans="1:31" s="2" customFormat="1" ht="47.25">
      <c r="A276" s="44"/>
      <c r="B276" s="209"/>
      <c r="C276" s="209" t="s">
        <v>169</v>
      </c>
      <c r="D276" s="209" t="s">
        <v>170</v>
      </c>
      <c r="E276" s="209" t="s">
        <v>171</v>
      </c>
      <c r="F276" s="221" t="s">
        <v>172</v>
      </c>
      <c r="G276" s="221"/>
      <c r="H276" s="221"/>
      <c r="I276" s="221"/>
      <c r="J276" s="223" t="s">
        <v>173</v>
      </c>
      <c r="K276" s="209" t="s">
        <v>943</v>
      </c>
      <c r="L276" s="209"/>
      <c r="M276" s="221">
        <v>69.400000000000006</v>
      </c>
      <c r="N276" s="221"/>
      <c r="O276" s="221"/>
      <c r="P276" s="221"/>
      <c r="Q276" s="221" t="s">
        <v>3</v>
      </c>
      <c r="R276" s="221" t="s">
        <v>966</v>
      </c>
      <c r="S276" s="221"/>
      <c r="T276" s="221"/>
      <c r="U276" s="221"/>
      <c r="V276" s="221" t="s">
        <v>966</v>
      </c>
      <c r="W276" s="221"/>
      <c r="X276" s="221"/>
      <c r="Y276" s="221"/>
      <c r="Z276" s="221"/>
      <c r="AA276" s="221"/>
      <c r="AB276" s="44"/>
      <c r="AC276" s="44"/>
      <c r="AD276" s="44"/>
      <c r="AE276" s="44"/>
    </row>
    <row r="277" spans="1:31" s="2" customFormat="1" ht="36.75" customHeight="1">
      <c r="A277" s="44"/>
      <c r="B277" s="209"/>
      <c r="C277" s="209" t="s">
        <v>222</v>
      </c>
      <c r="D277" s="273" t="s">
        <v>223</v>
      </c>
      <c r="E277" s="273" t="s">
        <v>224</v>
      </c>
      <c r="F277" s="305" t="s">
        <v>225</v>
      </c>
      <c r="G277" s="221"/>
      <c r="H277" s="221"/>
      <c r="I277" s="221"/>
      <c r="J277" s="306" t="s">
        <v>226</v>
      </c>
      <c r="K277" s="273" t="s">
        <v>956</v>
      </c>
      <c r="L277" s="209"/>
      <c r="M277" s="221">
        <v>62</v>
      </c>
      <c r="N277" s="221"/>
      <c r="O277" s="221"/>
      <c r="P277" s="221"/>
      <c r="Q277" s="221" t="s">
        <v>227</v>
      </c>
      <c r="R277" s="305" t="s">
        <v>966</v>
      </c>
      <c r="S277" s="221"/>
      <c r="T277" s="221"/>
      <c r="U277" s="221"/>
      <c r="V277" s="221" t="s">
        <v>966</v>
      </c>
      <c r="W277" s="221"/>
      <c r="X277" s="221"/>
      <c r="Y277" s="221"/>
      <c r="Z277" s="221"/>
      <c r="AA277" s="221"/>
      <c r="AB277" s="44"/>
      <c r="AC277" s="44"/>
      <c r="AD277" s="44"/>
      <c r="AE277" s="44"/>
    </row>
    <row r="278" spans="1:31" s="2" customFormat="1" ht="36.75" customHeight="1">
      <c r="A278" s="44"/>
      <c r="B278" s="209"/>
      <c r="C278" s="209" t="s">
        <v>228</v>
      </c>
      <c r="D278" s="273"/>
      <c r="E278" s="273"/>
      <c r="F278" s="305"/>
      <c r="G278" s="221"/>
      <c r="H278" s="221"/>
      <c r="I278" s="221"/>
      <c r="J278" s="306"/>
      <c r="K278" s="273"/>
      <c r="L278" s="209"/>
      <c r="M278" s="221">
        <v>61</v>
      </c>
      <c r="N278" s="221"/>
      <c r="O278" s="221"/>
      <c r="P278" s="221"/>
      <c r="Q278" s="221" t="s">
        <v>227</v>
      </c>
      <c r="R278" s="305"/>
      <c r="S278" s="221"/>
      <c r="T278" s="221"/>
      <c r="U278" s="221"/>
      <c r="V278" s="221" t="s">
        <v>966</v>
      </c>
      <c r="W278" s="221"/>
      <c r="X278" s="221"/>
      <c r="Y278" s="221"/>
      <c r="Z278" s="221"/>
      <c r="AA278" s="221"/>
      <c r="AB278" s="44"/>
      <c r="AC278" s="44"/>
      <c r="AD278" s="44"/>
      <c r="AE278" s="44"/>
    </row>
    <row r="279" spans="1:31" s="2" customFormat="1" ht="36.75" customHeight="1">
      <c r="A279" s="18"/>
      <c r="B279" s="19"/>
      <c r="C279" s="209" t="s">
        <v>512</v>
      </c>
      <c r="D279" s="273"/>
      <c r="E279" s="273"/>
      <c r="F279" s="305"/>
      <c r="G279" s="221"/>
      <c r="H279" s="221"/>
      <c r="I279" s="221"/>
      <c r="J279" s="306"/>
      <c r="K279" s="273" t="s">
        <v>503</v>
      </c>
      <c r="L279" s="209"/>
      <c r="M279" s="19">
        <v>61.5</v>
      </c>
      <c r="N279" s="19"/>
      <c r="O279" s="19"/>
      <c r="P279" s="19"/>
      <c r="Q279" s="221" t="s">
        <v>227</v>
      </c>
      <c r="R279" s="305"/>
      <c r="S279" s="221"/>
      <c r="T279" s="221"/>
      <c r="U279" s="221"/>
      <c r="V279" s="221" t="s">
        <v>966</v>
      </c>
      <c r="W279" s="221"/>
      <c r="X279" s="221"/>
      <c r="Y279" s="221"/>
      <c r="Z279" s="221"/>
      <c r="AA279" s="221"/>
      <c r="AB279" s="44"/>
      <c r="AC279" s="44"/>
      <c r="AD279" s="44"/>
      <c r="AE279" s="44"/>
    </row>
    <row r="280" spans="1:31" s="2" customFormat="1" ht="36.75" customHeight="1">
      <c r="A280" s="18"/>
      <c r="B280" s="19"/>
      <c r="C280" s="209" t="s">
        <v>513</v>
      </c>
      <c r="D280" s="273"/>
      <c r="E280" s="273"/>
      <c r="F280" s="305"/>
      <c r="G280" s="221"/>
      <c r="H280" s="221"/>
      <c r="I280" s="221"/>
      <c r="J280" s="306"/>
      <c r="K280" s="273"/>
      <c r="L280" s="209"/>
      <c r="M280" s="19">
        <v>62.7</v>
      </c>
      <c r="N280" s="19"/>
      <c r="O280" s="19"/>
      <c r="P280" s="19"/>
      <c r="Q280" s="221" t="s">
        <v>227</v>
      </c>
      <c r="R280" s="305"/>
      <c r="S280" s="221"/>
      <c r="T280" s="221"/>
      <c r="U280" s="221"/>
      <c r="V280" s="221" t="s">
        <v>966</v>
      </c>
      <c r="W280" s="221"/>
      <c r="X280" s="221"/>
      <c r="Y280" s="221"/>
      <c r="Z280" s="221"/>
      <c r="AA280" s="221"/>
      <c r="AB280" s="44"/>
      <c r="AC280" s="44"/>
      <c r="AD280" s="44"/>
      <c r="AE280" s="44"/>
    </row>
    <row r="281" spans="1:31" s="2" customFormat="1" ht="36.75" customHeight="1">
      <c r="A281" s="44"/>
      <c r="B281" s="209"/>
      <c r="C281" s="209" t="s">
        <v>514</v>
      </c>
      <c r="D281" s="273"/>
      <c r="E281" s="273"/>
      <c r="F281" s="305"/>
      <c r="G281" s="221"/>
      <c r="H281" s="221"/>
      <c r="I281" s="221"/>
      <c r="J281" s="306"/>
      <c r="K281" s="273"/>
      <c r="L281" s="209"/>
      <c r="M281" s="221">
        <v>59.1</v>
      </c>
      <c r="N281" s="221"/>
      <c r="O281" s="221"/>
      <c r="P281" s="221"/>
      <c r="Q281" s="221" t="s">
        <v>227</v>
      </c>
      <c r="R281" s="305"/>
      <c r="S281" s="221"/>
      <c r="T281" s="221"/>
      <c r="U281" s="221"/>
      <c r="V281" s="221" t="s">
        <v>966</v>
      </c>
      <c r="W281" s="221"/>
      <c r="X281" s="221"/>
      <c r="Y281" s="221"/>
      <c r="Z281" s="221"/>
      <c r="AA281" s="221"/>
      <c r="AB281" s="44"/>
      <c r="AC281" s="44"/>
      <c r="AD281" s="44"/>
      <c r="AE281" s="44"/>
    </row>
    <row r="282" spans="1:31" s="2" customFormat="1" ht="36.75" customHeight="1">
      <c r="A282" s="44"/>
      <c r="B282" s="209"/>
      <c r="C282" s="209" t="s">
        <v>515</v>
      </c>
      <c r="D282" s="273"/>
      <c r="E282" s="273"/>
      <c r="F282" s="305"/>
      <c r="G282" s="221"/>
      <c r="H282" s="221"/>
      <c r="I282" s="221"/>
      <c r="J282" s="306"/>
      <c r="K282" s="273"/>
      <c r="L282" s="209"/>
      <c r="M282" s="221">
        <v>61</v>
      </c>
      <c r="N282" s="221"/>
      <c r="O282" s="221"/>
      <c r="P282" s="221"/>
      <c r="Q282" s="221" t="s">
        <v>227</v>
      </c>
      <c r="R282" s="305"/>
      <c r="S282" s="221"/>
      <c r="T282" s="221"/>
      <c r="U282" s="221"/>
      <c r="V282" s="221" t="s">
        <v>966</v>
      </c>
      <c r="W282" s="221"/>
      <c r="X282" s="221"/>
      <c r="Y282" s="221"/>
      <c r="Z282" s="221"/>
      <c r="AA282" s="221"/>
      <c r="AB282" s="44"/>
      <c r="AC282" s="44"/>
      <c r="AD282" s="44"/>
      <c r="AE282" s="44"/>
    </row>
    <row r="283" spans="1:31" s="169" customFormat="1" ht="49.5" customHeight="1">
      <c r="A283" s="168"/>
      <c r="B283" s="235"/>
      <c r="C283" s="235" t="s">
        <v>1888</v>
      </c>
      <c r="D283" s="253" t="s">
        <v>1890</v>
      </c>
      <c r="E283" s="253" t="s">
        <v>1891</v>
      </c>
      <c r="F283" s="259" t="s">
        <v>1892</v>
      </c>
      <c r="G283" s="259" t="s">
        <v>966</v>
      </c>
      <c r="H283" s="236"/>
      <c r="I283" s="236"/>
      <c r="J283" s="256" t="s">
        <v>1893</v>
      </c>
      <c r="K283" s="253" t="s">
        <v>1850</v>
      </c>
      <c r="L283" s="235"/>
      <c r="M283" s="236">
        <v>58</v>
      </c>
      <c r="N283" s="236"/>
      <c r="O283" s="236"/>
      <c r="P283" s="236"/>
      <c r="Q283" s="236" t="s">
        <v>227</v>
      </c>
      <c r="R283" s="236"/>
      <c r="S283" s="236"/>
      <c r="T283" s="236"/>
      <c r="U283" s="259" t="s">
        <v>966</v>
      </c>
      <c r="V283" s="236" t="s">
        <v>966</v>
      </c>
      <c r="W283" s="236"/>
      <c r="X283" s="236"/>
      <c r="Y283" s="236"/>
      <c r="Z283" s="236"/>
      <c r="AA283" s="236"/>
      <c r="AB283" s="168"/>
      <c r="AC283" s="168"/>
      <c r="AD283" s="168"/>
      <c r="AE283" s="168"/>
    </row>
    <row r="284" spans="1:31" s="169" customFormat="1" ht="36.75" customHeight="1">
      <c r="A284" s="168"/>
      <c r="B284" s="235"/>
      <c r="C284" s="235" t="s">
        <v>1889</v>
      </c>
      <c r="D284" s="255"/>
      <c r="E284" s="255"/>
      <c r="F284" s="261"/>
      <c r="G284" s="261"/>
      <c r="H284" s="236"/>
      <c r="I284" s="236"/>
      <c r="J284" s="258"/>
      <c r="K284" s="255"/>
      <c r="L284" s="235"/>
      <c r="M284" s="236">
        <v>58</v>
      </c>
      <c r="N284" s="236"/>
      <c r="O284" s="236"/>
      <c r="P284" s="236"/>
      <c r="Q284" s="236" t="s">
        <v>227</v>
      </c>
      <c r="R284" s="236"/>
      <c r="S284" s="236"/>
      <c r="T284" s="236"/>
      <c r="U284" s="261"/>
      <c r="V284" s="236" t="s">
        <v>966</v>
      </c>
      <c r="W284" s="236"/>
      <c r="X284" s="236"/>
      <c r="Y284" s="236"/>
      <c r="Z284" s="236"/>
      <c r="AA284" s="236"/>
      <c r="AB284" s="168"/>
      <c r="AC284" s="168"/>
      <c r="AD284" s="168"/>
      <c r="AE284" s="168"/>
    </row>
    <row r="285" spans="1:31" s="169" customFormat="1" ht="43.5" customHeight="1">
      <c r="A285" s="168"/>
      <c r="B285" s="235"/>
      <c r="C285" s="235" t="s">
        <v>1894</v>
      </c>
      <c r="D285" s="253" t="s">
        <v>223</v>
      </c>
      <c r="E285" s="253" t="s">
        <v>1898</v>
      </c>
      <c r="F285" s="259" t="s">
        <v>1899</v>
      </c>
      <c r="G285" s="236"/>
      <c r="H285" s="236"/>
      <c r="I285" s="236"/>
      <c r="J285" s="256" t="s">
        <v>1900</v>
      </c>
      <c r="K285" s="253" t="s">
        <v>1850</v>
      </c>
      <c r="L285" s="235"/>
      <c r="M285" s="236">
        <v>64</v>
      </c>
      <c r="N285" s="236"/>
      <c r="O285" s="236"/>
      <c r="P285" s="236"/>
      <c r="Q285" s="236" t="s">
        <v>227</v>
      </c>
      <c r="R285" s="259" t="s">
        <v>966</v>
      </c>
      <c r="S285" s="236"/>
      <c r="T285" s="236"/>
      <c r="U285" s="236"/>
      <c r="V285" s="236" t="s">
        <v>966</v>
      </c>
      <c r="W285" s="236"/>
      <c r="X285" s="236"/>
      <c r="Y285" s="236"/>
      <c r="Z285" s="236"/>
      <c r="AA285" s="236"/>
      <c r="AB285" s="168"/>
      <c r="AC285" s="168"/>
      <c r="AD285" s="168"/>
      <c r="AE285" s="168"/>
    </row>
    <row r="286" spans="1:31" s="169" customFormat="1" ht="36.75" customHeight="1">
      <c r="A286" s="168"/>
      <c r="B286" s="235"/>
      <c r="C286" s="235" t="s">
        <v>1895</v>
      </c>
      <c r="D286" s="254"/>
      <c r="E286" s="254"/>
      <c r="F286" s="260"/>
      <c r="G286" s="236"/>
      <c r="H286" s="236"/>
      <c r="I286" s="236"/>
      <c r="J286" s="257"/>
      <c r="K286" s="254"/>
      <c r="L286" s="235"/>
      <c r="M286" s="236">
        <v>63</v>
      </c>
      <c r="N286" s="236"/>
      <c r="O286" s="236"/>
      <c r="P286" s="236"/>
      <c r="Q286" s="236" t="s">
        <v>227</v>
      </c>
      <c r="R286" s="260"/>
      <c r="S286" s="236"/>
      <c r="T286" s="236"/>
      <c r="U286" s="236"/>
      <c r="V286" s="236" t="s">
        <v>966</v>
      </c>
      <c r="W286" s="236"/>
      <c r="X286" s="236"/>
      <c r="Y286" s="236"/>
      <c r="Z286" s="236"/>
      <c r="AA286" s="236"/>
      <c r="AB286" s="168"/>
      <c r="AC286" s="168"/>
      <c r="AD286" s="168"/>
      <c r="AE286" s="168"/>
    </row>
    <row r="287" spans="1:31" s="169" customFormat="1" ht="36.75" customHeight="1">
      <c r="A287" s="168"/>
      <c r="B287" s="235"/>
      <c r="C287" s="235" t="s">
        <v>1896</v>
      </c>
      <c r="D287" s="254"/>
      <c r="E287" s="254"/>
      <c r="F287" s="260"/>
      <c r="G287" s="236"/>
      <c r="H287" s="236"/>
      <c r="I287" s="236"/>
      <c r="J287" s="257"/>
      <c r="K287" s="254"/>
      <c r="L287" s="235"/>
      <c r="M287" s="236">
        <v>64</v>
      </c>
      <c r="N287" s="236"/>
      <c r="O287" s="236"/>
      <c r="P287" s="236"/>
      <c r="Q287" s="236" t="s">
        <v>227</v>
      </c>
      <c r="R287" s="260"/>
      <c r="S287" s="236"/>
      <c r="T287" s="236"/>
      <c r="U287" s="236"/>
      <c r="V287" s="236" t="s">
        <v>966</v>
      </c>
      <c r="W287" s="236"/>
      <c r="X287" s="236"/>
      <c r="Y287" s="236"/>
      <c r="Z287" s="236"/>
      <c r="AA287" s="236"/>
      <c r="AB287" s="168"/>
      <c r="AC287" s="168"/>
      <c r="AD287" s="168"/>
      <c r="AE287" s="168"/>
    </row>
    <row r="288" spans="1:31" s="169" customFormat="1" ht="36.75" customHeight="1">
      <c r="A288" s="168"/>
      <c r="B288" s="235"/>
      <c r="C288" s="235" t="s">
        <v>1897</v>
      </c>
      <c r="D288" s="255"/>
      <c r="E288" s="255"/>
      <c r="F288" s="261"/>
      <c r="G288" s="236"/>
      <c r="H288" s="236"/>
      <c r="I288" s="236"/>
      <c r="J288" s="258"/>
      <c r="K288" s="255"/>
      <c r="L288" s="235"/>
      <c r="M288" s="236">
        <v>63</v>
      </c>
      <c r="N288" s="236"/>
      <c r="O288" s="236"/>
      <c r="P288" s="236"/>
      <c r="Q288" s="236" t="s">
        <v>227</v>
      </c>
      <c r="R288" s="261"/>
      <c r="S288" s="236"/>
      <c r="T288" s="236"/>
      <c r="U288" s="236"/>
      <c r="V288" s="236" t="s">
        <v>966</v>
      </c>
      <c r="W288" s="236"/>
      <c r="X288" s="236"/>
      <c r="Y288" s="236"/>
      <c r="Z288" s="236"/>
      <c r="AA288" s="236"/>
      <c r="AB288" s="168"/>
      <c r="AC288" s="168"/>
      <c r="AD288" s="168"/>
      <c r="AE288" s="168"/>
    </row>
    <row r="289" spans="1:31" s="169" customFormat="1" ht="36.75" customHeight="1">
      <c r="A289" s="168"/>
      <c r="B289" s="235"/>
      <c r="C289" s="235" t="s">
        <v>1901</v>
      </c>
      <c r="D289" s="253" t="s">
        <v>1906</v>
      </c>
      <c r="E289" s="253" t="s">
        <v>1907</v>
      </c>
      <c r="F289" s="253" t="s">
        <v>1908</v>
      </c>
      <c r="G289" s="236" t="s">
        <v>966</v>
      </c>
      <c r="H289" s="236"/>
      <c r="I289" s="236"/>
      <c r="J289" s="256" t="s">
        <v>1909</v>
      </c>
      <c r="K289" s="253" t="s">
        <v>1850</v>
      </c>
      <c r="L289" s="235"/>
      <c r="M289" s="236">
        <v>61.11</v>
      </c>
      <c r="N289" s="236"/>
      <c r="O289" s="236"/>
      <c r="P289" s="236"/>
      <c r="Q289" s="236" t="s">
        <v>227</v>
      </c>
      <c r="R289" s="236"/>
      <c r="S289" s="236"/>
      <c r="T289" s="236"/>
      <c r="U289" s="259" t="s">
        <v>966</v>
      </c>
      <c r="V289" s="236" t="s">
        <v>966</v>
      </c>
      <c r="W289" s="236"/>
      <c r="X289" s="236"/>
      <c r="Y289" s="236"/>
      <c r="Z289" s="236"/>
      <c r="AA289" s="236"/>
      <c r="AB289" s="168"/>
      <c r="AC289" s="168"/>
      <c r="AD289" s="168"/>
      <c r="AE289" s="168"/>
    </row>
    <row r="290" spans="1:31" s="169" customFormat="1" ht="36.75" customHeight="1">
      <c r="A290" s="168"/>
      <c r="B290" s="235"/>
      <c r="C290" s="235" t="s">
        <v>1902</v>
      </c>
      <c r="D290" s="254"/>
      <c r="E290" s="254"/>
      <c r="F290" s="254"/>
      <c r="G290" s="236"/>
      <c r="H290" s="236"/>
      <c r="I290" s="236"/>
      <c r="J290" s="257"/>
      <c r="K290" s="254"/>
      <c r="L290" s="235"/>
      <c r="M290" s="236">
        <v>60</v>
      </c>
      <c r="N290" s="236"/>
      <c r="O290" s="236"/>
      <c r="P290" s="236"/>
      <c r="Q290" s="236" t="s">
        <v>227</v>
      </c>
      <c r="R290" s="236"/>
      <c r="S290" s="236"/>
      <c r="T290" s="236"/>
      <c r="U290" s="260"/>
      <c r="V290" s="236" t="s">
        <v>966</v>
      </c>
      <c r="W290" s="236"/>
      <c r="X290" s="236"/>
      <c r="Y290" s="236"/>
      <c r="Z290" s="236"/>
      <c r="AA290" s="236"/>
      <c r="AB290" s="168"/>
      <c r="AC290" s="168"/>
      <c r="AD290" s="168"/>
      <c r="AE290" s="168"/>
    </row>
    <row r="291" spans="1:31" s="169" customFormat="1" ht="36.75" customHeight="1">
      <c r="A291" s="168"/>
      <c r="B291" s="235"/>
      <c r="C291" s="235" t="s">
        <v>1903</v>
      </c>
      <c r="D291" s="255"/>
      <c r="E291" s="255"/>
      <c r="F291" s="255"/>
      <c r="G291" s="236"/>
      <c r="H291" s="236"/>
      <c r="I291" s="236"/>
      <c r="J291" s="258"/>
      <c r="K291" s="255"/>
      <c r="L291" s="235"/>
      <c r="M291" s="236">
        <v>58</v>
      </c>
      <c r="N291" s="236"/>
      <c r="O291" s="236"/>
      <c r="P291" s="236"/>
      <c r="Q291" s="236" t="s">
        <v>227</v>
      </c>
      <c r="R291" s="236"/>
      <c r="S291" s="236"/>
      <c r="T291" s="236"/>
      <c r="U291" s="261"/>
      <c r="V291" s="236" t="s">
        <v>966</v>
      </c>
      <c r="W291" s="236"/>
      <c r="X291" s="236"/>
      <c r="Y291" s="236"/>
      <c r="Z291" s="236"/>
      <c r="AA291" s="236"/>
      <c r="AB291" s="168"/>
      <c r="AC291" s="168"/>
      <c r="AD291" s="168"/>
      <c r="AE291" s="168"/>
    </row>
    <row r="292" spans="1:31" s="169" customFormat="1" ht="36.75" customHeight="1">
      <c r="A292" s="168"/>
      <c r="B292" s="235"/>
      <c r="C292" s="235" t="s">
        <v>1904</v>
      </c>
      <c r="D292" s="253" t="s">
        <v>1911</v>
      </c>
      <c r="E292" s="253" t="s">
        <v>1912</v>
      </c>
      <c r="F292" s="253" t="s">
        <v>1913</v>
      </c>
      <c r="G292" s="236"/>
      <c r="H292" s="236"/>
      <c r="I292" s="236"/>
      <c r="J292" s="256" t="s">
        <v>1914</v>
      </c>
      <c r="K292" s="253" t="s">
        <v>1850</v>
      </c>
      <c r="L292" s="235"/>
      <c r="M292" s="236">
        <v>61</v>
      </c>
      <c r="N292" s="236"/>
      <c r="O292" s="236"/>
      <c r="P292" s="236"/>
      <c r="Q292" s="236" t="s">
        <v>227</v>
      </c>
      <c r="R292" s="236"/>
      <c r="S292" s="236"/>
      <c r="T292" s="236"/>
      <c r="U292" s="259" t="s">
        <v>966</v>
      </c>
      <c r="V292" s="236" t="s">
        <v>1685</v>
      </c>
      <c r="W292" s="236"/>
      <c r="X292" s="236"/>
      <c r="Y292" s="236"/>
      <c r="Z292" s="236"/>
      <c r="AA292" s="236"/>
      <c r="AB292" s="168"/>
      <c r="AC292" s="168"/>
      <c r="AD292" s="168"/>
      <c r="AE292" s="168"/>
    </row>
    <row r="293" spans="1:31" s="169" customFormat="1" ht="36.75" customHeight="1">
      <c r="A293" s="168"/>
      <c r="B293" s="235"/>
      <c r="C293" s="235" t="s">
        <v>1905</v>
      </c>
      <c r="D293" s="255"/>
      <c r="E293" s="255"/>
      <c r="F293" s="255"/>
      <c r="G293" s="236"/>
      <c r="H293" s="236"/>
      <c r="I293" s="236"/>
      <c r="J293" s="258"/>
      <c r="K293" s="255"/>
      <c r="L293" s="235"/>
      <c r="M293" s="236">
        <v>62</v>
      </c>
      <c r="N293" s="236"/>
      <c r="O293" s="236"/>
      <c r="P293" s="236"/>
      <c r="Q293" s="236" t="s">
        <v>227</v>
      </c>
      <c r="R293" s="236"/>
      <c r="S293" s="236"/>
      <c r="T293" s="236"/>
      <c r="U293" s="261"/>
      <c r="V293" s="236" t="s">
        <v>966</v>
      </c>
      <c r="W293" s="236"/>
      <c r="X293" s="236"/>
      <c r="Y293" s="236"/>
      <c r="Z293" s="236"/>
      <c r="AA293" s="236"/>
      <c r="AB293" s="168"/>
      <c r="AC293" s="168"/>
      <c r="AD293" s="168"/>
      <c r="AE293" s="168"/>
    </row>
    <row r="294" spans="1:31" s="2" customFormat="1">
      <c r="A294" s="221"/>
      <c r="B294" s="220"/>
      <c r="C294" s="209"/>
      <c r="D294" s="221"/>
      <c r="E294" s="209"/>
      <c r="F294" s="209"/>
      <c r="G294" s="209"/>
      <c r="H294" s="209"/>
      <c r="I294" s="209"/>
      <c r="J294" s="222"/>
      <c r="K294" s="209"/>
      <c r="L294" s="209"/>
      <c r="M294" s="221"/>
      <c r="N294" s="44"/>
      <c r="O294" s="44"/>
      <c r="P294" s="44"/>
      <c r="Q294" s="44"/>
      <c r="R294" s="209"/>
      <c r="S294" s="221"/>
      <c r="T294" s="221"/>
      <c r="U294" s="209"/>
      <c r="V294" s="209"/>
      <c r="W294" s="209"/>
      <c r="X294" s="209"/>
      <c r="Y294" s="209"/>
      <c r="Z294" s="209"/>
      <c r="AA294" s="209"/>
      <c r="AB294" s="44"/>
      <c r="AC294" s="44"/>
      <c r="AD294" s="44"/>
      <c r="AE294" s="44"/>
    </row>
    <row r="295" spans="1:31" s="226" customFormat="1" ht="31.5">
      <c r="A295" s="226">
        <v>22</v>
      </c>
      <c r="B295" s="225" t="s">
        <v>180</v>
      </c>
      <c r="C295" s="225">
        <f>COUNTA(C296:C299)</f>
        <v>2</v>
      </c>
      <c r="D295" s="226">
        <f t="shared" ref="D295:AA295" si="27">COUNTA(D296:D299)</f>
        <v>2</v>
      </c>
      <c r="E295" s="225">
        <f t="shared" si="27"/>
        <v>2</v>
      </c>
      <c r="F295" s="226">
        <f t="shared" si="27"/>
        <v>2</v>
      </c>
      <c r="G295" s="226">
        <f t="shared" si="27"/>
        <v>0</v>
      </c>
      <c r="H295" s="226">
        <f t="shared" si="27"/>
        <v>0</v>
      </c>
      <c r="J295" s="225"/>
      <c r="K295" s="225"/>
      <c r="N295" s="226">
        <f t="shared" si="27"/>
        <v>0</v>
      </c>
      <c r="O295" s="226">
        <f t="shared" si="27"/>
        <v>0</v>
      </c>
      <c r="P295" s="226">
        <f t="shared" si="27"/>
        <v>0</v>
      </c>
      <c r="Q295" s="226">
        <f t="shared" si="27"/>
        <v>2</v>
      </c>
      <c r="R295" s="226">
        <f t="shared" si="27"/>
        <v>0</v>
      </c>
      <c r="S295" s="226">
        <f t="shared" si="27"/>
        <v>1</v>
      </c>
      <c r="T295" s="226">
        <f t="shared" si="27"/>
        <v>1</v>
      </c>
      <c r="U295" s="226">
        <f t="shared" si="27"/>
        <v>0</v>
      </c>
      <c r="V295" s="226">
        <f t="shared" si="27"/>
        <v>2</v>
      </c>
      <c r="W295" s="226">
        <f t="shared" si="27"/>
        <v>0</v>
      </c>
      <c r="X295" s="226">
        <f t="shared" si="27"/>
        <v>0</v>
      </c>
      <c r="Y295" s="226">
        <f t="shared" si="27"/>
        <v>0</v>
      </c>
      <c r="Z295" s="226">
        <f t="shared" si="27"/>
        <v>0</v>
      </c>
      <c r="AA295" s="226">
        <f t="shared" si="27"/>
        <v>0</v>
      </c>
    </row>
    <row r="296" spans="1:31" s="2" customFormat="1" ht="47.25">
      <c r="A296" s="44"/>
      <c r="B296" s="221"/>
      <c r="C296" s="209" t="s">
        <v>181</v>
      </c>
      <c r="D296" s="209" t="s">
        <v>182</v>
      </c>
      <c r="E296" s="209" t="s">
        <v>183</v>
      </c>
      <c r="F296" s="221" t="s">
        <v>184</v>
      </c>
      <c r="G296" s="221"/>
      <c r="H296" s="221"/>
      <c r="I296" s="221"/>
      <c r="J296" s="223" t="s">
        <v>185</v>
      </c>
      <c r="K296" s="209" t="s">
        <v>943</v>
      </c>
      <c r="L296" s="95" t="s">
        <v>1812</v>
      </c>
      <c r="M296" s="221">
        <v>60.4</v>
      </c>
      <c r="N296" s="221"/>
      <c r="O296" s="221"/>
      <c r="P296" s="221"/>
      <c r="Q296" s="221" t="s">
        <v>3</v>
      </c>
      <c r="R296" s="221"/>
      <c r="S296" s="221" t="s">
        <v>966</v>
      </c>
      <c r="T296" s="221"/>
      <c r="U296" s="221"/>
      <c r="V296" s="221" t="s">
        <v>966</v>
      </c>
      <c r="W296" s="221"/>
      <c r="X296" s="221"/>
      <c r="Y296" s="221"/>
      <c r="Z296" s="221"/>
      <c r="AA296" s="221"/>
      <c r="AB296" s="44"/>
      <c r="AC296" s="44"/>
      <c r="AD296" s="44"/>
      <c r="AE296" s="44"/>
    </row>
    <row r="297" spans="1:31" s="2" customFormat="1" ht="47.25">
      <c r="A297" s="44"/>
      <c r="B297" s="209"/>
      <c r="C297" s="209" t="s">
        <v>71</v>
      </c>
      <c r="D297" s="209" t="s">
        <v>72</v>
      </c>
      <c r="E297" s="209" t="s">
        <v>73</v>
      </c>
      <c r="F297" s="221" t="s">
        <v>74</v>
      </c>
      <c r="G297" s="221"/>
      <c r="H297" s="221"/>
      <c r="I297" s="221"/>
      <c r="J297" s="223" t="s">
        <v>75</v>
      </c>
      <c r="K297" s="209" t="s">
        <v>943</v>
      </c>
      <c r="L297" s="95" t="s">
        <v>1812</v>
      </c>
      <c r="M297" s="221">
        <v>61.3</v>
      </c>
      <c r="N297" s="221"/>
      <c r="O297" s="221"/>
      <c r="P297" s="221"/>
      <c r="Q297" s="221" t="s">
        <v>3</v>
      </c>
      <c r="R297" s="221"/>
      <c r="S297" s="221"/>
      <c r="T297" s="221" t="s">
        <v>966</v>
      </c>
      <c r="U297" s="221"/>
      <c r="V297" s="221" t="s">
        <v>966</v>
      </c>
      <c r="W297" s="221"/>
      <c r="X297" s="221"/>
      <c r="Y297" s="221"/>
      <c r="Z297" s="221"/>
      <c r="AA297" s="221"/>
      <c r="AB297" s="44"/>
      <c r="AC297" s="44"/>
      <c r="AD297" s="44"/>
      <c r="AE297" s="44"/>
    </row>
    <row r="298" spans="1:31" s="2" customFormat="1">
      <c r="A298" s="221"/>
      <c r="B298" s="220"/>
      <c r="C298" s="209"/>
      <c r="D298" s="221"/>
      <c r="E298" s="209"/>
      <c r="F298" s="209"/>
      <c r="G298" s="209"/>
      <c r="H298" s="209"/>
      <c r="I298" s="209"/>
      <c r="J298" s="222"/>
      <c r="K298" s="209"/>
      <c r="L298" s="209"/>
      <c r="M298" s="221"/>
      <c r="N298" s="44"/>
      <c r="O298" s="44"/>
      <c r="P298" s="44"/>
      <c r="Q298" s="44"/>
      <c r="R298" s="209"/>
      <c r="S298" s="221"/>
      <c r="T298" s="221"/>
      <c r="U298" s="209"/>
      <c r="V298" s="209"/>
      <c r="W298" s="209"/>
      <c r="X298" s="209"/>
      <c r="Y298" s="209"/>
      <c r="Z298" s="209"/>
      <c r="AA298" s="209"/>
      <c r="AB298" s="44"/>
      <c r="AC298" s="44"/>
      <c r="AD298" s="44"/>
      <c r="AE298" s="44"/>
    </row>
    <row r="299" spans="1:31" s="2" customFormat="1">
      <c r="A299" s="221"/>
      <c r="B299" s="220"/>
      <c r="C299" s="209"/>
      <c r="D299" s="221"/>
      <c r="E299" s="209"/>
      <c r="F299" s="209"/>
      <c r="G299" s="209"/>
      <c r="H299" s="209"/>
      <c r="I299" s="209"/>
      <c r="J299" s="222"/>
      <c r="K299" s="209"/>
      <c r="L299" s="209"/>
      <c r="M299" s="221"/>
      <c r="N299" s="44"/>
      <c r="O299" s="44"/>
      <c r="P299" s="44"/>
      <c r="Q299" s="44"/>
      <c r="R299" s="209"/>
      <c r="S299" s="221"/>
      <c r="T299" s="221"/>
      <c r="U299" s="209"/>
      <c r="V299" s="209"/>
      <c r="W299" s="209"/>
      <c r="X299" s="209"/>
      <c r="Y299" s="209"/>
      <c r="Z299" s="209"/>
      <c r="AA299" s="209"/>
      <c r="AB299" s="44"/>
      <c r="AC299" s="44"/>
      <c r="AD299" s="44"/>
      <c r="AE299" s="44"/>
    </row>
    <row r="300" spans="1:31" s="226" customFormat="1" ht="31.5">
      <c r="A300" s="226">
        <v>23</v>
      </c>
      <c r="B300" s="225" t="s">
        <v>919</v>
      </c>
      <c r="C300" s="225">
        <f>COUNTA(C301:C310)</f>
        <v>7</v>
      </c>
      <c r="D300" s="226">
        <f t="shared" ref="D300:AA300" si="28">COUNTA(D301:D310)</f>
        <v>3</v>
      </c>
      <c r="E300" s="225">
        <f t="shared" si="28"/>
        <v>3</v>
      </c>
      <c r="F300" s="226">
        <f t="shared" si="28"/>
        <v>3</v>
      </c>
      <c r="G300" s="226">
        <f t="shared" si="28"/>
        <v>0</v>
      </c>
      <c r="H300" s="226">
        <f t="shared" si="28"/>
        <v>0</v>
      </c>
      <c r="J300" s="225"/>
      <c r="K300" s="225"/>
      <c r="N300" s="226">
        <f t="shared" si="28"/>
        <v>0</v>
      </c>
      <c r="O300" s="226">
        <f t="shared" si="28"/>
        <v>0</v>
      </c>
      <c r="P300" s="226">
        <f t="shared" si="28"/>
        <v>0</v>
      </c>
      <c r="Q300" s="226">
        <f t="shared" si="28"/>
        <v>7</v>
      </c>
      <c r="R300" s="226">
        <f t="shared" si="28"/>
        <v>2</v>
      </c>
      <c r="S300" s="226">
        <f t="shared" si="28"/>
        <v>0</v>
      </c>
      <c r="T300" s="226">
        <f t="shared" si="28"/>
        <v>0</v>
      </c>
      <c r="U300" s="226">
        <f t="shared" si="28"/>
        <v>1</v>
      </c>
      <c r="V300" s="226">
        <f t="shared" si="28"/>
        <v>5</v>
      </c>
      <c r="W300" s="226">
        <f t="shared" si="28"/>
        <v>2</v>
      </c>
      <c r="X300" s="226">
        <f t="shared" si="28"/>
        <v>0</v>
      </c>
      <c r="Y300" s="226">
        <f t="shared" si="28"/>
        <v>0</v>
      </c>
      <c r="Z300" s="226">
        <f t="shared" si="28"/>
        <v>0</v>
      </c>
      <c r="AA300" s="226">
        <f t="shared" si="28"/>
        <v>0</v>
      </c>
    </row>
    <row r="301" spans="1:31" s="14" customFormat="1" ht="63">
      <c r="A301" s="226"/>
      <c r="B301" s="209"/>
      <c r="C301" s="209" t="s">
        <v>411</v>
      </c>
      <c r="D301" s="273" t="s">
        <v>412</v>
      </c>
      <c r="E301" s="273" t="s">
        <v>413</v>
      </c>
      <c r="F301" s="305" t="s">
        <v>414</v>
      </c>
      <c r="G301" s="221"/>
      <c r="H301" s="221"/>
      <c r="I301" s="221"/>
      <c r="J301" s="306" t="s">
        <v>434</v>
      </c>
      <c r="K301" s="209" t="s">
        <v>959</v>
      </c>
      <c r="L301" s="209"/>
      <c r="M301" s="221">
        <v>67</v>
      </c>
      <c r="N301" s="221"/>
      <c r="O301" s="221"/>
      <c r="P301" s="221"/>
      <c r="Q301" s="221" t="s">
        <v>227</v>
      </c>
      <c r="R301" s="305" t="s">
        <v>966</v>
      </c>
      <c r="S301" s="221"/>
      <c r="T301" s="221"/>
      <c r="U301" s="221"/>
      <c r="V301" s="221" t="s">
        <v>966</v>
      </c>
      <c r="W301" s="221"/>
      <c r="X301" s="221"/>
      <c r="Y301" s="221"/>
      <c r="Z301" s="221"/>
      <c r="AA301" s="221"/>
      <c r="AB301" s="221"/>
      <c r="AC301" s="221"/>
      <c r="AD301" s="221"/>
      <c r="AE301" s="221"/>
    </row>
    <row r="302" spans="1:31" s="14" customFormat="1" ht="75" customHeight="1">
      <c r="A302" s="226"/>
      <c r="B302" s="209"/>
      <c r="C302" s="209" t="s">
        <v>815</v>
      </c>
      <c r="D302" s="273"/>
      <c r="E302" s="273"/>
      <c r="F302" s="305"/>
      <c r="G302" s="221"/>
      <c r="H302" s="221"/>
      <c r="I302" s="221"/>
      <c r="J302" s="306"/>
      <c r="K302" s="273" t="s">
        <v>803</v>
      </c>
      <c r="L302" s="209"/>
      <c r="M302" s="221">
        <v>69</v>
      </c>
      <c r="N302" s="221"/>
      <c r="O302" s="221"/>
      <c r="P302" s="221"/>
      <c r="Q302" s="221" t="s">
        <v>227</v>
      </c>
      <c r="R302" s="305"/>
      <c r="S302" s="221"/>
      <c r="T302" s="221"/>
      <c r="U302" s="221"/>
      <c r="V302" s="221" t="s">
        <v>966</v>
      </c>
      <c r="W302" s="221"/>
      <c r="X302" s="221"/>
      <c r="Y302" s="221"/>
      <c r="Z302" s="221"/>
      <c r="AA302" s="221"/>
      <c r="AB302" s="221"/>
      <c r="AC302" s="221"/>
      <c r="AD302" s="221"/>
      <c r="AE302" s="221"/>
    </row>
    <row r="303" spans="1:31" s="14" customFormat="1" ht="45" customHeight="1">
      <c r="A303" s="226"/>
      <c r="B303" s="209"/>
      <c r="C303" s="209" t="s">
        <v>816</v>
      </c>
      <c r="D303" s="273"/>
      <c r="E303" s="273"/>
      <c r="F303" s="305"/>
      <c r="G303" s="221"/>
      <c r="H303" s="221"/>
      <c r="I303" s="221"/>
      <c r="J303" s="306"/>
      <c r="K303" s="273"/>
      <c r="L303" s="209"/>
      <c r="M303" s="221">
        <v>67</v>
      </c>
      <c r="N303" s="221"/>
      <c r="O303" s="221"/>
      <c r="P303" s="221"/>
      <c r="Q303" s="221" t="s">
        <v>227</v>
      </c>
      <c r="R303" s="305"/>
      <c r="S303" s="221"/>
      <c r="T303" s="221"/>
      <c r="U303" s="221"/>
      <c r="V303" s="221" t="s">
        <v>966</v>
      </c>
      <c r="W303" s="221"/>
      <c r="X303" s="221"/>
      <c r="Y303" s="221"/>
      <c r="Z303" s="221"/>
      <c r="AA303" s="221"/>
      <c r="AB303" s="221"/>
      <c r="AC303" s="221"/>
      <c r="AD303" s="221"/>
      <c r="AE303" s="221"/>
    </row>
    <row r="304" spans="1:31" s="14" customFormat="1" ht="60" customHeight="1">
      <c r="A304" s="226"/>
      <c r="B304" s="209"/>
      <c r="C304" s="209" t="s">
        <v>395</v>
      </c>
      <c r="D304" s="273" t="s">
        <v>397</v>
      </c>
      <c r="E304" s="273" t="s">
        <v>398</v>
      </c>
      <c r="F304" s="305" t="s">
        <v>399</v>
      </c>
      <c r="G304" s="221"/>
      <c r="H304" s="221"/>
      <c r="I304" s="221"/>
      <c r="J304" s="306" t="s">
        <v>430</v>
      </c>
      <c r="K304" s="273" t="s">
        <v>959</v>
      </c>
      <c r="L304" s="209"/>
      <c r="M304" s="221">
        <v>62</v>
      </c>
      <c r="N304" s="221"/>
      <c r="O304" s="221"/>
      <c r="P304" s="221"/>
      <c r="Q304" s="221" t="s">
        <v>227</v>
      </c>
      <c r="R304" s="221"/>
      <c r="S304" s="221"/>
      <c r="T304" s="221"/>
      <c r="U304" s="305" t="s">
        <v>966</v>
      </c>
      <c r="V304" s="221" t="s">
        <v>966</v>
      </c>
      <c r="W304" s="221"/>
      <c r="X304" s="221"/>
      <c r="Y304" s="221"/>
      <c r="Z304" s="221"/>
      <c r="AA304" s="221"/>
      <c r="AB304" s="221"/>
      <c r="AC304" s="221"/>
      <c r="AD304" s="221"/>
      <c r="AE304" s="221"/>
    </row>
    <row r="305" spans="1:31" s="14" customFormat="1" ht="55.5" customHeight="1">
      <c r="A305" s="226"/>
      <c r="B305" s="209"/>
      <c r="C305" s="209" t="s">
        <v>396</v>
      </c>
      <c r="D305" s="273"/>
      <c r="E305" s="273"/>
      <c r="F305" s="305"/>
      <c r="G305" s="221"/>
      <c r="H305" s="221"/>
      <c r="I305" s="221"/>
      <c r="J305" s="306"/>
      <c r="K305" s="273"/>
      <c r="L305" s="209"/>
      <c r="M305" s="221">
        <v>63</v>
      </c>
      <c r="N305" s="221"/>
      <c r="O305" s="221"/>
      <c r="P305" s="221"/>
      <c r="Q305" s="221" t="s">
        <v>227</v>
      </c>
      <c r="R305" s="221"/>
      <c r="S305" s="221"/>
      <c r="T305" s="221"/>
      <c r="U305" s="305"/>
      <c r="V305" s="221" t="s">
        <v>966</v>
      </c>
      <c r="W305" s="221"/>
      <c r="X305" s="221"/>
      <c r="Y305" s="221"/>
      <c r="Z305" s="221"/>
      <c r="AA305" s="221"/>
      <c r="AB305" s="221"/>
      <c r="AC305" s="221"/>
      <c r="AD305" s="221"/>
      <c r="AE305" s="221"/>
    </row>
    <row r="306" spans="1:31" s="14" customFormat="1" ht="75" customHeight="1">
      <c r="A306" s="226"/>
      <c r="B306" s="209"/>
      <c r="C306" s="209" t="s">
        <v>809</v>
      </c>
      <c r="D306" s="273" t="s">
        <v>811</v>
      </c>
      <c r="E306" s="273" t="s">
        <v>812</v>
      </c>
      <c r="F306" s="305" t="s">
        <v>813</v>
      </c>
      <c r="G306" s="221"/>
      <c r="H306" s="221"/>
      <c r="I306" s="221"/>
      <c r="J306" s="307" t="s">
        <v>814</v>
      </c>
      <c r="K306" s="273" t="s">
        <v>797</v>
      </c>
      <c r="L306" s="209"/>
      <c r="M306" s="221">
        <v>65</v>
      </c>
      <c r="N306" s="221"/>
      <c r="O306" s="221"/>
      <c r="P306" s="221"/>
      <c r="Q306" s="221" t="s">
        <v>227</v>
      </c>
      <c r="R306" s="305" t="s">
        <v>966</v>
      </c>
      <c r="S306" s="221"/>
      <c r="T306" s="221"/>
      <c r="U306" s="221"/>
      <c r="V306" s="221"/>
      <c r="W306" s="221" t="s">
        <v>966</v>
      </c>
      <c r="X306" s="221"/>
      <c r="Y306" s="221"/>
      <c r="Z306" s="221"/>
      <c r="AA306" s="221"/>
      <c r="AB306" s="221"/>
      <c r="AC306" s="221"/>
      <c r="AD306" s="221"/>
      <c r="AE306" s="221"/>
    </row>
    <row r="307" spans="1:31" s="14" customFormat="1" ht="31.5">
      <c r="A307" s="226"/>
      <c r="B307" s="209"/>
      <c r="C307" s="209" t="s">
        <v>810</v>
      </c>
      <c r="D307" s="273"/>
      <c r="E307" s="273"/>
      <c r="F307" s="305"/>
      <c r="G307" s="221"/>
      <c r="H307" s="221"/>
      <c r="I307" s="221"/>
      <c r="J307" s="307"/>
      <c r="K307" s="273"/>
      <c r="L307" s="209"/>
      <c r="M307" s="221">
        <v>61</v>
      </c>
      <c r="N307" s="221"/>
      <c r="O307" s="221"/>
      <c r="P307" s="221"/>
      <c r="Q307" s="221" t="s">
        <v>227</v>
      </c>
      <c r="R307" s="305"/>
      <c r="S307" s="221"/>
      <c r="T307" s="221"/>
      <c r="U307" s="221"/>
      <c r="V307" s="221"/>
      <c r="W307" s="221" t="s">
        <v>966</v>
      </c>
      <c r="X307" s="221"/>
      <c r="Y307" s="221"/>
      <c r="Z307" s="221"/>
      <c r="AA307" s="221"/>
      <c r="AB307" s="221"/>
      <c r="AC307" s="221"/>
      <c r="AD307" s="221"/>
      <c r="AE307" s="221"/>
    </row>
    <row r="308" spans="1:31" s="2" customFormat="1">
      <c r="A308" s="221"/>
      <c r="B308" s="220"/>
      <c r="C308" s="209"/>
      <c r="D308" s="221"/>
      <c r="E308" s="209"/>
      <c r="F308" s="209"/>
      <c r="G308" s="209"/>
      <c r="H308" s="209"/>
      <c r="I308" s="209"/>
      <c r="J308" s="222"/>
      <c r="K308" s="209"/>
      <c r="L308" s="209"/>
      <c r="M308" s="221"/>
      <c r="N308" s="44"/>
      <c r="O308" s="44"/>
      <c r="P308" s="44"/>
      <c r="Q308" s="44"/>
      <c r="R308" s="209"/>
      <c r="S308" s="221"/>
      <c r="T308" s="221"/>
      <c r="U308" s="209"/>
      <c r="V308" s="209"/>
      <c r="W308" s="209"/>
      <c r="X308" s="209"/>
      <c r="Y308" s="209"/>
      <c r="Z308" s="209"/>
      <c r="AA308" s="209"/>
      <c r="AB308" s="44"/>
      <c r="AC308" s="44"/>
      <c r="AD308" s="44"/>
      <c r="AE308" s="44"/>
    </row>
    <row r="309" spans="1:31" s="2" customFormat="1">
      <c r="A309" s="221"/>
      <c r="B309" s="220"/>
      <c r="C309" s="209"/>
      <c r="D309" s="221"/>
      <c r="E309" s="209"/>
      <c r="F309" s="209"/>
      <c r="G309" s="209"/>
      <c r="H309" s="209"/>
      <c r="I309" s="209"/>
      <c r="J309" s="222"/>
      <c r="K309" s="209"/>
      <c r="L309" s="209"/>
      <c r="M309" s="221"/>
      <c r="N309" s="44"/>
      <c r="O309" s="44"/>
      <c r="P309" s="44"/>
      <c r="Q309" s="44"/>
      <c r="R309" s="209"/>
      <c r="S309" s="221"/>
      <c r="T309" s="221"/>
      <c r="U309" s="209"/>
      <c r="V309" s="209"/>
      <c r="W309" s="209"/>
      <c r="X309" s="209"/>
      <c r="Y309" s="209"/>
      <c r="Z309" s="209"/>
      <c r="AA309" s="209"/>
      <c r="AB309" s="44"/>
      <c r="AC309" s="44"/>
      <c r="AD309" s="44"/>
      <c r="AE309" s="44"/>
    </row>
    <row r="310" spans="1:31" s="2" customFormat="1">
      <c r="A310" s="221"/>
      <c r="B310" s="220"/>
      <c r="C310" s="209"/>
      <c r="D310" s="221"/>
      <c r="E310" s="209"/>
      <c r="F310" s="209"/>
      <c r="G310" s="209"/>
      <c r="H310" s="209"/>
      <c r="I310" s="209"/>
      <c r="J310" s="222"/>
      <c r="K310" s="209"/>
      <c r="L310" s="209"/>
      <c r="M310" s="221"/>
      <c r="N310" s="44"/>
      <c r="O310" s="44"/>
      <c r="P310" s="44"/>
      <c r="Q310" s="44"/>
      <c r="R310" s="209"/>
      <c r="S310" s="221"/>
      <c r="T310" s="221"/>
      <c r="U310" s="209"/>
      <c r="V310" s="209"/>
      <c r="W310" s="209"/>
      <c r="X310" s="209"/>
      <c r="Y310" s="209"/>
      <c r="Z310" s="209"/>
      <c r="AA310" s="209"/>
      <c r="AB310" s="44"/>
      <c r="AC310" s="44"/>
      <c r="AD310" s="44"/>
      <c r="AE310" s="44"/>
    </row>
    <row r="311" spans="1:31" s="226" customFormat="1" ht="31.5">
      <c r="A311" s="226">
        <v>24</v>
      </c>
      <c r="B311" s="225" t="s">
        <v>146</v>
      </c>
      <c r="C311" s="225">
        <f>COUNTA(C312:C323)</f>
        <v>10</v>
      </c>
      <c r="D311" s="226">
        <f t="shared" ref="D311:AA311" si="29">COUNTA(D312:D323)</f>
        <v>5</v>
      </c>
      <c r="E311" s="225">
        <f t="shared" si="29"/>
        <v>5</v>
      </c>
      <c r="F311" s="226">
        <f t="shared" si="29"/>
        <v>5</v>
      </c>
      <c r="G311" s="226">
        <f t="shared" si="29"/>
        <v>2</v>
      </c>
      <c r="H311" s="226">
        <f t="shared" si="29"/>
        <v>0</v>
      </c>
      <c r="J311" s="225"/>
      <c r="K311" s="225"/>
      <c r="N311" s="226">
        <f t="shared" si="29"/>
        <v>0</v>
      </c>
      <c r="O311" s="226">
        <f t="shared" si="29"/>
        <v>0</v>
      </c>
      <c r="P311" s="226">
        <f t="shared" si="29"/>
        <v>0</v>
      </c>
      <c r="Q311" s="226">
        <f t="shared" si="29"/>
        <v>10</v>
      </c>
      <c r="R311" s="226">
        <f t="shared" si="29"/>
        <v>2</v>
      </c>
      <c r="S311" s="226">
        <f t="shared" si="29"/>
        <v>1</v>
      </c>
      <c r="T311" s="226">
        <f t="shared" si="29"/>
        <v>0</v>
      </c>
      <c r="U311" s="226">
        <f t="shared" si="29"/>
        <v>2</v>
      </c>
      <c r="V311" s="226">
        <f t="shared" si="29"/>
        <v>10</v>
      </c>
      <c r="W311" s="226">
        <f t="shared" si="29"/>
        <v>0</v>
      </c>
      <c r="X311" s="226">
        <f t="shared" si="29"/>
        <v>0</v>
      </c>
      <c r="Y311" s="226">
        <f t="shared" si="29"/>
        <v>0</v>
      </c>
      <c r="Z311" s="226">
        <f t="shared" si="29"/>
        <v>0</v>
      </c>
      <c r="AA311" s="226">
        <f t="shared" si="29"/>
        <v>0</v>
      </c>
    </row>
    <row r="312" spans="1:31" s="2" customFormat="1" ht="60" customHeight="1">
      <c r="A312" s="226"/>
      <c r="B312" s="209"/>
      <c r="C312" s="209" t="s">
        <v>147</v>
      </c>
      <c r="D312" s="273" t="s">
        <v>150</v>
      </c>
      <c r="E312" s="273" t="s">
        <v>151</v>
      </c>
      <c r="F312" s="305" t="s">
        <v>152</v>
      </c>
      <c r="G312" s="221"/>
      <c r="H312" s="221"/>
      <c r="I312" s="221"/>
      <c r="J312" s="307" t="s">
        <v>153</v>
      </c>
      <c r="K312" s="273" t="s">
        <v>943</v>
      </c>
      <c r="L312" s="293" t="s">
        <v>1812</v>
      </c>
      <c r="M312" s="221">
        <v>71.2</v>
      </c>
      <c r="N312" s="221"/>
      <c r="O312" s="221"/>
      <c r="P312" s="221"/>
      <c r="Q312" s="221" t="s">
        <v>3</v>
      </c>
      <c r="R312" s="305" t="s">
        <v>966</v>
      </c>
      <c r="S312" s="221"/>
      <c r="T312" s="221"/>
      <c r="U312" s="221"/>
      <c r="V312" s="221" t="s">
        <v>966</v>
      </c>
      <c r="W312" s="221"/>
      <c r="X312" s="221"/>
      <c r="Y312" s="221"/>
      <c r="Z312" s="221"/>
      <c r="AA312" s="221"/>
      <c r="AB312" s="44"/>
      <c r="AC312" s="44"/>
      <c r="AD312" s="44"/>
      <c r="AE312" s="44"/>
    </row>
    <row r="313" spans="1:31" s="2" customFormat="1" ht="31.5">
      <c r="A313" s="226"/>
      <c r="B313" s="209"/>
      <c r="C313" s="209" t="s">
        <v>149</v>
      </c>
      <c r="D313" s="273"/>
      <c r="E313" s="273"/>
      <c r="F313" s="305"/>
      <c r="G313" s="221"/>
      <c r="H313" s="221"/>
      <c r="I313" s="221"/>
      <c r="J313" s="307"/>
      <c r="K313" s="273"/>
      <c r="L313" s="295"/>
      <c r="M313" s="221">
        <v>71.099999999999994</v>
      </c>
      <c r="N313" s="221"/>
      <c r="O313" s="221"/>
      <c r="P313" s="221"/>
      <c r="Q313" s="221" t="s">
        <v>3</v>
      </c>
      <c r="R313" s="305"/>
      <c r="S313" s="221"/>
      <c r="T313" s="221"/>
      <c r="U313" s="221"/>
      <c r="V313" s="221" t="s">
        <v>966</v>
      </c>
      <c r="W313" s="221"/>
      <c r="X313" s="221"/>
      <c r="Y313" s="221"/>
      <c r="Z313" s="221"/>
      <c r="AA313" s="221"/>
      <c r="AB313" s="44"/>
      <c r="AC313" s="44"/>
      <c r="AD313" s="44"/>
      <c r="AE313" s="44"/>
    </row>
    <row r="314" spans="1:31" s="2" customFormat="1" ht="33.75" customHeight="1">
      <c r="A314" s="226"/>
      <c r="B314" s="209"/>
      <c r="C314" s="209" t="s">
        <v>148</v>
      </c>
      <c r="D314" s="273"/>
      <c r="E314" s="273"/>
      <c r="F314" s="305"/>
      <c r="G314" s="221"/>
      <c r="H314" s="221"/>
      <c r="I314" s="221"/>
      <c r="J314" s="307"/>
      <c r="K314" s="273"/>
      <c r="L314" s="294"/>
      <c r="M314" s="221">
        <v>66.2</v>
      </c>
      <c r="N314" s="221"/>
      <c r="O314" s="221"/>
      <c r="P314" s="221"/>
      <c r="Q314" s="221" t="s">
        <v>3</v>
      </c>
      <c r="R314" s="305"/>
      <c r="S314" s="221"/>
      <c r="T314" s="221"/>
      <c r="U314" s="221"/>
      <c r="V314" s="221" t="s">
        <v>966</v>
      </c>
      <c r="W314" s="221"/>
      <c r="X314" s="221"/>
      <c r="Y314" s="221"/>
      <c r="Z314" s="221"/>
      <c r="AA314" s="221"/>
      <c r="AB314" s="44"/>
      <c r="AC314" s="44"/>
      <c r="AD314" s="44"/>
      <c r="AE314" s="44"/>
    </row>
    <row r="315" spans="1:31" s="2" customFormat="1" ht="63">
      <c r="A315" s="226"/>
      <c r="B315" s="209"/>
      <c r="C315" s="209" t="s">
        <v>421</v>
      </c>
      <c r="D315" s="273"/>
      <c r="E315" s="273"/>
      <c r="F315" s="305"/>
      <c r="G315" s="221"/>
      <c r="H315" s="221"/>
      <c r="I315" s="221"/>
      <c r="J315" s="307"/>
      <c r="K315" s="209" t="s">
        <v>960</v>
      </c>
      <c r="L315" s="209"/>
      <c r="M315" s="221">
        <v>62</v>
      </c>
      <c r="N315" s="221"/>
      <c r="O315" s="221"/>
      <c r="P315" s="221"/>
      <c r="Q315" s="221" t="s">
        <v>227</v>
      </c>
      <c r="R315" s="305"/>
      <c r="S315" s="221"/>
      <c r="T315" s="221"/>
      <c r="U315" s="221"/>
      <c r="V315" s="221" t="s">
        <v>966</v>
      </c>
      <c r="W315" s="221"/>
      <c r="X315" s="221"/>
      <c r="Y315" s="221"/>
      <c r="Z315" s="221"/>
      <c r="AA315" s="221"/>
      <c r="AB315" s="44"/>
      <c r="AC315" s="44"/>
      <c r="AD315" s="44"/>
      <c r="AE315" s="44"/>
    </row>
    <row r="316" spans="1:31" s="2" customFormat="1" ht="75" customHeight="1">
      <c r="A316" s="226"/>
      <c r="B316" s="209"/>
      <c r="C316" s="209" t="s">
        <v>798</v>
      </c>
      <c r="D316" s="273" t="s">
        <v>800</v>
      </c>
      <c r="E316" s="273" t="s">
        <v>801</v>
      </c>
      <c r="F316" s="305" t="s">
        <v>802</v>
      </c>
      <c r="G316" s="221"/>
      <c r="H316" s="221"/>
      <c r="I316" s="221"/>
      <c r="J316" s="307" t="s">
        <v>153</v>
      </c>
      <c r="K316" s="273" t="s">
        <v>803</v>
      </c>
      <c r="L316" s="209"/>
      <c r="M316" s="221">
        <v>63</v>
      </c>
      <c r="N316" s="221"/>
      <c r="O316" s="221"/>
      <c r="P316" s="221"/>
      <c r="Q316" s="221" t="s">
        <v>227</v>
      </c>
      <c r="R316" s="221"/>
      <c r="S316" s="221"/>
      <c r="T316" s="221"/>
      <c r="U316" s="305" t="s">
        <v>966</v>
      </c>
      <c r="V316" s="221" t="s">
        <v>966</v>
      </c>
      <c r="W316" s="221"/>
      <c r="X316" s="221"/>
      <c r="Y316" s="221"/>
      <c r="Z316" s="221"/>
      <c r="AA316" s="221"/>
      <c r="AB316" s="44"/>
      <c r="AC316" s="44"/>
      <c r="AD316" s="44"/>
      <c r="AE316" s="44"/>
    </row>
    <row r="317" spans="1:31" s="2" customFormat="1" ht="43.5" customHeight="1">
      <c r="A317" s="226"/>
      <c r="B317" s="209"/>
      <c r="C317" s="209" t="s">
        <v>799</v>
      </c>
      <c r="D317" s="273"/>
      <c r="E317" s="273"/>
      <c r="F317" s="305"/>
      <c r="G317" s="221" t="s">
        <v>966</v>
      </c>
      <c r="H317" s="221"/>
      <c r="I317" s="221"/>
      <c r="J317" s="307"/>
      <c r="K317" s="273"/>
      <c r="L317" s="209"/>
      <c r="M317" s="221">
        <v>63</v>
      </c>
      <c r="N317" s="221"/>
      <c r="O317" s="221"/>
      <c r="P317" s="221"/>
      <c r="Q317" s="221" t="s">
        <v>227</v>
      </c>
      <c r="R317" s="221"/>
      <c r="S317" s="221"/>
      <c r="T317" s="221"/>
      <c r="U317" s="305"/>
      <c r="V317" s="221" t="s">
        <v>966</v>
      </c>
      <c r="W317" s="221"/>
      <c r="X317" s="221"/>
      <c r="Y317" s="221"/>
      <c r="Z317" s="221"/>
      <c r="AA317" s="221"/>
      <c r="AB317" s="44"/>
      <c r="AC317" s="44"/>
      <c r="AD317" s="44"/>
      <c r="AE317" s="44"/>
    </row>
    <row r="318" spans="1:31" s="14" customFormat="1" ht="63">
      <c r="A318" s="226"/>
      <c r="B318" s="209"/>
      <c r="C318" s="209" t="s">
        <v>416</v>
      </c>
      <c r="D318" s="209" t="s">
        <v>417</v>
      </c>
      <c r="E318" s="209" t="s">
        <v>418</v>
      </c>
      <c r="F318" s="221" t="s">
        <v>419</v>
      </c>
      <c r="G318" s="221"/>
      <c r="H318" s="221"/>
      <c r="I318" s="221"/>
      <c r="J318" s="222" t="s">
        <v>420</v>
      </c>
      <c r="K318" s="209" t="s">
        <v>961</v>
      </c>
      <c r="L318" s="209"/>
      <c r="M318" s="221">
        <v>64</v>
      </c>
      <c r="N318" s="221"/>
      <c r="O318" s="221"/>
      <c r="P318" s="221"/>
      <c r="Q318" s="221" t="s">
        <v>227</v>
      </c>
      <c r="R318" s="221" t="s">
        <v>966</v>
      </c>
      <c r="S318" s="221"/>
      <c r="T318" s="221"/>
      <c r="U318" s="221"/>
      <c r="V318" s="221" t="s">
        <v>966</v>
      </c>
      <c r="W318" s="221"/>
      <c r="X318" s="221"/>
      <c r="Y318" s="221"/>
      <c r="Z318" s="221"/>
      <c r="AA318" s="221"/>
      <c r="AB318" s="221"/>
      <c r="AC318" s="221"/>
      <c r="AD318" s="221"/>
      <c r="AE318" s="221"/>
    </row>
    <row r="319" spans="1:31" s="2" customFormat="1" ht="58.5" customHeight="1">
      <c r="A319" s="226"/>
      <c r="B319" s="209"/>
      <c r="C319" s="209" t="s">
        <v>581</v>
      </c>
      <c r="D319" s="273" t="s">
        <v>582</v>
      </c>
      <c r="E319" s="273" t="s">
        <v>583</v>
      </c>
      <c r="F319" s="305" t="s">
        <v>584</v>
      </c>
      <c r="G319" s="221" t="s">
        <v>966</v>
      </c>
      <c r="H319" s="221"/>
      <c r="I319" s="221"/>
      <c r="J319" s="307" t="s">
        <v>585</v>
      </c>
      <c r="K319" s="273" t="s">
        <v>571</v>
      </c>
      <c r="L319" s="209"/>
      <c r="M319" s="221">
        <v>62</v>
      </c>
      <c r="N319" s="221"/>
      <c r="O319" s="221"/>
      <c r="P319" s="221"/>
      <c r="Q319" s="221" t="s">
        <v>227</v>
      </c>
      <c r="R319" s="221"/>
      <c r="S319" s="305" t="s">
        <v>966</v>
      </c>
      <c r="T319" s="221"/>
      <c r="U319" s="221"/>
      <c r="V319" s="221" t="s">
        <v>966</v>
      </c>
      <c r="W319" s="221"/>
      <c r="X319" s="221"/>
      <c r="Y319" s="221"/>
      <c r="Z319" s="221"/>
      <c r="AA319" s="221"/>
      <c r="AB319" s="44"/>
      <c r="AC319" s="44"/>
      <c r="AD319" s="44"/>
      <c r="AE319" s="44"/>
    </row>
    <row r="320" spans="1:31" s="2" customFormat="1" ht="31.5" customHeight="1">
      <c r="A320" s="226"/>
      <c r="B320" s="209"/>
      <c r="C320" s="209" t="s">
        <v>586</v>
      </c>
      <c r="D320" s="273"/>
      <c r="E320" s="273"/>
      <c r="F320" s="305"/>
      <c r="G320" s="221"/>
      <c r="H320" s="221"/>
      <c r="I320" s="221"/>
      <c r="J320" s="307"/>
      <c r="K320" s="273"/>
      <c r="L320" s="209"/>
      <c r="M320" s="221">
        <v>64</v>
      </c>
      <c r="N320" s="221"/>
      <c r="O320" s="221"/>
      <c r="P320" s="221"/>
      <c r="Q320" s="221" t="s">
        <v>227</v>
      </c>
      <c r="R320" s="221"/>
      <c r="S320" s="305"/>
      <c r="T320" s="221"/>
      <c r="U320" s="221"/>
      <c r="V320" s="221" t="s">
        <v>966</v>
      </c>
      <c r="W320" s="221"/>
      <c r="X320" s="221"/>
      <c r="Y320" s="221"/>
      <c r="Z320" s="221"/>
      <c r="AA320" s="221"/>
      <c r="AB320" s="44"/>
      <c r="AC320" s="44"/>
      <c r="AD320" s="44"/>
      <c r="AE320" s="44"/>
    </row>
    <row r="321" spans="1:31" s="2" customFormat="1" ht="63">
      <c r="A321" s="226"/>
      <c r="B321" s="209"/>
      <c r="C321" s="209" t="s">
        <v>804</v>
      </c>
      <c r="D321" s="209" t="s">
        <v>805</v>
      </c>
      <c r="E321" s="209" t="s">
        <v>806</v>
      </c>
      <c r="F321" s="221" t="s">
        <v>807</v>
      </c>
      <c r="G321" s="221"/>
      <c r="H321" s="221"/>
      <c r="I321" s="221"/>
      <c r="J321" s="223" t="s">
        <v>808</v>
      </c>
      <c r="K321" s="209" t="s">
        <v>797</v>
      </c>
      <c r="L321" s="209"/>
      <c r="M321" s="221">
        <v>61</v>
      </c>
      <c r="N321" s="221"/>
      <c r="O321" s="221"/>
      <c r="P321" s="221"/>
      <c r="Q321" s="221" t="s">
        <v>227</v>
      </c>
      <c r="R321" s="221"/>
      <c r="S321" s="221"/>
      <c r="T321" s="221"/>
      <c r="U321" s="221" t="s">
        <v>966</v>
      </c>
      <c r="V321" s="221" t="s">
        <v>966</v>
      </c>
      <c r="W321" s="221"/>
      <c r="X321" s="221"/>
      <c r="Y321" s="221"/>
      <c r="Z321" s="221"/>
      <c r="AA321" s="221"/>
      <c r="AB321" s="44"/>
      <c r="AC321" s="44"/>
      <c r="AD321" s="44"/>
      <c r="AE321" s="44"/>
    </row>
    <row r="322" spans="1:31" s="2" customFormat="1">
      <c r="A322" s="221"/>
      <c r="B322" s="220"/>
      <c r="C322" s="209"/>
      <c r="D322" s="221"/>
      <c r="E322" s="209"/>
      <c r="F322" s="209"/>
      <c r="G322" s="209"/>
      <c r="H322" s="209"/>
      <c r="I322" s="209"/>
      <c r="J322" s="222"/>
      <c r="K322" s="209"/>
      <c r="L322" s="209"/>
      <c r="M322" s="221"/>
      <c r="N322" s="44"/>
      <c r="O322" s="44"/>
      <c r="P322" s="44"/>
      <c r="Q322" s="44"/>
      <c r="R322" s="209"/>
      <c r="S322" s="221"/>
      <c r="T322" s="221"/>
      <c r="U322" s="209"/>
      <c r="V322" s="209"/>
      <c r="W322" s="209"/>
      <c r="X322" s="209"/>
      <c r="Y322" s="209"/>
      <c r="Z322" s="209"/>
      <c r="AA322" s="209"/>
      <c r="AB322" s="44"/>
      <c r="AC322" s="44"/>
      <c r="AD322" s="44"/>
      <c r="AE322" s="44"/>
    </row>
    <row r="323" spans="1:31" s="2" customFormat="1">
      <c r="A323" s="221"/>
      <c r="B323" s="220"/>
      <c r="C323" s="209"/>
      <c r="D323" s="221"/>
      <c r="E323" s="209"/>
      <c r="F323" s="209"/>
      <c r="G323" s="209"/>
      <c r="H323" s="209"/>
      <c r="I323" s="209"/>
      <c r="J323" s="222"/>
      <c r="K323" s="209"/>
      <c r="L323" s="209"/>
      <c r="M323" s="221"/>
      <c r="N323" s="44"/>
      <c r="O323" s="44"/>
      <c r="P323" s="44"/>
      <c r="Q323" s="44"/>
      <c r="R323" s="209"/>
      <c r="S323" s="221"/>
      <c r="T323" s="221"/>
      <c r="U323" s="209"/>
      <c r="V323" s="209"/>
      <c r="W323" s="209"/>
      <c r="X323" s="209"/>
      <c r="Y323" s="209"/>
      <c r="Z323" s="209"/>
      <c r="AA323" s="209"/>
      <c r="AB323" s="44"/>
      <c r="AC323" s="44"/>
      <c r="AD323" s="44"/>
      <c r="AE323" s="44"/>
    </row>
    <row r="324" spans="1:31" s="226" customFormat="1" ht="31.5">
      <c r="A324" s="226">
        <v>25</v>
      </c>
      <c r="B324" s="225" t="s">
        <v>217</v>
      </c>
      <c r="C324" s="225">
        <f>COUNTA(C325:C334)</f>
        <v>8</v>
      </c>
      <c r="D324" s="226">
        <f t="shared" ref="D324:AA324" si="30">COUNTA(D325:D334)</f>
        <v>4</v>
      </c>
      <c r="E324" s="225">
        <f t="shared" si="30"/>
        <v>4</v>
      </c>
      <c r="F324" s="226">
        <f t="shared" si="30"/>
        <v>4</v>
      </c>
      <c r="G324" s="226">
        <f t="shared" si="30"/>
        <v>0</v>
      </c>
      <c r="H324" s="226">
        <f t="shared" si="30"/>
        <v>0</v>
      </c>
      <c r="I324" s="226">
        <f t="shared" si="30"/>
        <v>0</v>
      </c>
      <c r="J324" s="225"/>
      <c r="K324" s="225"/>
      <c r="N324" s="226">
        <f t="shared" si="30"/>
        <v>0</v>
      </c>
      <c r="O324" s="226">
        <f t="shared" si="30"/>
        <v>0</v>
      </c>
      <c r="P324" s="226">
        <f t="shared" si="30"/>
        <v>0</v>
      </c>
      <c r="Q324" s="226">
        <f t="shared" si="30"/>
        <v>8</v>
      </c>
      <c r="R324" s="226">
        <f t="shared" si="30"/>
        <v>1</v>
      </c>
      <c r="S324" s="226">
        <f t="shared" si="30"/>
        <v>1</v>
      </c>
      <c r="T324" s="226">
        <f t="shared" si="30"/>
        <v>0</v>
      </c>
      <c r="U324" s="226">
        <f t="shared" si="30"/>
        <v>2</v>
      </c>
      <c r="V324" s="226">
        <f t="shared" si="30"/>
        <v>3</v>
      </c>
      <c r="W324" s="226">
        <f t="shared" si="30"/>
        <v>4</v>
      </c>
      <c r="X324" s="226">
        <f t="shared" si="30"/>
        <v>0</v>
      </c>
      <c r="Y324" s="226">
        <f t="shared" si="30"/>
        <v>1</v>
      </c>
      <c r="Z324" s="226">
        <f t="shared" si="30"/>
        <v>0</v>
      </c>
      <c r="AA324" s="226">
        <f t="shared" si="30"/>
        <v>0</v>
      </c>
    </row>
    <row r="325" spans="1:31" s="14" customFormat="1" ht="63">
      <c r="A325" s="226"/>
      <c r="B325" s="209"/>
      <c r="C325" s="209" t="s">
        <v>400</v>
      </c>
      <c r="D325" s="209" t="s">
        <v>401</v>
      </c>
      <c r="E325" s="209" t="s">
        <v>402</v>
      </c>
      <c r="F325" s="221" t="s">
        <v>403</v>
      </c>
      <c r="G325" s="221"/>
      <c r="H325" s="221"/>
      <c r="I325" s="221"/>
      <c r="J325" s="222" t="s">
        <v>431</v>
      </c>
      <c r="K325" s="209" t="s">
        <v>959</v>
      </c>
      <c r="L325" s="209"/>
      <c r="M325" s="221">
        <v>57</v>
      </c>
      <c r="N325" s="221"/>
      <c r="O325" s="221"/>
      <c r="P325" s="221"/>
      <c r="Q325" s="221" t="s">
        <v>227</v>
      </c>
      <c r="R325" s="221"/>
      <c r="S325" s="221"/>
      <c r="T325" s="221"/>
      <c r="U325" s="221" t="s">
        <v>966</v>
      </c>
      <c r="V325" s="221"/>
      <c r="W325" s="221"/>
      <c r="X325" s="221"/>
      <c r="Y325" s="221" t="s">
        <v>966</v>
      </c>
      <c r="Z325" s="221"/>
      <c r="AA325" s="221"/>
      <c r="AB325" s="221"/>
      <c r="AC325" s="221"/>
      <c r="AD325" s="221"/>
      <c r="AE325" s="221"/>
    </row>
    <row r="326" spans="1:31" s="14" customFormat="1" ht="63">
      <c r="A326" s="226"/>
      <c r="B326" s="209"/>
      <c r="C326" s="209" t="s">
        <v>408</v>
      </c>
      <c r="D326" s="209" t="s">
        <v>409</v>
      </c>
      <c r="E326" s="209" t="s">
        <v>406</v>
      </c>
      <c r="F326" s="221" t="s">
        <v>410</v>
      </c>
      <c r="G326" s="221"/>
      <c r="H326" s="221"/>
      <c r="I326" s="221"/>
      <c r="J326" s="222" t="s">
        <v>432</v>
      </c>
      <c r="K326" s="209" t="s">
        <v>959</v>
      </c>
      <c r="L326" s="209"/>
      <c r="M326" s="221">
        <v>58</v>
      </c>
      <c r="N326" s="221"/>
      <c r="O326" s="221"/>
      <c r="P326" s="221"/>
      <c r="Q326" s="221" t="s">
        <v>227</v>
      </c>
      <c r="R326" s="221"/>
      <c r="S326" s="221" t="s">
        <v>966</v>
      </c>
      <c r="T326" s="221"/>
      <c r="U326" s="221"/>
      <c r="V326" s="221" t="s">
        <v>966</v>
      </c>
      <c r="W326" s="221"/>
      <c r="X326" s="221"/>
      <c r="Y326" s="221"/>
      <c r="Z326" s="221"/>
      <c r="AA326" s="221"/>
      <c r="AB326" s="221"/>
      <c r="AC326" s="221"/>
      <c r="AD326" s="221"/>
      <c r="AE326" s="221"/>
    </row>
    <row r="327" spans="1:31" s="2" customFormat="1" ht="45.75" customHeight="1">
      <c r="A327" s="221"/>
      <c r="B327" s="209"/>
      <c r="C327" s="209" t="s">
        <v>566</v>
      </c>
      <c r="D327" s="273" t="s">
        <v>567</v>
      </c>
      <c r="E327" s="273" t="s">
        <v>568</v>
      </c>
      <c r="F327" s="273" t="s">
        <v>569</v>
      </c>
      <c r="G327" s="209"/>
      <c r="H327" s="209"/>
      <c r="I327" s="209"/>
      <c r="J327" s="307" t="s">
        <v>570</v>
      </c>
      <c r="K327" s="273" t="s">
        <v>962</v>
      </c>
      <c r="L327" s="209"/>
      <c r="M327" s="209">
        <v>71</v>
      </c>
      <c r="N327" s="209"/>
      <c r="O327" s="209"/>
      <c r="P327" s="209"/>
      <c r="Q327" s="221" t="s">
        <v>227</v>
      </c>
      <c r="R327" s="305" t="s">
        <v>966</v>
      </c>
      <c r="S327" s="221"/>
      <c r="T327" s="221"/>
      <c r="U327" s="221"/>
      <c r="V327" s="221" t="s">
        <v>966</v>
      </c>
      <c r="W327" s="221"/>
      <c r="X327" s="221"/>
      <c r="Y327" s="221"/>
      <c r="Z327" s="221"/>
      <c r="AA327" s="221"/>
      <c r="AB327" s="44"/>
      <c r="AC327" s="44"/>
      <c r="AD327" s="44"/>
      <c r="AE327" s="44"/>
    </row>
    <row r="328" spans="1:31" s="2" customFormat="1" ht="45.75" customHeight="1">
      <c r="A328" s="221"/>
      <c r="B328" s="209"/>
      <c r="C328" s="209" t="s">
        <v>572</v>
      </c>
      <c r="D328" s="273"/>
      <c r="E328" s="273"/>
      <c r="F328" s="273"/>
      <c r="G328" s="209"/>
      <c r="H328" s="209"/>
      <c r="I328" s="209"/>
      <c r="J328" s="307"/>
      <c r="K328" s="273"/>
      <c r="L328" s="209"/>
      <c r="M328" s="221">
        <v>76</v>
      </c>
      <c r="N328" s="221"/>
      <c r="O328" s="221"/>
      <c r="P328" s="221"/>
      <c r="Q328" s="221" t="s">
        <v>227</v>
      </c>
      <c r="R328" s="305"/>
      <c r="S328" s="221"/>
      <c r="T328" s="221"/>
      <c r="U328" s="221"/>
      <c r="V328" s="221"/>
      <c r="W328" s="221" t="s">
        <v>966</v>
      </c>
      <c r="X328" s="221"/>
      <c r="Y328" s="221"/>
      <c r="Z328" s="221"/>
      <c r="AA328" s="221"/>
      <c r="AB328" s="44"/>
      <c r="AC328" s="44"/>
      <c r="AD328" s="44"/>
      <c r="AE328" s="44"/>
    </row>
    <row r="329" spans="1:31" s="2" customFormat="1" ht="45.75" customHeight="1">
      <c r="A329" s="226"/>
      <c r="B329" s="209"/>
      <c r="C329" s="209" t="s">
        <v>573</v>
      </c>
      <c r="D329" s="273"/>
      <c r="E329" s="273"/>
      <c r="F329" s="273"/>
      <c r="G329" s="209"/>
      <c r="H329" s="209"/>
      <c r="I329" s="209"/>
      <c r="J329" s="307"/>
      <c r="K329" s="273"/>
      <c r="L329" s="209"/>
      <c r="M329" s="221">
        <v>71</v>
      </c>
      <c r="N329" s="221"/>
      <c r="O329" s="221"/>
      <c r="P329" s="221"/>
      <c r="Q329" s="221" t="s">
        <v>227</v>
      </c>
      <c r="R329" s="305"/>
      <c r="S329" s="221"/>
      <c r="T329" s="221"/>
      <c r="U329" s="221"/>
      <c r="V329" s="221"/>
      <c r="W329" s="221" t="s">
        <v>966</v>
      </c>
      <c r="X329" s="221"/>
      <c r="Y329" s="221"/>
      <c r="Z329" s="221"/>
      <c r="AA329" s="221"/>
      <c r="AB329" s="44"/>
      <c r="AC329" s="44"/>
      <c r="AD329" s="44"/>
      <c r="AE329" s="44"/>
    </row>
    <row r="330" spans="1:31" s="2" customFormat="1" ht="45.75" customHeight="1">
      <c r="A330" s="226"/>
      <c r="B330" s="209"/>
      <c r="C330" s="209" t="s">
        <v>574</v>
      </c>
      <c r="D330" s="273"/>
      <c r="E330" s="273"/>
      <c r="F330" s="273"/>
      <c r="G330" s="209"/>
      <c r="H330" s="209"/>
      <c r="I330" s="209"/>
      <c r="J330" s="307"/>
      <c r="K330" s="273"/>
      <c r="L330" s="209"/>
      <c r="M330" s="221">
        <v>69</v>
      </c>
      <c r="N330" s="221"/>
      <c r="O330" s="221"/>
      <c r="P330" s="221"/>
      <c r="Q330" s="221" t="s">
        <v>227</v>
      </c>
      <c r="R330" s="305"/>
      <c r="S330" s="221"/>
      <c r="T330" s="221"/>
      <c r="U330" s="221"/>
      <c r="V330" s="221"/>
      <c r="W330" s="221" t="s">
        <v>966</v>
      </c>
      <c r="X330" s="221"/>
      <c r="Y330" s="221"/>
      <c r="Z330" s="221"/>
      <c r="AA330" s="221"/>
      <c r="AB330" s="44"/>
      <c r="AC330" s="44"/>
      <c r="AD330" s="44"/>
      <c r="AE330" s="44"/>
    </row>
    <row r="331" spans="1:31" s="2" customFormat="1" ht="45.75" customHeight="1">
      <c r="A331" s="226"/>
      <c r="B331" s="209"/>
      <c r="C331" s="209" t="s">
        <v>575</v>
      </c>
      <c r="D331" s="273"/>
      <c r="E331" s="273"/>
      <c r="F331" s="273"/>
      <c r="G331" s="209"/>
      <c r="H331" s="209"/>
      <c r="I331" s="209"/>
      <c r="J331" s="307"/>
      <c r="K331" s="273"/>
      <c r="L331" s="209"/>
      <c r="M331" s="221">
        <v>71</v>
      </c>
      <c r="N331" s="221"/>
      <c r="O331" s="221"/>
      <c r="P331" s="221"/>
      <c r="Q331" s="221" t="s">
        <v>227</v>
      </c>
      <c r="R331" s="305"/>
      <c r="S331" s="221"/>
      <c r="T331" s="221"/>
      <c r="U331" s="221"/>
      <c r="V331" s="221"/>
      <c r="W331" s="221" t="s">
        <v>966</v>
      </c>
      <c r="X331" s="221"/>
      <c r="Y331" s="221"/>
      <c r="Z331" s="221"/>
      <c r="AA331" s="221"/>
      <c r="AB331" s="44"/>
      <c r="AC331" s="44"/>
      <c r="AD331" s="44"/>
      <c r="AE331" s="44"/>
    </row>
    <row r="332" spans="1:31" s="2" customFormat="1" ht="63">
      <c r="A332" s="226"/>
      <c r="B332" s="209"/>
      <c r="C332" s="209" t="s">
        <v>576</v>
      </c>
      <c r="D332" s="209" t="s">
        <v>577</v>
      </c>
      <c r="E332" s="209" t="s">
        <v>578</v>
      </c>
      <c r="F332" s="221" t="s">
        <v>579</v>
      </c>
      <c r="G332" s="221"/>
      <c r="H332" s="221"/>
      <c r="I332" s="221"/>
      <c r="J332" s="223" t="s">
        <v>580</v>
      </c>
      <c r="K332" s="209" t="s">
        <v>571</v>
      </c>
      <c r="L332" s="209"/>
      <c r="M332" s="221">
        <v>53</v>
      </c>
      <c r="N332" s="221"/>
      <c r="O332" s="221"/>
      <c r="P332" s="221"/>
      <c r="Q332" s="221" t="s">
        <v>227</v>
      </c>
      <c r="R332" s="221"/>
      <c r="S332" s="221"/>
      <c r="T332" s="221"/>
      <c r="U332" s="221" t="s">
        <v>966</v>
      </c>
      <c r="V332" s="221" t="s">
        <v>966</v>
      </c>
      <c r="W332" s="221"/>
      <c r="X332" s="221"/>
      <c r="Y332" s="221"/>
      <c r="Z332" s="221"/>
      <c r="AA332" s="221"/>
      <c r="AB332" s="44"/>
      <c r="AC332" s="44"/>
      <c r="AD332" s="44"/>
      <c r="AE332" s="44"/>
    </row>
    <row r="333" spans="1:31" s="2" customFormat="1">
      <c r="A333" s="221"/>
      <c r="B333" s="220"/>
      <c r="C333" s="209"/>
      <c r="D333" s="221"/>
      <c r="E333" s="209"/>
      <c r="F333" s="209"/>
      <c r="G333" s="209"/>
      <c r="H333" s="209"/>
      <c r="I333" s="209"/>
      <c r="J333" s="222"/>
      <c r="K333" s="209"/>
      <c r="L333" s="209"/>
      <c r="M333" s="221"/>
      <c r="N333" s="44"/>
      <c r="O333" s="44"/>
      <c r="P333" s="44"/>
      <c r="Q333" s="44"/>
      <c r="R333" s="209"/>
      <c r="S333" s="221"/>
      <c r="T333" s="221"/>
      <c r="U333" s="209"/>
      <c r="V333" s="209"/>
      <c r="W333" s="209"/>
      <c r="X333" s="209"/>
      <c r="Y333" s="209"/>
      <c r="Z333" s="209"/>
      <c r="AA333" s="209"/>
      <c r="AB333" s="44"/>
      <c r="AC333" s="44"/>
      <c r="AD333" s="44"/>
      <c r="AE333" s="44"/>
    </row>
    <row r="334" spans="1:31" s="2" customFormat="1">
      <c r="A334" s="221"/>
      <c r="B334" s="220"/>
      <c r="C334" s="209"/>
      <c r="D334" s="221"/>
      <c r="E334" s="209"/>
      <c r="F334" s="209"/>
      <c r="G334" s="209"/>
      <c r="H334" s="209"/>
      <c r="I334" s="209"/>
      <c r="J334" s="222"/>
      <c r="K334" s="209"/>
      <c r="L334" s="209"/>
      <c r="M334" s="221"/>
      <c r="N334" s="44"/>
      <c r="O334" s="44"/>
      <c r="P334" s="44"/>
      <c r="Q334" s="44"/>
      <c r="R334" s="209"/>
      <c r="S334" s="221"/>
      <c r="T334" s="221"/>
      <c r="U334" s="209"/>
      <c r="V334" s="209"/>
      <c r="W334" s="209"/>
      <c r="X334" s="209"/>
      <c r="Y334" s="209"/>
      <c r="Z334" s="209"/>
      <c r="AA334" s="209"/>
      <c r="AB334" s="44"/>
      <c r="AC334" s="44"/>
      <c r="AD334" s="44"/>
      <c r="AE334" s="44"/>
    </row>
    <row r="335" spans="1:31" s="226" customFormat="1" ht="31.5">
      <c r="A335" s="226">
        <v>26</v>
      </c>
      <c r="B335" s="225" t="s">
        <v>218</v>
      </c>
      <c r="C335" s="225">
        <f>COUNTA(C336:C338)</f>
        <v>1</v>
      </c>
      <c r="D335" s="226">
        <f t="shared" ref="D335:AA335" si="31">COUNTA(D336:D338)</f>
        <v>1</v>
      </c>
      <c r="E335" s="225">
        <f t="shared" si="31"/>
        <v>1</v>
      </c>
      <c r="F335" s="226">
        <f t="shared" si="31"/>
        <v>1</v>
      </c>
      <c r="G335" s="226">
        <f t="shared" si="31"/>
        <v>1</v>
      </c>
      <c r="H335" s="226">
        <f t="shared" si="31"/>
        <v>0</v>
      </c>
      <c r="I335" s="226">
        <f t="shared" si="31"/>
        <v>0</v>
      </c>
      <c r="J335" s="225"/>
      <c r="K335" s="225"/>
      <c r="N335" s="226">
        <f t="shared" si="31"/>
        <v>0</v>
      </c>
      <c r="O335" s="226">
        <f t="shared" si="31"/>
        <v>0</v>
      </c>
      <c r="P335" s="226">
        <f t="shared" si="31"/>
        <v>0</v>
      </c>
      <c r="Q335" s="226">
        <f t="shared" si="31"/>
        <v>1</v>
      </c>
      <c r="R335" s="226">
        <f t="shared" si="31"/>
        <v>0</v>
      </c>
      <c r="S335" s="226">
        <f t="shared" si="31"/>
        <v>1</v>
      </c>
      <c r="T335" s="226">
        <f t="shared" si="31"/>
        <v>0</v>
      </c>
      <c r="U335" s="226">
        <f t="shared" si="31"/>
        <v>0</v>
      </c>
      <c r="V335" s="226">
        <f t="shared" si="31"/>
        <v>1</v>
      </c>
      <c r="W335" s="226">
        <f t="shared" si="31"/>
        <v>0</v>
      </c>
      <c r="X335" s="226">
        <f t="shared" si="31"/>
        <v>0</v>
      </c>
      <c r="Y335" s="226">
        <f t="shared" si="31"/>
        <v>0</v>
      </c>
      <c r="Z335" s="226">
        <f t="shared" si="31"/>
        <v>0</v>
      </c>
      <c r="AA335" s="226">
        <f t="shared" si="31"/>
        <v>0</v>
      </c>
    </row>
    <row r="336" spans="1:31" s="14" customFormat="1" ht="63">
      <c r="A336" s="226"/>
      <c r="B336" s="209"/>
      <c r="C336" s="209" t="s">
        <v>404</v>
      </c>
      <c r="D336" s="209" t="s">
        <v>405</v>
      </c>
      <c r="E336" s="209" t="s">
        <v>942</v>
      </c>
      <c r="F336" s="221" t="s">
        <v>407</v>
      </c>
      <c r="G336" s="221" t="s">
        <v>966</v>
      </c>
      <c r="H336" s="221"/>
      <c r="I336" s="221"/>
      <c r="J336" s="222" t="s">
        <v>433</v>
      </c>
      <c r="K336" s="209" t="s">
        <v>959</v>
      </c>
      <c r="L336" s="209"/>
      <c r="M336" s="221">
        <v>55</v>
      </c>
      <c r="N336" s="221"/>
      <c r="O336" s="221"/>
      <c r="P336" s="221"/>
      <c r="Q336" s="221" t="s">
        <v>227</v>
      </c>
      <c r="R336" s="221"/>
      <c r="S336" s="221" t="s">
        <v>966</v>
      </c>
      <c r="T336" s="221"/>
      <c r="U336" s="221"/>
      <c r="V336" s="221" t="s">
        <v>966</v>
      </c>
      <c r="W336" s="221"/>
      <c r="X336" s="221"/>
      <c r="Y336" s="221"/>
      <c r="Z336" s="221"/>
      <c r="AA336" s="221"/>
      <c r="AB336" s="221"/>
      <c r="AC336" s="221"/>
      <c r="AD336" s="221"/>
      <c r="AE336" s="221"/>
    </row>
    <row r="337" spans="1:31" s="2" customFormat="1">
      <c r="A337" s="221"/>
      <c r="B337" s="220"/>
      <c r="C337" s="209"/>
      <c r="D337" s="221"/>
      <c r="E337" s="209"/>
      <c r="F337" s="209"/>
      <c r="G337" s="209"/>
      <c r="H337" s="209"/>
      <c r="I337" s="209"/>
      <c r="J337" s="222"/>
      <c r="K337" s="209"/>
      <c r="L337" s="209"/>
      <c r="M337" s="221"/>
      <c r="N337" s="44"/>
      <c r="O337" s="44"/>
      <c r="P337" s="44"/>
      <c r="Q337" s="44"/>
      <c r="R337" s="209"/>
      <c r="S337" s="221"/>
      <c r="T337" s="221"/>
      <c r="U337" s="209"/>
      <c r="V337" s="209"/>
      <c r="W337" s="209"/>
      <c r="X337" s="209"/>
      <c r="Y337" s="209"/>
      <c r="Z337" s="209"/>
      <c r="AA337" s="209"/>
      <c r="AB337" s="44"/>
      <c r="AC337" s="44"/>
      <c r="AD337" s="44"/>
      <c r="AE337" s="44"/>
    </row>
    <row r="338" spans="1:31" s="2" customFormat="1">
      <c r="A338" s="221"/>
      <c r="B338" s="220"/>
      <c r="C338" s="209"/>
      <c r="D338" s="221"/>
      <c r="E338" s="209"/>
      <c r="F338" s="209"/>
      <c r="G338" s="209"/>
      <c r="H338" s="209"/>
      <c r="I338" s="209"/>
      <c r="J338" s="222"/>
      <c r="K338" s="209"/>
      <c r="L338" s="209"/>
      <c r="M338" s="221"/>
      <c r="N338" s="44"/>
      <c r="O338" s="44"/>
      <c r="P338" s="44"/>
      <c r="Q338" s="44"/>
      <c r="R338" s="209"/>
      <c r="S338" s="221"/>
      <c r="T338" s="221"/>
      <c r="U338" s="209"/>
      <c r="V338" s="209"/>
      <c r="W338" s="209"/>
      <c r="X338" s="209"/>
      <c r="Y338" s="209"/>
      <c r="Z338" s="209"/>
      <c r="AA338" s="209"/>
      <c r="AB338" s="44"/>
      <c r="AC338" s="44"/>
      <c r="AD338" s="44"/>
      <c r="AE338" s="44"/>
    </row>
    <row r="339" spans="1:31" s="226" customFormat="1" ht="31.5">
      <c r="A339" s="226">
        <v>27</v>
      </c>
      <c r="B339" s="225" t="s">
        <v>920</v>
      </c>
      <c r="C339" s="225">
        <f>COUNTA(C340:C347)</f>
        <v>6</v>
      </c>
      <c r="D339" s="226">
        <f t="shared" ref="D339:AA339" si="32">COUNTA(D340:D347)</f>
        <v>5</v>
      </c>
      <c r="E339" s="225">
        <f t="shared" si="32"/>
        <v>5</v>
      </c>
      <c r="F339" s="226">
        <f t="shared" si="32"/>
        <v>5</v>
      </c>
      <c r="G339" s="226">
        <f t="shared" si="32"/>
        <v>0</v>
      </c>
      <c r="H339" s="226">
        <f t="shared" si="32"/>
        <v>0</v>
      </c>
      <c r="I339" s="226">
        <f t="shared" si="32"/>
        <v>0</v>
      </c>
      <c r="J339" s="225"/>
      <c r="K339" s="225"/>
      <c r="N339" s="226">
        <f t="shared" si="32"/>
        <v>0</v>
      </c>
      <c r="O339" s="226">
        <f t="shared" si="32"/>
        <v>0</v>
      </c>
      <c r="P339" s="226">
        <f t="shared" si="32"/>
        <v>0</v>
      </c>
      <c r="Q339" s="226">
        <f t="shared" si="32"/>
        <v>6</v>
      </c>
      <c r="R339" s="226">
        <f t="shared" si="32"/>
        <v>2</v>
      </c>
      <c r="S339" s="226">
        <f t="shared" si="32"/>
        <v>1</v>
      </c>
      <c r="T339" s="226">
        <f t="shared" si="32"/>
        <v>0</v>
      </c>
      <c r="U339" s="226">
        <f t="shared" si="32"/>
        <v>2</v>
      </c>
      <c r="V339" s="226">
        <f t="shared" si="32"/>
        <v>3</v>
      </c>
      <c r="W339" s="226">
        <f t="shared" si="32"/>
        <v>2</v>
      </c>
      <c r="X339" s="226">
        <f t="shared" si="32"/>
        <v>0</v>
      </c>
      <c r="Y339" s="226">
        <f t="shared" si="32"/>
        <v>1</v>
      </c>
      <c r="Z339" s="226">
        <f t="shared" si="32"/>
        <v>0</v>
      </c>
      <c r="AA339" s="226">
        <f t="shared" si="32"/>
        <v>0</v>
      </c>
    </row>
    <row r="340" spans="1:31" s="14" customFormat="1" ht="75" customHeight="1">
      <c r="A340" s="221"/>
      <c r="B340" s="209"/>
      <c r="C340" s="209" t="s">
        <v>791</v>
      </c>
      <c r="D340" s="273" t="s">
        <v>793</v>
      </c>
      <c r="E340" s="273" t="s">
        <v>794</v>
      </c>
      <c r="F340" s="273" t="s">
        <v>795</v>
      </c>
      <c r="G340" s="209"/>
      <c r="H340" s="209"/>
      <c r="I340" s="209"/>
      <c r="J340" s="307" t="s">
        <v>796</v>
      </c>
      <c r="K340" s="273" t="s">
        <v>797</v>
      </c>
      <c r="L340" s="209"/>
      <c r="M340" s="209">
        <v>65</v>
      </c>
      <c r="N340" s="209"/>
      <c r="O340" s="209"/>
      <c r="P340" s="209"/>
      <c r="Q340" s="209" t="s">
        <v>227</v>
      </c>
      <c r="R340" s="305" t="s">
        <v>966</v>
      </c>
      <c r="S340" s="221"/>
      <c r="T340" s="221"/>
      <c r="U340" s="221"/>
      <c r="V340" s="221"/>
      <c r="W340" s="221" t="s">
        <v>966</v>
      </c>
      <c r="X340" s="221"/>
      <c r="Y340" s="221"/>
      <c r="Z340" s="221"/>
      <c r="AA340" s="221"/>
      <c r="AB340" s="221"/>
      <c r="AC340" s="221"/>
      <c r="AD340" s="221"/>
      <c r="AE340" s="221"/>
    </row>
    <row r="341" spans="1:31" s="14" customFormat="1" ht="43.5" customHeight="1">
      <c r="A341" s="221"/>
      <c r="B341" s="209"/>
      <c r="C341" s="209" t="s">
        <v>792</v>
      </c>
      <c r="D341" s="273"/>
      <c r="E341" s="273"/>
      <c r="F341" s="273"/>
      <c r="G341" s="209"/>
      <c r="H341" s="209"/>
      <c r="I341" s="209"/>
      <c r="J341" s="307"/>
      <c r="K341" s="273"/>
      <c r="L341" s="209"/>
      <c r="M341" s="221">
        <v>67</v>
      </c>
      <c r="N341" s="221"/>
      <c r="O341" s="221"/>
      <c r="P341" s="221"/>
      <c r="Q341" s="221" t="s">
        <v>227</v>
      </c>
      <c r="R341" s="305"/>
      <c r="S341" s="221"/>
      <c r="T341" s="221"/>
      <c r="U341" s="221"/>
      <c r="V341" s="221" t="s">
        <v>966</v>
      </c>
      <c r="W341" s="221"/>
      <c r="X341" s="221"/>
      <c r="Y341" s="221"/>
      <c r="Z341" s="221"/>
      <c r="AA341" s="221"/>
      <c r="AB341" s="221"/>
      <c r="AC341" s="221"/>
      <c r="AD341" s="221"/>
      <c r="AE341" s="221"/>
    </row>
    <row r="342" spans="1:31" s="14" customFormat="1" ht="63">
      <c r="A342" s="226"/>
      <c r="B342" s="209"/>
      <c r="C342" s="209" t="s">
        <v>422</v>
      </c>
      <c r="D342" s="209" t="s">
        <v>423</v>
      </c>
      <c r="E342" s="209" t="s">
        <v>424</v>
      </c>
      <c r="F342" s="221" t="s">
        <v>425</v>
      </c>
      <c r="G342" s="221"/>
      <c r="H342" s="221"/>
      <c r="I342" s="221"/>
      <c r="J342" s="222" t="s">
        <v>426</v>
      </c>
      <c r="K342" s="209" t="s">
        <v>960</v>
      </c>
      <c r="L342" s="209"/>
      <c r="M342" s="221">
        <v>55</v>
      </c>
      <c r="N342" s="221"/>
      <c r="O342" s="221"/>
      <c r="P342" s="221"/>
      <c r="Q342" s="221" t="s">
        <v>227</v>
      </c>
      <c r="R342" s="221"/>
      <c r="S342" s="221"/>
      <c r="T342" s="221"/>
      <c r="U342" s="221" t="s">
        <v>966</v>
      </c>
      <c r="V342" s="221"/>
      <c r="W342" s="221"/>
      <c r="X342" s="221"/>
      <c r="Y342" s="221" t="s">
        <v>966</v>
      </c>
      <c r="Z342" s="221"/>
      <c r="AA342" s="221"/>
      <c r="AB342" s="221"/>
      <c r="AC342" s="221"/>
      <c r="AD342" s="221"/>
      <c r="AE342" s="221"/>
    </row>
    <row r="343" spans="1:31" s="2" customFormat="1" ht="47.25">
      <c r="A343" s="226"/>
      <c r="B343" s="209"/>
      <c r="C343" s="209" t="s">
        <v>76</v>
      </c>
      <c r="D343" s="209" t="s">
        <v>77</v>
      </c>
      <c r="E343" s="209" t="s">
        <v>80</v>
      </c>
      <c r="F343" s="221" t="s">
        <v>78</v>
      </c>
      <c r="G343" s="221"/>
      <c r="H343" s="221"/>
      <c r="I343" s="221"/>
      <c r="J343" s="223" t="s">
        <v>79</v>
      </c>
      <c r="K343" s="209" t="s">
        <v>943</v>
      </c>
      <c r="L343" s="209"/>
      <c r="M343" s="221">
        <v>59.2</v>
      </c>
      <c r="N343" s="221"/>
      <c r="O343" s="221"/>
      <c r="P343" s="221"/>
      <c r="Q343" s="221" t="s">
        <v>3</v>
      </c>
      <c r="R343" s="221"/>
      <c r="S343" s="221" t="s">
        <v>966</v>
      </c>
      <c r="T343" s="221"/>
      <c r="U343" s="221"/>
      <c r="V343" s="221" t="s">
        <v>966</v>
      </c>
      <c r="W343" s="221"/>
      <c r="X343" s="221"/>
      <c r="Y343" s="221"/>
      <c r="Z343" s="221"/>
      <c r="AA343" s="221"/>
      <c r="AB343" s="44"/>
      <c r="AC343" s="44"/>
      <c r="AD343" s="44"/>
      <c r="AE343" s="44"/>
    </row>
    <row r="344" spans="1:31" s="2" customFormat="1" ht="63">
      <c r="A344" s="226"/>
      <c r="B344" s="209"/>
      <c r="C344" s="209" t="s">
        <v>128</v>
      </c>
      <c r="D344" s="209" t="s">
        <v>129</v>
      </c>
      <c r="E344" s="209" t="s">
        <v>130</v>
      </c>
      <c r="F344" s="221" t="s">
        <v>131</v>
      </c>
      <c r="G344" s="221"/>
      <c r="H344" s="221"/>
      <c r="I344" s="221"/>
      <c r="J344" s="223" t="s">
        <v>132</v>
      </c>
      <c r="K344" s="209" t="s">
        <v>943</v>
      </c>
      <c r="L344" s="95" t="s">
        <v>1812</v>
      </c>
      <c r="M344" s="221">
        <v>64.400000000000006</v>
      </c>
      <c r="N344" s="221"/>
      <c r="O344" s="221"/>
      <c r="P344" s="221"/>
      <c r="Q344" s="221" t="s">
        <v>3</v>
      </c>
      <c r="R344" s="221"/>
      <c r="S344" s="221"/>
      <c r="T344" s="221"/>
      <c r="U344" s="221" t="s">
        <v>966</v>
      </c>
      <c r="V344" s="221" t="s">
        <v>966</v>
      </c>
      <c r="W344" s="221"/>
      <c r="X344" s="221"/>
      <c r="Y344" s="221"/>
      <c r="Z344" s="221"/>
      <c r="AA344" s="221"/>
      <c r="AB344" s="44"/>
      <c r="AC344" s="44"/>
      <c r="AD344" s="44"/>
      <c r="AE344" s="44"/>
    </row>
    <row r="345" spans="1:31" s="2" customFormat="1" ht="47.25">
      <c r="A345" s="226"/>
      <c r="B345" s="209"/>
      <c r="C345" s="209" t="s">
        <v>198</v>
      </c>
      <c r="D345" s="209" t="s">
        <v>199</v>
      </c>
      <c r="E345" s="209" t="s">
        <v>200</v>
      </c>
      <c r="F345" s="221" t="s">
        <v>201</v>
      </c>
      <c r="G345" s="221"/>
      <c r="H345" s="221"/>
      <c r="I345" s="221"/>
      <c r="J345" s="223" t="s">
        <v>202</v>
      </c>
      <c r="K345" s="209" t="s">
        <v>943</v>
      </c>
      <c r="L345" s="95" t="s">
        <v>1812</v>
      </c>
      <c r="M345" s="221">
        <v>57.5</v>
      </c>
      <c r="N345" s="221"/>
      <c r="O345" s="221"/>
      <c r="P345" s="221"/>
      <c r="Q345" s="221" t="s">
        <v>3</v>
      </c>
      <c r="R345" s="221" t="s">
        <v>966</v>
      </c>
      <c r="S345" s="221"/>
      <c r="T345" s="221"/>
      <c r="U345" s="221"/>
      <c r="V345" s="221"/>
      <c r="W345" s="221" t="s">
        <v>966</v>
      </c>
      <c r="X345" s="221"/>
      <c r="Y345" s="221"/>
      <c r="Z345" s="221"/>
      <c r="AA345" s="221"/>
      <c r="AB345" s="44"/>
      <c r="AC345" s="44"/>
      <c r="AD345" s="44"/>
      <c r="AE345" s="44"/>
    </row>
    <row r="346" spans="1:31" s="2" customFormat="1">
      <c r="A346" s="221"/>
      <c r="B346" s="220"/>
      <c r="C346" s="209"/>
      <c r="D346" s="221"/>
      <c r="E346" s="209"/>
      <c r="F346" s="209"/>
      <c r="G346" s="209"/>
      <c r="H346" s="209"/>
      <c r="I346" s="209"/>
      <c r="J346" s="222"/>
      <c r="K346" s="209"/>
      <c r="L346" s="209"/>
      <c r="M346" s="221"/>
      <c r="N346" s="44"/>
      <c r="O346" s="44"/>
      <c r="P346" s="44"/>
      <c r="Q346" s="44"/>
      <c r="R346" s="209"/>
      <c r="S346" s="221"/>
      <c r="T346" s="221"/>
      <c r="U346" s="209"/>
      <c r="V346" s="209"/>
      <c r="W346" s="209"/>
      <c r="X346" s="209"/>
      <c r="Y346" s="209"/>
      <c r="Z346" s="209"/>
      <c r="AA346" s="209"/>
      <c r="AB346" s="44"/>
      <c r="AC346" s="44"/>
      <c r="AD346" s="44"/>
      <c r="AE346" s="44"/>
    </row>
    <row r="347" spans="1:31" s="2" customFormat="1">
      <c r="A347" s="221"/>
      <c r="B347" s="220"/>
      <c r="C347" s="209"/>
      <c r="D347" s="221"/>
      <c r="E347" s="209"/>
      <c r="F347" s="209"/>
      <c r="G347" s="209"/>
      <c r="H347" s="209"/>
      <c r="I347" s="209"/>
      <c r="J347" s="222"/>
      <c r="K347" s="209"/>
      <c r="L347" s="209"/>
      <c r="M347" s="221"/>
      <c r="N347" s="44"/>
      <c r="O347" s="44"/>
      <c r="P347" s="44"/>
      <c r="Q347" s="44"/>
      <c r="R347" s="209"/>
      <c r="S347" s="221"/>
      <c r="T347" s="221"/>
      <c r="U347" s="209"/>
      <c r="V347" s="209"/>
      <c r="W347" s="209"/>
      <c r="X347" s="209"/>
      <c r="Y347" s="209"/>
      <c r="Z347" s="209"/>
      <c r="AA347" s="209"/>
      <c r="AB347" s="44"/>
      <c r="AC347" s="44"/>
      <c r="AD347" s="44"/>
      <c r="AE347" s="44"/>
    </row>
    <row r="348" spans="1:31" s="226" customFormat="1" ht="31.5">
      <c r="A348" s="226">
        <v>28</v>
      </c>
      <c r="B348" s="225" t="s">
        <v>219</v>
      </c>
      <c r="C348" s="225">
        <f>COUNTA(C349:C354)</f>
        <v>4</v>
      </c>
      <c r="D348" s="226">
        <f t="shared" ref="D348:AA348" si="33">COUNTA(D349:D354)</f>
        <v>2</v>
      </c>
      <c r="E348" s="225">
        <f t="shared" si="33"/>
        <v>2</v>
      </c>
      <c r="F348" s="226">
        <f t="shared" si="33"/>
        <v>2</v>
      </c>
      <c r="G348" s="226">
        <f t="shared" si="33"/>
        <v>1</v>
      </c>
      <c r="H348" s="226">
        <f t="shared" si="33"/>
        <v>0</v>
      </c>
      <c r="I348" s="226">
        <f t="shared" si="33"/>
        <v>0</v>
      </c>
      <c r="J348" s="225"/>
      <c r="K348" s="225"/>
      <c r="N348" s="226">
        <f t="shared" si="33"/>
        <v>0</v>
      </c>
      <c r="O348" s="226">
        <f t="shared" si="33"/>
        <v>0</v>
      </c>
      <c r="P348" s="226">
        <f t="shared" si="33"/>
        <v>0</v>
      </c>
      <c r="Q348" s="226">
        <f t="shared" si="33"/>
        <v>4</v>
      </c>
      <c r="R348" s="226">
        <f t="shared" si="33"/>
        <v>1</v>
      </c>
      <c r="S348" s="226">
        <f t="shared" si="33"/>
        <v>0</v>
      </c>
      <c r="T348" s="226">
        <f t="shared" si="33"/>
        <v>0</v>
      </c>
      <c r="U348" s="226">
        <f t="shared" si="33"/>
        <v>1</v>
      </c>
      <c r="V348" s="226">
        <f t="shared" si="33"/>
        <v>4</v>
      </c>
      <c r="W348" s="226">
        <f t="shared" si="33"/>
        <v>0</v>
      </c>
      <c r="X348" s="226">
        <f t="shared" si="33"/>
        <v>0</v>
      </c>
      <c r="Y348" s="226">
        <f t="shared" si="33"/>
        <v>0</v>
      </c>
      <c r="Z348" s="226">
        <f t="shared" si="33"/>
        <v>0</v>
      </c>
      <c r="AA348" s="226">
        <f t="shared" si="33"/>
        <v>0</v>
      </c>
    </row>
    <row r="349" spans="1:31" s="14" customFormat="1" ht="60" customHeight="1">
      <c r="A349" s="226"/>
      <c r="B349" s="209"/>
      <c r="C349" s="209" t="s">
        <v>389</v>
      </c>
      <c r="D349" s="273" t="s">
        <v>392</v>
      </c>
      <c r="E349" s="273" t="s">
        <v>393</v>
      </c>
      <c r="F349" s="305" t="s">
        <v>394</v>
      </c>
      <c r="G349" s="221"/>
      <c r="H349" s="221"/>
      <c r="I349" s="221"/>
      <c r="J349" s="306" t="s">
        <v>415</v>
      </c>
      <c r="K349" s="273" t="s">
        <v>959</v>
      </c>
      <c r="L349" s="209"/>
      <c r="M349" s="221">
        <v>61</v>
      </c>
      <c r="N349" s="221"/>
      <c r="O349" s="221"/>
      <c r="P349" s="221"/>
      <c r="Q349" s="221" t="s">
        <v>227</v>
      </c>
      <c r="R349" s="221"/>
      <c r="S349" s="221"/>
      <c r="T349" s="221"/>
      <c r="U349" s="305" t="s">
        <v>966</v>
      </c>
      <c r="V349" s="221" t="s">
        <v>966</v>
      </c>
      <c r="W349" s="221"/>
      <c r="X349" s="221"/>
      <c r="Y349" s="221"/>
      <c r="Z349" s="221"/>
      <c r="AA349" s="221"/>
      <c r="AB349" s="221"/>
      <c r="AC349" s="221"/>
      <c r="AD349" s="221"/>
      <c r="AE349" s="221"/>
    </row>
    <row r="350" spans="1:31" s="14" customFormat="1" ht="31.5" customHeight="1">
      <c r="A350" s="226"/>
      <c r="B350" s="209"/>
      <c r="C350" s="209" t="s">
        <v>390</v>
      </c>
      <c r="D350" s="273"/>
      <c r="E350" s="273"/>
      <c r="F350" s="305"/>
      <c r="G350" s="221" t="s">
        <v>966</v>
      </c>
      <c r="H350" s="221"/>
      <c r="I350" s="221"/>
      <c r="J350" s="306"/>
      <c r="K350" s="273"/>
      <c r="L350" s="209"/>
      <c r="M350" s="221">
        <v>62</v>
      </c>
      <c r="N350" s="221"/>
      <c r="O350" s="221"/>
      <c r="P350" s="221"/>
      <c r="Q350" s="221" t="s">
        <v>227</v>
      </c>
      <c r="R350" s="221"/>
      <c r="S350" s="221"/>
      <c r="T350" s="221"/>
      <c r="U350" s="305"/>
      <c r="V350" s="221" t="s">
        <v>966</v>
      </c>
      <c r="W350" s="221"/>
      <c r="X350" s="221"/>
      <c r="Y350" s="221"/>
      <c r="Z350" s="221"/>
      <c r="AA350" s="221"/>
      <c r="AB350" s="221"/>
      <c r="AC350" s="221"/>
      <c r="AD350" s="221"/>
      <c r="AE350" s="221"/>
    </row>
    <row r="351" spans="1:31" s="14" customFormat="1" ht="30" customHeight="1">
      <c r="A351" s="226"/>
      <c r="B351" s="209"/>
      <c r="C351" s="209" t="s">
        <v>391</v>
      </c>
      <c r="D351" s="273"/>
      <c r="E351" s="273"/>
      <c r="F351" s="305"/>
      <c r="G351" s="221"/>
      <c r="H351" s="221"/>
      <c r="I351" s="221"/>
      <c r="J351" s="306"/>
      <c r="K351" s="273"/>
      <c r="L351" s="209"/>
      <c r="M351" s="221">
        <v>61</v>
      </c>
      <c r="N351" s="221"/>
      <c r="O351" s="221"/>
      <c r="P351" s="221"/>
      <c r="Q351" s="221" t="s">
        <v>227</v>
      </c>
      <c r="R351" s="221"/>
      <c r="S351" s="221"/>
      <c r="T351" s="221"/>
      <c r="U351" s="305"/>
      <c r="V351" s="221" t="s">
        <v>966</v>
      </c>
      <c r="W351" s="221"/>
      <c r="X351" s="221"/>
      <c r="Y351" s="221"/>
      <c r="Z351" s="221"/>
      <c r="AA351" s="221"/>
      <c r="AB351" s="221"/>
      <c r="AC351" s="221"/>
      <c r="AD351" s="221"/>
      <c r="AE351" s="221"/>
    </row>
    <row r="352" spans="1:31" s="14" customFormat="1" ht="63">
      <c r="A352" s="226"/>
      <c r="B352" s="209"/>
      <c r="C352" s="209" t="s">
        <v>427</v>
      </c>
      <c r="D352" s="209" t="s">
        <v>428</v>
      </c>
      <c r="E352" s="209" t="s">
        <v>429</v>
      </c>
      <c r="F352" s="221" t="s">
        <v>435</v>
      </c>
      <c r="G352" s="221"/>
      <c r="H352" s="221"/>
      <c r="I352" s="221"/>
      <c r="J352" s="222" t="s">
        <v>436</v>
      </c>
      <c r="K352" s="209" t="s">
        <v>960</v>
      </c>
      <c r="L352" s="209"/>
      <c r="M352" s="221">
        <v>59</v>
      </c>
      <c r="N352" s="221"/>
      <c r="O352" s="221"/>
      <c r="P352" s="221"/>
      <c r="Q352" s="221" t="s">
        <v>227</v>
      </c>
      <c r="R352" s="221" t="s">
        <v>966</v>
      </c>
      <c r="S352" s="221"/>
      <c r="T352" s="221"/>
      <c r="U352" s="221"/>
      <c r="V352" s="221" t="s">
        <v>966</v>
      </c>
      <c r="W352" s="221"/>
      <c r="X352" s="221"/>
      <c r="Y352" s="221"/>
      <c r="Z352" s="221"/>
      <c r="AA352" s="221"/>
      <c r="AB352" s="221"/>
      <c r="AC352" s="221"/>
      <c r="AD352" s="221"/>
      <c r="AE352" s="221"/>
    </row>
    <row r="353" spans="1:31" s="2" customFormat="1">
      <c r="A353" s="221"/>
      <c r="B353" s="220"/>
      <c r="C353" s="209"/>
      <c r="D353" s="221"/>
      <c r="E353" s="209"/>
      <c r="F353" s="209"/>
      <c r="G353" s="209"/>
      <c r="H353" s="209"/>
      <c r="I353" s="209"/>
      <c r="J353" s="222"/>
      <c r="K353" s="209"/>
      <c r="L353" s="209"/>
      <c r="M353" s="221"/>
      <c r="N353" s="44"/>
      <c r="O353" s="44"/>
      <c r="P353" s="44"/>
      <c r="Q353" s="44"/>
      <c r="R353" s="209"/>
      <c r="S353" s="221"/>
      <c r="T353" s="221"/>
      <c r="U353" s="209"/>
      <c r="V353" s="209"/>
      <c r="W353" s="209"/>
      <c r="X353" s="209"/>
      <c r="Y353" s="209"/>
      <c r="Z353" s="209"/>
      <c r="AA353" s="209"/>
      <c r="AB353" s="44"/>
      <c r="AC353" s="44"/>
      <c r="AD353" s="44"/>
      <c r="AE353" s="44"/>
    </row>
    <row r="354" spans="1:31" s="2" customFormat="1">
      <c r="A354" s="221"/>
      <c r="B354" s="220"/>
      <c r="C354" s="209"/>
      <c r="D354" s="221"/>
      <c r="E354" s="209"/>
      <c r="F354" s="209"/>
      <c r="G354" s="209"/>
      <c r="H354" s="209"/>
      <c r="I354" s="209"/>
      <c r="J354" s="222"/>
      <c r="K354" s="209"/>
      <c r="L354" s="209"/>
      <c r="M354" s="221"/>
      <c r="N354" s="44"/>
      <c r="O354" s="44"/>
      <c r="P354" s="44"/>
      <c r="Q354" s="44"/>
      <c r="R354" s="209"/>
      <c r="S354" s="221"/>
      <c r="T354" s="221"/>
      <c r="U354" s="209"/>
      <c r="V354" s="209"/>
      <c r="W354" s="209"/>
      <c r="X354" s="209"/>
      <c r="Y354" s="209"/>
      <c r="Z354" s="209"/>
      <c r="AA354" s="209"/>
      <c r="AB354" s="44"/>
      <c r="AC354" s="44"/>
      <c r="AD354" s="44"/>
      <c r="AE354" s="44"/>
    </row>
    <row r="355" spans="1:31" s="226" customFormat="1" ht="31.5">
      <c r="A355" s="226">
        <v>29</v>
      </c>
      <c r="B355" s="225" t="s">
        <v>921</v>
      </c>
      <c r="C355" s="225">
        <f>COUNTA(C356:C378)</f>
        <v>21</v>
      </c>
      <c r="D355" s="226">
        <f>COUNTA(D356:D378)</f>
        <v>11</v>
      </c>
      <c r="E355" s="225">
        <f t="shared" ref="E355:I355" si="34">COUNTA(E356:E378)</f>
        <v>11</v>
      </c>
      <c r="F355" s="226">
        <f t="shared" si="34"/>
        <v>11</v>
      </c>
      <c r="G355" s="226">
        <f t="shared" si="34"/>
        <v>4</v>
      </c>
      <c r="H355" s="226">
        <f t="shared" si="34"/>
        <v>0</v>
      </c>
      <c r="I355" s="226">
        <f t="shared" si="34"/>
        <v>1</v>
      </c>
      <c r="J355" s="225"/>
      <c r="K355" s="225"/>
      <c r="N355" s="226">
        <f t="shared" ref="N355:AA355" si="35">COUNTA(N356:N378)</f>
        <v>0</v>
      </c>
      <c r="O355" s="226">
        <f t="shared" si="35"/>
        <v>0</v>
      </c>
      <c r="P355" s="226">
        <f t="shared" si="35"/>
        <v>0</v>
      </c>
      <c r="Q355" s="226">
        <f t="shared" si="35"/>
        <v>21</v>
      </c>
      <c r="R355" s="226">
        <f t="shared" si="35"/>
        <v>4</v>
      </c>
      <c r="S355" s="226">
        <f t="shared" si="35"/>
        <v>4</v>
      </c>
      <c r="T355" s="226">
        <f t="shared" si="35"/>
        <v>0</v>
      </c>
      <c r="U355" s="226">
        <f t="shared" si="35"/>
        <v>3</v>
      </c>
      <c r="V355" s="226">
        <f t="shared" si="35"/>
        <v>21</v>
      </c>
      <c r="W355" s="226">
        <f t="shared" si="35"/>
        <v>0</v>
      </c>
      <c r="X355" s="226">
        <f t="shared" si="35"/>
        <v>0</v>
      </c>
      <c r="Y355" s="226">
        <f t="shared" si="35"/>
        <v>0</v>
      </c>
      <c r="Z355" s="226">
        <f t="shared" si="35"/>
        <v>0</v>
      </c>
      <c r="AA355" s="226">
        <f t="shared" si="35"/>
        <v>0</v>
      </c>
    </row>
    <row r="356" spans="1:31" s="14" customFormat="1" ht="63">
      <c r="A356" s="226"/>
      <c r="B356" s="209"/>
      <c r="C356" s="209" t="s">
        <v>469</v>
      </c>
      <c r="D356" s="273" t="s">
        <v>470</v>
      </c>
      <c r="E356" s="273" t="s">
        <v>471</v>
      </c>
      <c r="F356" s="305" t="s">
        <v>472</v>
      </c>
      <c r="G356" s="221"/>
      <c r="H356" s="221"/>
      <c r="I356" s="221"/>
      <c r="J356" s="306" t="s">
        <v>473</v>
      </c>
      <c r="K356" s="209" t="s">
        <v>963</v>
      </c>
      <c r="L356" s="209"/>
      <c r="M356" s="221">
        <v>57</v>
      </c>
      <c r="N356" s="221"/>
      <c r="O356" s="221"/>
      <c r="P356" s="221"/>
      <c r="Q356" s="221" t="s">
        <v>227</v>
      </c>
      <c r="R356" s="221"/>
      <c r="S356" s="221"/>
      <c r="T356" s="221"/>
      <c r="U356" s="305" t="s">
        <v>966</v>
      </c>
      <c r="V356" s="221" t="s">
        <v>966</v>
      </c>
      <c r="W356" s="221"/>
      <c r="X356" s="221"/>
      <c r="Y356" s="221"/>
      <c r="Z356" s="221"/>
      <c r="AA356" s="221"/>
      <c r="AB356" s="221"/>
      <c r="AC356" s="221"/>
      <c r="AD356" s="221"/>
      <c r="AE356" s="221"/>
    </row>
    <row r="357" spans="1:31" s="14" customFormat="1" ht="75" customHeight="1">
      <c r="A357" s="226"/>
      <c r="B357" s="209"/>
      <c r="C357" s="209" t="s">
        <v>760</v>
      </c>
      <c r="D357" s="273"/>
      <c r="E357" s="273"/>
      <c r="F357" s="305"/>
      <c r="G357" s="221" t="s">
        <v>966</v>
      </c>
      <c r="H357" s="221"/>
      <c r="I357" s="221"/>
      <c r="J357" s="306"/>
      <c r="K357" s="273" t="s">
        <v>763</v>
      </c>
      <c r="L357" s="209"/>
      <c r="M357" s="221">
        <v>56.1</v>
      </c>
      <c r="N357" s="221"/>
      <c r="O357" s="221"/>
      <c r="P357" s="221"/>
      <c r="Q357" s="221" t="s">
        <v>227</v>
      </c>
      <c r="R357" s="221"/>
      <c r="S357" s="221"/>
      <c r="T357" s="221"/>
      <c r="U357" s="305"/>
      <c r="V357" s="221" t="s">
        <v>966</v>
      </c>
      <c r="W357" s="221"/>
      <c r="X357" s="221"/>
      <c r="Y357" s="221"/>
      <c r="Z357" s="221"/>
      <c r="AA357" s="221"/>
      <c r="AB357" s="221"/>
      <c r="AC357" s="221"/>
      <c r="AD357" s="221"/>
      <c r="AE357" s="221"/>
    </row>
    <row r="358" spans="1:31" s="2" customFormat="1" ht="31.5">
      <c r="A358" s="226"/>
      <c r="B358" s="220"/>
      <c r="C358" s="209" t="s">
        <v>761</v>
      </c>
      <c r="D358" s="273"/>
      <c r="E358" s="273"/>
      <c r="F358" s="305"/>
      <c r="G358" s="221"/>
      <c r="H358" s="221"/>
      <c r="I358" s="221"/>
      <c r="J358" s="306"/>
      <c r="K358" s="273"/>
      <c r="L358" s="209"/>
      <c r="M358" s="221">
        <v>54.2</v>
      </c>
      <c r="N358" s="221"/>
      <c r="O358" s="221"/>
      <c r="P358" s="221"/>
      <c r="Q358" s="221" t="s">
        <v>227</v>
      </c>
      <c r="R358" s="221"/>
      <c r="S358" s="221"/>
      <c r="T358" s="221"/>
      <c r="U358" s="305"/>
      <c r="V358" s="221" t="s">
        <v>966</v>
      </c>
      <c r="W358" s="221"/>
      <c r="X358" s="221"/>
      <c r="Y358" s="221"/>
      <c r="Z358" s="221"/>
      <c r="AA358" s="221"/>
      <c r="AB358" s="44"/>
      <c r="AC358" s="44"/>
      <c r="AD358" s="44"/>
      <c r="AE358" s="44"/>
    </row>
    <row r="359" spans="1:31" s="2" customFormat="1" ht="45" customHeight="1">
      <c r="A359" s="226"/>
      <c r="B359" s="220"/>
      <c r="C359" s="209" t="s">
        <v>762</v>
      </c>
      <c r="D359" s="273"/>
      <c r="E359" s="273"/>
      <c r="F359" s="305"/>
      <c r="G359" s="221"/>
      <c r="H359" s="221"/>
      <c r="I359" s="221"/>
      <c r="J359" s="306"/>
      <c r="K359" s="273"/>
      <c r="L359" s="209"/>
      <c r="M359" s="221">
        <v>54.9</v>
      </c>
      <c r="N359" s="221"/>
      <c r="O359" s="221"/>
      <c r="P359" s="221"/>
      <c r="Q359" s="221" t="s">
        <v>227</v>
      </c>
      <c r="R359" s="221"/>
      <c r="S359" s="221"/>
      <c r="T359" s="221"/>
      <c r="U359" s="305"/>
      <c r="V359" s="221" t="s">
        <v>966</v>
      </c>
      <c r="W359" s="221"/>
      <c r="X359" s="221"/>
      <c r="Y359" s="221"/>
      <c r="Z359" s="221"/>
      <c r="AA359" s="221"/>
      <c r="AB359" s="44"/>
      <c r="AC359" s="44"/>
      <c r="AD359" s="44"/>
      <c r="AE359" s="44"/>
    </row>
    <row r="360" spans="1:31" s="14" customFormat="1" ht="75" customHeight="1">
      <c r="A360" s="226"/>
      <c r="B360" s="209"/>
      <c r="C360" s="209" t="s">
        <v>764</v>
      </c>
      <c r="D360" s="273" t="s">
        <v>766</v>
      </c>
      <c r="E360" s="273" t="s">
        <v>767</v>
      </c>
      <c r="F360" s="305" t="s">
        <v>768</v>
      </c>
      <c r="G360" s="221"/>
      <c r="H360" s="221"/>
      <c r="I360" s="221"/>
      <c r="J360" s="307" t="s">
        <v>769</v>
      </c>
      <c r="K360" s="273" t="s">
        <v>763</v>
      </c>
      <c r="L360" s="209"/>
      <c r="M360" s="221">
        <v>53.6</v>
      </c>
      <c r="N360" s="221"/>
      <c r="O360" s="221"/>
      <c r="P360" s="221"/>
      <c r="Q360" s="221" t="s">
        <v>227</v>
      </c>
      <c r="R360" s="305" t="s">
        <v>966</v>
      </c>
      <c r="S360" s="221"/>
      <c r="T360" s="221"/>
      <c r="U360" s="221"/>
      <c r="V360" s="221" t="s">
        <v>966</v>
      </c>
      <c r="W360" s="221"/>
      <c r="X360" s="221"/>
      <c r="Y360" s="221"/>
      <c r="Z360" s="221"/>
      <c r="AA360" s="221"/>
      <c r="AB360" s="221"/>
      <c r="AC360" s="221"/>
      <c r="AD360" s="221"/>
      <c r="AE360" s="221"/>
    </row>
    <row r="361" spans="1:31" s="14" customFormat="1" ht="39" customHeight="1">
      <c r="A361" s="226"/>
      <c r="B361" s="209"/>
      <c r="C361" s="209" t="s">
        <v>765</v>
      </c>
      <c r="D361" s="273"/>
      <c r="E361" s="273"/>
      <c r="F361" s="305"/>
      <c r="G361" s="221"/>
      <c r="H361" s="221"/>
      <c r="I361" s="221"/>
      <c r="J361" s="307"/>
      <c r="K361" s="273"/>
      <c r="L361" s="209"/>
      <c r="M361" s="221">
        <v>53.2</v>
      </c>
      <c r="N361" s="221"/>
      <c r="O361" s="221"/>
      <c r="P361" s="221"/>
      <c r="Q361" s="221" t="s">
        <v>227</v>
      </c>
      <c r="R361" s="305"/>
      <c r="S361" s="221"/>
      <c r="T361" s="221"/>
      <c r="U361" s="221"/>
      <c r="V361" s="221" t="s">
        <v>966</v>
      </c>
      <c r="W361" s="221"/>
      <c r="X361" s="221"/>
      <c r="Y361" s="221"/>
      <c r="Z361" s="221"/>
      <c r="AA361" s="221"/>
      <c r="AB361" s="221"/>
      <c r="AC361" s="221"/>
      <c r="AD361" s="221"/>
      <c r="AE361" s="221"/>
    </row>
    <row r="362" spans="1:31" s="2" customFormat="1" ht="78.75">
      <c r="A362" s="226"/>
      <c r="B362" s="209"/>
      <c r="C362" s="209" t="s">
        <v>593</v>
      </c>
      <c r="D362" s="209" t="s">
        <v>594</v>
      </c>
      <c r="E362" s="209" t="s">
        <v>595</v>
      </c>
      <c r="F362" s="221" t="s">
        <v>596</v>
      </c>
      <c r="G362" s="221" t="s">
        <v>966</v>
      </c>
      <c r="H362" s="221"/>
      <c r="I362" s="221"/>
      <c r="J362" s="223" t="s">
        <v>597</v>
      </c>
      <c r="K362" s="209" t="s">
        <v>592</v>
      </c>
      <c r="L362" s="209"/>
      <c r="M362" s="221">
        <v>55.6</v>
      </c>
      <c r="N362" s="221"/>
      <c r="O362" s="221"/>
      <c r="P362" s="221"/>
      <c r="Q362" s="221" t="s">
        <v>227</v>
      </c>
      <c r="R362" s="221"/>
      <c r="S362" s="221"/>
      <c r="T362" s="221"/>
      <c r="U362" s="221" t="s">
        <v>966</v>
      </c>
      <c r="V362" s="221" t="s">
        <v>966</v>
      </c>
      <c r="W362" s="221"/>
      <c r="X362" s="221"/>
      <c r="Y362" s="221"/>
      <c r="Z362" s="221"/>
      <c r="AA362" s="221"/>
      <c r="AB362" s="44"/>
      <c r="AC362" s="44"/>
      <c r="AD362" s="44"/>
      <c r="AE362" s="44"/>
    </row>
    <row r="363" spans="1:31" s="2" customFormat="1" ht="48.75" customHeight="1">
      <c r="A363" s="226"/>
      <c r="B363" s="209"/>
      <c r="C363" s="209" t="s">
        <v>609</v>
      </c>
      <c r="D363" s="273" t="s">
        <v>610</v>
      </c>
      <c r="E363" s="273" t="s">
        <v>611</v>
      </c>
      <c r="F363" s="273" t="s">
        <v>612</v>
      </c>
      <c r="G363" s="209"/>
      <c r="H363" s="209"/>
      <c r="I363" s="209"/>
      <c r="J363" s="307" t="s">
        <v>613</v>
      </c>
      <c r="K363" s="273" t="s">
        <v>592</v>
      </c>
      <c r="L363" s="209"/>
      <c r="M363" s="209">
        <v>53.4</v>
      </c>
      <c r="N363" s="209"/>
      <c r="O363" s="209"/>
      <c r="P363" s="209"/>
      <c r="Q363" s="221" t="s">
        <v>227</v>
      </c>
      <c r="R363" s="221"/>
      <c r="S363" s="305" t="s">
        <v>966</v>
      </c>
      <c r="T363" s="221"/>
      <c r="U363" s="221"/>
      <c r="V363" s="221" t="s">
        <v>966</v>
      </c>
      <c r="W363" s="221"/>
      <c r="X363" s="221"/>
      <c r="Y363" s="221"/>
      <c r="Z363" s="221"/>
      <c r="AA363" s="221"/>
      <c r="AB363" s="44"/>
      <c r="AC363" s="44"/>
      <c r="AD363" s="44"/>
      <c r="AE363" s="44"/>
    </row>
    <row r="364" spans="1:31" s="2" customFormat="1" ht="48.75" customHeight="1">
      <c r="A364" s="226"/>
      <c r="B364" s="209"/>
      <c r="C364" s="209" t="s">
        <v>614</v>
      </c>
      <c r="D364" s="273"/>
      <c r="E364" s="273"/>
      <c r="F364" s="273"/>
      <c r="G364" s="209"/>
      <c r="H364" s="209"/>
      <c r="I364" s="209"/>
      <c r="J364" s="307"/>
      <c r="K364" s="273"/>
      <c r="L364" s="209"/>
      <c r="M364" s="209">
        <v>52.7</v>
      </c>
      <c r="N364" s="209"/>
      <c r="O364" s="209"/>
      <c r="P364" s="209"/>
      <c r="Q364" s="221" t="s">
        <v>227</v>
      </c>
      <c r="R364" s="221"/>
      <c r="S364" s="305"/>
      <c r="T364" s="221"/>
      <c r="U364" s="221"/>
      <c r="V364" s="221" t="s">
        <v>966</v>
      </c>
      <c r="W364" s="221"/>
      <c r="X364" s="221"/>
      <c r="Y364" s="221"/>
      <c r="Z364" s="221"/>
      <c r="AA364" s="221"/>
      <c r="AB364" s="44"/>
      <c r="AC364" s="44"/>
      <c r="AD364" s="44"/>
      <c r="AE364" s="44"/>
    </row>
    <row r="365" spans="1:31" s="2" customFormat="1" ht="34.5" customHeight="1">
      <c r="A365" s="226"/>
      <c r="B365" s="209"/>
      <c r="C365" s="209" t="s">
        <v>615</v>
      </c>
      <c r="D365" s="273"/>
      <c r="E365" s="273"/>
      <c r="F365" s="273"/>
      <c r="G365" s="209"/>
      <c r="H365" s="209"/>
      <c r="I365" s="209"/>
      <c r="J365" s="307"/>
      <c r="K365" s="273"/>
      <c r="L365" s="209"/>
      <c r="M365" s="209">
        <v>54</v>
      </c>
      <c r="N365" s="209"/>
      <c r="O365" s="209"/>
      <c r="P365" s="209"/>
      <c r="Q365" s="221" t="s">
        <v>227</v>
      </c>
      <c r="R365" s="221"/>
      <c r="S365" s="305"/>
      <c r="T365" s="221"/>
      <c r="U365" s="221"/>
      <c r="V365" s="221" t="s">
        <v>966</v>
      </c>
      <c r="W365" s="221"/>
      <c r="X365" s="221"/>
      <c r="Y365" s="221"/>
      <c r="Z365" s="221"/>
      <c r="AA365" s="221"/>
      <c r="AB365" s="44"/>
      <c r="AC365" s="44"/>
      <c r="AD365" s="44"/>
      <c r="AE365" s="44"/>
    </row>
    <row r="366" spans="1:31" s="2" customFormat="1" ht="47.25">
      <c r="A366" s="226"/>
      <c r="B366" s="209"/>
      <c r="C366" s="209" t="s">
        <v>91</v>
      </c>
      <c r="D366" s="209" t="s">
        <v>92</v>
      </c>
      <c r="E366" s="209" t="s">
        <v>93</v>
      </c>
      <c r="F366" s="221" t="s">
        <v>94</v>
      </c>
      <c r="G366" s="221" t="s">
        <v>966</v>
      </c>
      <c r="H366" s="221"/>
      <c r="I366" s="221"/>
      <c r="J366" s="223" t="s">
        <v>95</v>
      </c>
      <c r="K366" s="209" t="s">
        <v>964</v>
      </c>
      <c r="L366" s="95" t="s">
        <v>1812</v>
      </c>
      <c r="M366" s="221">
        <v>64.599999999999994</v>
      </c>
      <c r="N366" s="221"/>
      <c r="O366" s="221"/>
      <c r="P366" s="221"/>
      <c r="Q366" s="221" t="s">
        <v>3</v>
      </c>
      <c r="R366" s="221" t="s">
        <v>966</v>
      </c>
      <c r="S366" s="221"/>
      <c r="T366" s="221"/>
      <c r="U366" s="221"/>
      <c r="V366" s="221" t="s">
        <v>966</v>
      </c>
      <c r="W366" s="221"/>
      <c r="X366" s="221"/>
      <c r="Y366" s="221"/>
      <c r="Z366" s="221"/>
      <c r="AA366" s="221"/>
      <c r="AB366" s="44"/>
      <c r="AC366" s="44"/>
      <c r="AD366" s="44"/>
      <c r="AE366" s="44"/>
    </row>
    <row r="367" spans="1:31" s="2" customFormat="1" ht="47.25">
      <c r="A367" s="226"/>
      <c r="B367" s="209"/>
      <c r="C367" s="209" t="s">
        <v>96</v>
      </c>
      <c r="D367" s="209" t="s">
        <v>97</v>
      </c>
      <c r="E367" s="209" t="s">
        <v>98</v>
      </c>
      <c r="F367" s="221" t="s">
        <v>99</v>
      </c>
      <c r="G367" s="221"/>
      <c r="H367" s="221"/>
      <c r="I367" s="221"/>
      <c r="J367" s="223" t="s">
        <v>100</v>
      </c>
      <c r="K367" s="209" t="s">
        <v>964</v>
      </c>
      <c r="L367" s="95" t="s">
        <v>1812</v>
      </c>
      <c r="M367" s="221">
        <v>66.7</v>
      </c>
      <c r="N367" s="221"/>
      <c r="O367" s="221"/>
      <c r="P367" s="221"/>
      <c r="Q367" s="221" t="s">
        <v>101</v>
      </c>
      <c r="R367" s="221"/>
      <c r="S367" s="221" t="s">
        <v>966</v>
      </c>
      <c r="T367" s="221"/>
      <c r="U367" s="221"/>
      <c r="V367" s="221" t="s">
        <v>966</v>
      </c>
      <c r="W367" s="221"/>
      <c r="X367" s="221"/>
      <c r="Y367" s="221"/>
      <c r="Z367" s="221"/>
      <c r="AA367" s="221"/>
      <c r="AB367" s="44"/>
      <c r="AC367" s="44"/>
      <c r="AD367" s="44"/>
      <c r="AE367" s="44"/>
    </row>
    <row r="368" spans="1:31" s="14" customFormat="1" ht="47.25">
      <c r="A368" s="226"/>
      <c r="B368" s="209"/>
      <c r="C368" s="209" t="s">
        <v>475</v>
      </c>
      <c r="D368" s="273" t="s">
        <v>476</v>
      </c>
      <c r="E368" s="273" t="s">
        <v>477</v>
      </c>
      <c r="F368" s="305" t="s">
        <v>478</v>
      </c>
      <c r="G368" s="221"/>
      <c r="H368" s="221"/>
      <c r="I368" s="221"/>
      <c r="J368" s="306" t="s">
        <v>479</v>
      </c>
      <c r="K368" s="209" t="s">
        <v>474</v>
      </c>
      <c r="L368" s="209"/>
      <c r="M368" s="221">
        <v>54</v>
      </c>
      <c r="N368" s="221"/>
      <c r="O368" s="221"/>
      <c r="P368" s="221"/>
      <c r="Q368" s="221" t="s">
        <v>227</v>
      </c>
      <c r="R368" s="305" t="s">
        <v>966</v>
      </c>
      <c r="S368" s="221"/>
      <c r="T368" s="221"/>
      <c r="U368" s="221"/>
      <c r="V368" s="221" t="s">
        <v>966</v>
      </c>
      <c r="W368" s="221"/>
      <c r="X368" s="221"/>
      <c r="Y368" s="221"/>
      <c r="Z368" s="221"/>
      <c r="AA368" s="221"/>
      <c r="AB368" s="221"/>
      <c r="AC368" s="221"/>
      <c r="AD368" s="221"/>
      <c r="AE368" s="221"/>
    </row>
    <row r="369" spans="1:31" s="14" customFormat="1" ht="75" customHeight="1">
      <c r="A369" s="226"/>
      <c r="B369" s="209"/>
      <c r="C369" s="209" t="s">
        <v>770</v>
      </c>
      <c r="D369" s="273"/>
      <c r="E369" s="273"/>
      <c r="F369" s="305"/>
      <c r="G369" s="221"/>
      <c r="H369" s="221"/>
      <c r="I369" s="221"/>
      <c r="J369" s="306"/>
      <c r="K369" s="273" t="s">
        <v>772</v>
      </c>
      <c r="L369" s="209"/>
      <c r="M369" s="221">
        <v>56.1</v>
      </c>
      <c r="N369" s="221"/>
      <c r="O369" s="221"/>
      <c r="P369" s="221"/>
      <c r="Q369" s="221" t="s">
        <v>227</v>
      </c>
      <c r="R369" s="305"/>
      <c r="S369" s="221"/>
      <c r="T369" s="221"/>
      <c r="U369" s="221"/>
      <c r="V369" s="221" t="s">
        <v>966</v>
      </c>
      <c r="W369" s="221"/>
      <c r="X369" s="221"/>
      <c r="Y369" s="221"/>
      <c r="Z369" s="221"/>
      <c r="AA369" s="221"/>
      <c r="AB369" s="221"/>
      <c r="AC369" s="221"/>
      <c r="AD369" s="221"/>
      <c r="AE369" s="221"/>
    </row>
    <row r="370" spans="1:31" s="14" customFormat="1" ht="38.25" customHeight="1">
      <c r="A370" s="226"/>
      <c r="B370" s="209"/>
      <c r="C370" s="209" t="s">
        <v>771</v>
      </c>
      <c r="D370" s="273"/>
      <c r="E370" s="273"/>
      <c r="F370" s="305"/>
      <c r="G370" s="221"/>
      <c r="H370" s="221"/>
      <c r="I370" s="221"/>
      <c r="J370" s="306"/>
      <c r="K370" s="273"/>
      <c r="L370" s="209"/>
      <c r="M370" s="221">
        <v>55.9</v>
      </c>
      <c r="N370" s="221"/>
      <c r="O370" s="221"/>
      <c r="P370" s="221"/>
      <c r="Q370" s="221" t="s">
        <v>227</v>
      </c>
      <c r="R370" s="305"/>
      <c r="S370" s="221"/>
      <c r="T370" s="221"/>
      <c r="U370" s="221"/>
      <c r="V370" s="221" t="s">
        <v>966</v>
      </c>
      <c r="W370" s="221"/>
      <c r="X370" s="221"/>
      <c r="Y370" s="221"/>
      <c r="Z370" s="221"/>
      <c r="AA370" s="221"/>
      <c r="AB370" s="221"/>
      <c r="AC370" s="221"/>
      <c r="AD370" s="221"/>
      <c r="AE370" s="221"/>
    </row>
    <row r="371" spans="1:31" s="14" customFormat="1" ht="47.25">
      <c r="A371" s="226"/>
      <c r="B371" s="209"/>
      <c r="C371" s="209" t="s">
        <v>133</v>
      </c>
      <c r="D371" s="273" t="s">
        <v>134</v>
      </c>
      <c r="E371" s="273" t="s">
        <v>135</v>
      </c>
      <c r="F371" s="305" t="s">
        <v>136</v>
      </c>
      <c r="G371" s="221"/>
      <c r="H371" s="221"/>
      <c r="I371" s="221"/>
      <c r="J371" s="307" t="s">
        <v>137</v>
      </c>
      <c r="K371" s="209" t="s">
        <v>964</v>
      </c>
      <c r="L371" s="95" t="s">
        <v>1812</v>
      </c>
      <c r="M371" s="221">
        <v>63.2</v>
      </c>
      <c r="N371" s="221"/>
      <c r="O371" s="221"/>
      <c r="P371" s="221"/>
      <c r="Q371" s="221" t="s">
        <v>3</v>
      </c>
      <c r="R371" s="305" t="s">
        <v>966</v>
      </c>
      <c r="S371" s="221"/>
      <c r="T371" s="221"/>
      <c r="U371" s="221"/>
      <c r="V371" s="221" t="s">
        <v>966</v>
      </c>
      <c r="W371" s="221"/>
      <c r="X371" s="221"/>
      <c r="Y371" s="221"/>
      <c r="Z371" s="221"/>
      <c r="AA371" s="221"/>
      <c r="AB371" s="221"/>
      <c r="AC371" s="221"/>
      <c r="AD371" s="221"/>
      <c r="AE371" s="221"/>
    </row>
    <row r="372" spans="1:31" s="14" customFormat="1" ht="63">
      <c r="A372" s="226"/>
      <c r="B372" s="209"/>
      <c r="C372" s="209" t="s">
        <v>773</v>
      </c>
      <c r="D372" s="273"/>
      <c r="E372" s="273"/>
      <c r="F372" s="305"/>
      <c r="G372" s="221"/>
      <c r="H372" s="221"/>
      <c r="I372" s="221"/>
      <c r="J372" s="307"/>
      <c r="K372" s="209" t="s">
        <v>774</v>
      </c>
      <c r="L372" s="209"/>
      <c r="M372" s="221">
        <v>55.1</v>
      </c>
      <c r="N372" s="221"/>
      <c r="O372" s="221"/>
      <c r="P372" s="221"/>
      <c r="Q372" s="221" t="s">
        <v>227</v>
      </c>
      <c r="R372" s="305"/>
      <c r="S372" s="221"/>
      <c r="T372" s="221"/>
      <c r="U372" s="221"/>
      <c r="V372" s="221" t="s">
        <v>966</v>
      </c>
      <c r="W372" s="221"/>
      <c r="X372" s="221"/>
      <c r="Y372" s="221"/>
      <c r="Z372" s="221"/>
      <c r="AA372" s="221"/>
      <c r="AB372" s="221"/>
      <c r="AC372" s="221"/>
      <c r="AD372" s="221"/>
      <c r="AE372" s="221"/>
    </row>
    <row r="373" spans="1:31" s="14" customFormat="1" ht="63">
      <c r="A373" s="226"/>
      <c r="B373" s="209"/>
      <c r="C373" s="209" t="s">
        <v>786</v>
      </c>
      <c r="D373" s="209" t="s">
        <v>787</v>
      </c>
      <c r="E373" s="209" t="s">
        <v>788</v>
      </c>
      <c r="F373" s="221" t="s">
        <v>789</v>
      </c>
      <c r="G373" s="221"/>
      <c r="H373" s="221"/>
      <c r="I373" s="221"/>
      <c r="J373" s="223" t="s">
        <v>790</v>
      </c>
      <c r="K373" s="209" t="s">
        <v>774</v>
      </c>
      <c r="L373" s="209"/>
      <c r="M373" s="221">
        <v>61.6</v>
      </c>
      <c r="N373" s="221"/>
      <c r="O373" s="221"/>
      <c r="P373" s="221"/>
      <c r="Q373" s="221" t="s">
        <v>227</v>
      </c>
      <c r="R373" s="221"/>
      <c r="S373" s="221" t="s">
        <v>966</v>
      </c>
      <c r="T373" s="221"/>
      <c r="U373" s="221"/>
      <c r="V373" s="221" t="s">
        <v>966</v>
      </c>
      <c r="W373" s="221"/>
      <c r="X373" s="221"/>
      <c r="Y373" s="221"/>
      <c r="Z373" s="221"/>
      <c r="AA373" s="221"/>
      <c r="AB373" s="221"/>
      <c r="AC373" s="221"/>
      <c r="AD373" s="221"/>
      <c r="AE373" s="221"/>
    </row>
    <row r="374" spans="1:31" s="166" customFormat="1" ht="47.25">
      <c r="A374" s="167"/>
      <c r="B374" s="235"/>
      <c r="C374" s="235" t="s">
        <v>1968</v>
      </c>
      <c r="D374" s="235" t="s">
        <v>1971</v>
      </c>
      <c r="E374" s="235" t="s">
        <v>1972</v>
      </c>
      <c r="F374" s="236" t="s">
        <v>99</v>
      </c>
      <c r="G374" s="236"/>
      <c r="H374" s="236"/>
      <c r="I374" s="236" t="s">
        <v>966</v>
      </c>
      <c r="J374" s="176" t="s">
        <v>1973</v>
      </c>
      <c r="K374" s="235" t="s">
        <v>1850</v>
      </c>
      <c r="L374" s="235"/>
      <c r="M374" s="236">
        <v>61</v>
      </c>
      <c r="N374" s="236"/>
      <c r="O374" s="236"/>
      <c r="P374" s="236"/>
      <c r="Q374" s="236" t="s">
        <v>227</v>
      </c>
      <c r="R374" s="236"/>
      <c r="S374" s="236" t="s">
        <v>966</v>
      </c>
      <c r="T374" s="236"/>
      <c r="U374" s="236"/>
      <c r="V374" s="236" t="s">
        <v>966</v>
      </c>
      <c r="W374" s="236"/>
      <c r="X374" s="236"/>
      <c r="Y374" s="236"/>
      <c r="Z374" s="236"/>
      <c r="AA374" s="236"/>
      <c r="AB374" s="236"/>
      <c r="AC374" s="236"/>
      <c r="AD374" s="236"/>
      <c r="AE374" s="236"/>
    </row>
    <row r="375" spans="1:31" s="166" customFormat="1" ht="63" customHeight="1">
      <c r="A375" s="167"/>
      <c r="B375" s="235"/>
      <c r="C375" s="235" t="s">
        <v>1969</v>
      </c>
      <c r="D375" s="253" t="s">
        <v>1974</v>
      </c>
      <c r="E375" s="253" t="s">
        <v>1975</v>
      </c>
      <c r="F375" s="259" t="s">
        <v>1976</v>
      </c>
      <c r="G375" s="259" t="s">
        <v>966</v>
      </c>
      <c r="H375" s="236"/>
      <c r="I375" s="236"/>
      <c r="J375" s="256" t="s">
        <v>1977</v>
      </c>
      <c r="K375" s="253" t="s">
        <v>1850</v>
      </c>
      <c r="L375" s="235"/>
      <c r="M375" s="236">
        <v>67</v>
      </c>
      <c r="N375" s="236"/>
      <c r="O375" s="236"/>
      <c r="P375" s="236"/>
      <c r="Q375" s="236" t="s">
        <v>227</v>
      </c>
      <c r="R375" s="236"/>
      <c r="S375" s="236"/>
      <c r="T375" s="236"/>
      <c r="U375" s="259" t="s">
        <v>966</v>
      </c>
      <c r="V375" s="236" t="s">
        <v>966</v>
      </c>
      <c r="W375" s="236"/>
      <c r="X375" s="236"/>
      <c r="Y375" s="236"/>
      <c r="Z375" s="236"/>
      <c r="AA375" s="236"/>
      <c r="AB375" s="236"/>
      <c r="AC375" s="236"/>
      <c r="AD375" s="236"/>
      <c r="AE375" s="236"/>
    </row>
    <row r="376" spans="1:31" s="169" customFormat="1" ht="45.75" customHeight="1">
      <c r="A376" s="236"/>
      <c r="B376" s="183"/>
      <c r="C376" s="235" t="s">
        <v>1970</v>
      </c>
      <c r="D376" s="255"/>
      <c r="E376" s="255"/>
      <c r="F376" s="261"/>
      <c r="G376" s="261"/>
      <c r="H376" s="235"/>
      <c r="I376" s="235"/>
      <c r="J376" s="258"/>
      <c r="K376" s="255"/>
      <c r="L376" s="235"/>
      <c r="M376" s="236">
        <v>67</v>
      </c>
      <c r="N376" s="168"/>
      <c r="O376" s="168"/>
      <c r="P376" s="168"/>
      <c r="Q376" s="236" t="s">
        <v>227</v>
      </c>
      <c r="R376" s="235"/>
      <c r="S376" s="236"/>
      <c r="T376" s="236"/>
      <c r="U376" s="261"/>
      <c r="V376" s="235" t="s">
        <v>966</v>
      </c>
      <c r="W376" s="235"/>
      <c r="X376" s="235"/>
      <c r="Y376" s="235"/>
      <c r="Z376" s="235"/>
      <c r="AA376" s="235"/>
      <c r="AB376" s="168"/>
      <c r="AC376" s="168"/>
      <c r="AD376" s="168"/>
      <c r="AE376" s="168"/>
    </row>
    <row r="377" spans="1:31" s="2" customFormat="1">
      <c r="A377" s="221"/>
      <c r="B377" s="220"/>
      <c r="C377" s="209"/>
      <c r="D377" s="221"/>
      <c r="E377" s="209"/>
      <c r="F377" s="209"/>
      <c r="G377" s="209"/>
      <c r="H377" s="209"/>
      <c r="I377" s="209"/>
      <c r="J377" s="222"/>
      <c r="K377" s="209"/>
      <c r="L377" s="209"/>
      <c r="M377" s="221"/>
      <c r="N377" s="44"/>
      <c r="O377" s="44"/>
      <c r="P377" s="44"/>
      <c r="Q377" s="44"/>
      <c r="R377" s="209"/>
      <c r="S377" s="221"/>
      <c r="T377" s="221"/>
      <c r="U377" s="209"/>
      <c r="V377" s="209"/>
      <c r="W377" s="209"/>
      <c r="X377" s="209"/>
      <c r="Y377" s="209"/>
      <c r="Z377" s="209"/>
      <c r="AA377" s="209"/>
      <c r="AB377" s="44"/>
      <c r="AC377" s="44"/>
      <c r="AD377" s="44"/>
      <c r="AE377" s="44"/>
    </row>
    <row r="378" spans="1:31" s="2" customFormat="1">
      <c r="A378" s="221"/>
      <c r="B378" s="220"/>
      <c r="C378" s="209"/>
      <c r="D378" s="221"/>
      <c r="E378" s="209"/>
      <c r="F378" s="209"/>
      <c r="G378" s="209"/>
      <c r="H378" s="209"/>
      <c r="I378" s="209"/>
      <c r="J378" s="222"/>
      <c r="K378" s="209"/>
      <c r="L378" s="209"/>
      <c r="M378" s="221"/>
      <c r="N378" s="44"/>
      <c r="O378" s="44"/>
      <c r="P378" s="44"/>
      <c r="Q378" s="44"/>
      <c r="R378" s="209"/>
      <c r="S378" s="221"/>
      <c r="T378" s="221"/>
      <c r="U378" s="209"/>
      <c r="V378" s="209"/>
      <c r="W378" s="209"/>
      <c r="X378" s="209"/>
      <c r="Y378" s="209"/>
      <c r="Z378" s="209"/>
      <c r="AA378" s="209"/>
      <c r="AB378" s="44"/>
      <c r="AC378" s="44"/>
      <c r="AD378" s="44"/>
      <c r="AE378" s="44"/>
    </row>
    <row r="379" spans="1:31" s="17" customFormat="1" ht="31.5">
      <c r="A379" s="226">
        <v>30</v>
      </c>
      <c r="B379" s="225" t="s">
        <v>922</v>
      </c>
      <c r="C379" s="225">
        <f>COUNTA(C380:C386)</f>
        <v>3</v>
      </c>
      <c r="D379" s="226">
        <f>COUNTA(D380:D386)</f>
        <v>2</v>
      </c>
      <c r="E379" s="225">
        <f t="shared" ref="E379:I379" si="36">COUNTA(E380:E386)</f>
        <v>2</v>
      </c>
      <c r="F379" s="226">
        <f t="shared" si="36"/>
        <v>2</v>
      </c>
      <c r="G379" s="226">
        <f t="shared" si="36"/>
        <v>1</v>
      </c>
      <c r="H379" s="226">
        <f t="shared" si="36"/>
        <v>0</v>
      </c>
      <c r="I379" s="226">
        <f t="shared" si="36"/>
        <v>0</v>
      </c>
      <c r="J379" s="225"/>
      <c r="K379" s="225"/>
      <c r="L379" s="226"/>
      <c r="M379" s="226"/>
      <c r="N379" s="226">
        <f t="shared" ref="N379:AA379" si="37">COUNTA(N380:N386)</f>
        <v>0</v>
      </c>
      <c r="O379" s="226">
        <f t="shared" si="37"/>
        <v>0</v>
      </c>
      <c r="P379" s="226">
        <f t="shared" si="37"/>
        <v>0</v>
      </c>
      <c r="Q379" s="226">
        <f t="shared" si="37"/>
        <v>3</v>
      </c>
      <c r="R379" s="226">
        <f t="shared" si="37"/>
        <v>0</v>
      </c>
      <c r="S379" s="226">
        <f t="shared" si="37"/>
        <v>1</v>
      </c>
      <c r="T379" s="226">
        <f t="shared" si="37"/>
        <v>1</v>
      </c>
      <c r="U379" s="226">
        <f t="shared" si="37"/>
        <v>0</v>
      </c>
      <c r="V379" s="226">
        <f t="shared" si="37"/>
        <v>3</v>
      </c>
      <c r="W379" s="226">
        <f t="shared" si="37"/>
        <v>0</v>
      </c>
      <c r="X379" s="226">
        <f t="shared" si="37"/>
        <v>0</v>
      </c>
      <c r="Y379" s="226">
        <f t="shared" si="37"/>
        <v>0</v>
      </c>
      <c r="Z379" s="226">
        <f t="shared" si="37"/>
        <v>0</v>
      </c>
      <c r="AA379" s="226">
        <f t="shared" si="37"/>
        <v>0</v>
      </c>
      <c r="AB379" s="226"/>
      <c r="AC379" s="226"/>
      <c r="AD379" s="226"/>
      <c r="AE379" s="226"/>
    </row>
    <row r="380" spans="1:31" s="14" customFormat="1" ht="47.25">
      <c r="A380" s="226"/>
      <c r="B380" s="209"/>
      <c r="C380" s="209" t="s">
        <v>480</v>
      </c>
      <c r="D380" s="209" t="s">
        <v>481</v>
      </c>
      <c r="E380" s="209" t="s">
        <v>482</v>
      </c>
      <c r="F380" s="221" t="s">
        <v>483</v>
      </c>
      <c r="G380" s="221" t="s">
        <v>966</v>
      </c>
      <c r="H380" s="221"/>
      <c r="I380" s="221"/>
      <c r="J380" s="222" t="s">
        <v>484</v>
      </c>
      <c r="K380" s="209" t="s">
        <v>474</v>
      </c>
      <c r="L380" s="209"/>
      <c r="M380" s="221">
        <v>53</v>
      </c>
      <c r="N380" s="221"/>
      <c r="O380" s="221"/>
      <c r="P380" s="221"/>
      <c r="Q380" s="221" t="s">
        <v>227</v>
      </c>
      <c r="R380" s="221"/>
      <c r="S380" s="221"/>
      <c r="T380" s="221" t="s">
        <v>966</v>
      </c>
      <c r="U380" s="221"/>
      <c r="V380" s="221" t="s">
        <v>966</v>
      </c>
      <c r="W380" s="221"/>
      <c r="X380" s="221"/>
      <c r="Y380" s="221"/>
      <c r="Z380" s="221"/>
      <c r="AA380" s="221"/>
      <c r="AB380" s="221"/>
      <c r="AC380" s="221"/>
      <c r="AD380" s="221"/>
      <c r="AE380" s="221"/>
    </row>
    <row r="381" spans="1:31" s="166" customFormat="1" ht="26.25" customHeight="1">
      <c r="A381" s="167"/>
      <c r="B381" s="235"/>
      <c r="C381" s="235" t="s">
        <v>1983</v>
      </c>
      <c r="D381" s="253" t="s">
        <v>1985</v>
      </c>
      <c r="E381" s="253" t="s">
        <v>1986</v>
      </c>
      <c r="F381" s="259" t="s">
        <v>1987</v>
      </c>
      <c r="G381" s="236"/>
      <c r="H381" s="236"/>
      <c r="I381" s="236"/>
      <c r="J381" s="256" t="s">
        <v>1988</v>
      </c>
      <c r="K381" s="253" t="s">
        <v>1850</v>
      </c>
      <c r="L381" s="235"/>
      <c r="M381" s="236">
        <v>62</v>
      </c>
      <c r="N381" s="236"/>
      <c r="O381" s="236"/>
      <c r="P381" s="236"/>
      <c r="Q381" s="236" t="s">
        <v>227</v>
      </c>
      <c r="R381" s="236"/>
      <c r="S381" s="259" t="s">
        <v>966</v>
      </c>
      <c r="T381" s="236"/>
      <c r="U381" s="236"/>
      <c r="V381" s="236" t="s">
        <v>966</v>
      </c>
      <c r="W381" s="236"/>
      <c r="X381" s="236"/>
      <c r="Y381" s="236"/>
      <c r="Z381" s="236"/>
      <c r="AA381" s="236"/>
      <c r="AB381" s="236"/>
      <c r="AC381" s="236"/>
      <c r="AD381" s="236"/>
      <c r="AE381" s="236"/>
    </row>
    <row r="382" spans="1:31" s="166" customFormat="1" ht="26.25" customHeight="1">
      <c r="A382" s="167"/>
      <c r="B382" s="235"/>
      <c r="C382" s="235" t="s">
        <v>1984</v>
      </c>
      <c r="D382" s="255"/>
      <c r="E382" s="255"/>
      <c r="F382" s="261"/>
      <c r="G382" s="236"/>
      <c r="H382" s="236"/>
      <c r="I382" s="236"/>
      <c r="J382" s="258"/>
      <c r="K382" s="255"/>
      <c r="L382" s="235"/>
      <c r="M382" s="236">
        <v>62</v>
      </c>
      <c r="N382" s="236"/>
      <c r="O382" s="236"/>
      <c r="P382" s="236"/>
      <c r="Q382" s="236" t="s">
        <v>227</v>
      </c>
      <c r="R382" s="236"/>
      <c r="S382" s="261"/>
      <c r="T382" s="236"/>
      <c r="U382" s="236"/>
      <c r="V382" s="236" t="s">
        <v>966</v>
      </c>
      <c r="W382" s="236"/>
      <c r="X382" s="236"/>
      <c r="Y382" s="236"/>
      <c r="Z382" s="236"/>
      <c r="AA382" s="236"/>
      <c r="AB382" s="236"/>
      <c r="AC382" s="236"/>
      <c r="AD382" s="236"/>
      <c r="AE382" s="236"/>
    </row>
    <row r="383" spans="1:31" s="14" customFormat="1">
      <c r="A383" s="226"/>
      <c r="B383" s="209"/>
      <c r="C383" s="209"/>
      <c r="D383" s="209"/>
      <c r="E383" s="209"/>
      <c r="F383" s="221"/>
      <c r="G383" s="221"/>
      <c r="H383" s="221"/>
      <c r="I383" s="221"/>
      <c r="J383" s="222"/>
      <c r="K383" s="209"/>
      <c r="L383" s="209"/>
      <c r="M383" s="221"/>
      <c r="N383" s="221"/>
      <c r="O383" s="221"/>
      <c r="P383" s="221"/>
      <c r="Q383" s="221"/>
      <c r="R383" s="221"/>
      <c r="S383" s="221"/>
      <c r="T383" s="221"/>
      <c r="U383" s="221"/>
      <c r="V383" s="221"/>
      <c r="W383" s="221"/>
      <c r="X383" s="221"/>
      <c r="Y383" s="221"/>
      <c r="Z383" s="221"/>
      <c r="AA383" s="221"/>
      <c r="AB383" s="221"/>
      <c r="AC383" s="221"/>
      <c r="AD383" s="221"/>
      <c r="AE383" s="221"/>
    </row>
    <row r="384" spans="1:31" s="14" customFormat="1">
      <c r="A384" s="226"/>
      <c r="B384" s="209"/>
      <c r="C384" s="209"/>
      <c r="D384" s="209"/>
      <c r="E384" s="209"/>
      <c r="F384" s="221"/>
      <c r="G384" s="221"/>
      <c r="H384" s="221"/>
      <c r="I384" s="221"/>
      <c r="J384" s="222"/>
      <c r="K384" s="209"/>
      <c r="L384" s="209"/>
      <c r="M384" s="221"/>
      <c r="N384" s="221"/>
      <c r="O384" s="221"/>
      <c r="P384" s="221"/>
      <c r="Q384" s="221"/>
      <c r="R384" s="221"/>
      <c r="S384" s="221"/>
      <c r="T384" s="221"/>
      <c r="U384" s="221"/>
      <c r="V384" s="221"/>
      <c r="W384" s="221"/>
      <c r="X384" s="221"/>
      <c r="Y384" s="221"/>
      <c r="Z384" s="221"/>
      <c r="AA384" s="221"/>
      <c r="AB384" s="221"/>
      <c r="AC384" s="221"/>
      <c r="AD384" s="221"/>
      <c r="AE384" s="221"/>
    </row>
    <row r="385" spans="1:31" s="2" customFormat="1">
      <c r="A385" s="221"/>
      <c r="B385" s="220"/>
      <c r="C385" s="209"/>
      <c r="D385" s="221"/>
      <c r="E385" s="209"/>
      <c r="F385" s="209"/>
      <c r="G385" s="209"/>
      <c r="H385" s="209"/>
      <c r="I385" s="209"/>
      <c r="J385" s="222"/>
      <c r="K385" s="209"/>
      <c r="L385" s="209"/>
      <c r="M385" s="221"/>
      <c r="N385" s="44"/>
      <c r="O385" s="44"/>
      <c r="P385" s="44"/>
      <c r="Q385" s="44"/>
      <c r="R385" s="209"/>
      <c r="S385" s="221"/>
      <c r="T385" s="221"/>
      <c r="U385" s="209"/>
      <c r="V385" s="209"/>
      <c r="W385" s="209"/>
      <c r="X385" s="209"/>
      <c r="Y385" s="209"/>
      <c r="Z385" s="209"/>
      <c r="AA385" s="209"/>
      <c r="AB385" s="44"/>
      <c r="AC385" s="44"/>
      <c r="AD385" s="44"/>
      <c r="AE385" s="44"/>
    </row>
    <row r="386" spans="1:31" s="2" customFormat="1">
      <c r="A386" s="221"/>
      <c r="B386" s="220"/>
      <c r="C386" s="209"/>
      <c r="D386" s="221"/>
      <c r="E386" s="209"/>
      <c r="F386" s="209"/>
      <c r="G386" s="209"/>
      <c r="H386" s="209"/>
      <c r="I386" s="209"/>
      <c r="J386" s="222"/>
      <c r="K386" s="209"/>
      <c r="L386" s="209"/>
      <c r="M386" s="221"/>
      <c r="N386" s="44"/>
      <c r="O386" s="44"/>
      <c r="P386" s="44"/>
      <c r="Q386" s="44"/>
      <c r="R386" s="209"/>
      <c r="S386" s="221"/>
      <c r="T386" s="221"/>
      <c r="U386" s="209"/>
      <c r="V386" s="209"/>
      <c r="W386" s="209"/>
      <c r="X386" s="209"/>
      <c r="Y386" s="209"/>
      <c r="Z386" s="209"/>
      <c r="AA386" s="209"/>
      <c r="AB386" s="44"/>
      <c r="AC386" s="44"/>
      <c r="AD386" s="44"/>
      <c r="AE386" s="44"/>
    </row>
    <row r="387" spans="1:31" s="226" customFormat="1" ht="31.5">
      <c r="A387" s="226">
        <v>31</v>
      </c>
      <c r="B387" s="225" t="s">
        <v>923</v>
      </c>
      <c r="C387" s="225">
        <f>COUNTA(C388:C402)</f>
        <v>10</v>
      </c>
      <c r="D387" s="226">
        <f>COUNTA(D388:D402)</f>
        <v>9</v>
      </c>
      <c r="E387" s="225">
        <f t="shared" ref="E387:I387" si="38">COUNTA(E388:E402)</f>
        <v>9</v>
      </c>
      <c r="F387" s="226">
        <f t="shared" si="38"/>
        <v>9</v>
      </c>
      <c r="G387" s="226">
        <f t="shared" si="38"/>
        <v>1</v>
      </c>
      <c r="H387" s="226">
        <f t="shared" si="38"/>
        <v>1</v>
      </c>
      <c r="I387" s="226">
        <f t="shared" si="38"/>
        <v>0</v>
      </c>
      <c r="J387" s="225"/>
      <c r="K387" s="225"/>
      <c r="N387" s="226">
        <f t="shared" ref="N387:AA387" si="39">COUNTA(N388:N402)</f>
        <v>0</v>
      </c>
      <c r="O387" s="226">
        <f t="shared" si="39"/>
        <v>0</v>
      </c>
      <c r="P387" s="226">
        <f t="shared" si="39"/>
        <v>0</v>
      </c>
      <c r="Q387" s="226">
        <f t="shared" si="39"/>
        <v>10</v>
      </c>
      <c r="R387" s="226">
        <f t="shared" si="39"/>
        <v>0</v>
      </c>
      <c r="S387" s="226">
        <f t="shared" si="39"/>
        <v>2</v>
      </c>
      <c r="T387" s="226">
        <f t="shared" si="39"/>
        <v>5</v>
      </c>
      <c r="U387" s="226">
        <f t="shared" si="39"/>
        <v>2</v>
      </c>
      <c r="V387" s="226">
        <f t="shared" si="39"/>
        <v>10</v>
      </c>
      <c r="W387" s="226">
        <f t="shared" si="39"/>
        <v>0</v>
      </c>
      <c r="X387" s="226">
        <f t="shared" si="39"/>
        <v>0</v>
      </c>
      <c r="Y387" s="226">
        <f t="shared" si="39"/>
        <v>0</v>
      </c>
      <c r="Z387" s="226">
        <f t="shared" si="39"/>
        <v>0</v>
      </c>
      <c r="AA387" s="226">
        <f t="shared" si="39"/>
        <v>0</v>
      </c>
    </row>
    <row r="388" spans="1:31" s="2" customFormat="1" ht="63">
      <c r="A388" s="17"/>
      <c r="B388" s="46"/>
      <c r="C388" s="209" t="s">
        <v>621</v>
      </c>
      <c r="D388" s="209" t="s">
        <v>1801</v>
      </c>
      <c r="E388" s="209" t="s">
        <v>622</v>
      </c>
      <c r="F388" s="221" t="s">
        <v>623</v>
      </c>
      <c r="G388" s="221"/>
      <c r="H388" s="221" t="s">
        <v>1685</v>
      </c>
      <c r="I388" s="221"/>
      <c r="J388" s="223" t="s">
        <v>624</v>
      </c>
      <c r="K388" s="209" t="s">
        <v>592</v>
      </c>
      <c r="L388" s="209"/>
      <c r="M388" s="221">
        <v>60.9</v>
      </c>
      <c r="N388" s="221"/>
      <c r="O388" s="221"/>
      <c r="P388" s="221"/>
      <c r="Q388" s="221" t="s">
        <v>227</v>
      </c>
      <c r="R388" s="221"/>
      <c r="S388" s="221" t="s">
        <v>966</v>
      </c>
      <c r="T388" s="221"/>
      <c r="U388" s="221"/>
      <c r="V388" s="221" t="s">
        <v>966</v>
      </c>
      <c r="W388" s="221"/>
      <c r="X388" s="221"/>
      <c r="Y388" s="221"/>
      <c r="Z388" s="221"/>
      <c r="AA388" s="221"/>
      <c r="AB388" s="44"/>
      <c r="AC388" s="44"/>
      <c r="AD388" s="44"/>
      <c r="AE388" s="44"/>
    </row>
    <row r="389" spans="1:31" s="14" customFormat="1" ht="63">
      <c r="A389" s="226"/>
      <c r="C389" s="209" t="s">
        <v>780</v>
      </c>
      <c r="D389" s="209" t="s">
        <v>781</v>
      </c>
      <c r="E389" s="209" t="s">
        <v>782</v>
      </c>
      <c r="F389" s="221" t="s">
        <v>783</v>
      </c>
      <c r="G389" s="221"/>
      <c r="H389" s="221"/>
      <c r="I389" s="221"/>
      <c r="J389" s="223" t="s">
        <v>784</v>
      </c>
      <c r="K389" s="209" t="s">
        <v>785</v>
      </c>
      <c r="L389" s="209"/>
      <c r="M389" s="221">
        <v>53.3</v>
      </c>
      <c r="N389" s="221"/>
      <c r="O389" s="221"/>
      <c r="P389" s="221"/>
      <c r="Q389" s="221" t="s">
        <v>227</v>
      </c>
      <c r="R389" s="221"/>
      <c r="S389" s="221"/>
      <c r="T389" s="221" t="s">
        <v>966</v>
      </c>
      <c r="U389" s="221"/>
      <c r="V389" s="221" t="s">
        <v>966</v>
      </c>
      <c r="W389" s="221"/>
      <c r="X389" s="221"/>
      <c r="Y389" s="221"/>
      <c r="Z389" s="221"/>
      <c r="AA389" s="221"/>
      <c r="AB389" s="221"/>
      <c r="AC389" s="221"/>
      <c r="AD389" s="221"/>
      <c r="AE389" s="221"/>
    </row>
    <row r="390" spans="1:31" s="2" customFormat="1" ht="63">
      <c r="A390" s="226"/>
      <c r="B390" s="225"/>
      <c r="C390" s="209" t="s">
        <v>616</v>
      </c>
      <c r="D390" s="209" t="s">
        <v>617</v>
      </c>
      <c r="E390" s="209" t="s">
        <v>618</v>
      </c>
      <c r="F390" s="221" t="s">
        <v>619</v>
      </c>
      <c r="G390" s="221"/>
      <c r="H390" s="221"/>
      <c r="I390" s="221"/>
      <c r="J390" s="223" t="s">
        <v>620</v>
      </c>
      <c r="K390" s="209" t="s">
        <v>592</v>
      </c>
      <c r="L390" s="209"/>
      <c r="M390" s="221">
        <v>59.1</v>
      </c>
      <c r="N390" s="221"/>
      <c r="O390" s="221"/>
      <c r="P390" s="221"/>
      <c r="Q390" s="221" t="s">
        <v>227</v>
      </c>
      <c r="R390" s="221"/>
      <c r="S390" s="221"/>
      <c r="T390" s="221" t="s">
        <v>966</v>
      </c>
      <c r="U390" s="221"/>
      <c r="V390" s="221" t="s">
        <v>966</v>
      </c>
      <c r="W390" s="221"/>
      <c r="X390" s="221"/>
      <c r="Y390" s="221"/>
      <c r="Z390" s="221"/>
      <c r="AA390" s="221"/>
      <c r="AB390" s="44"/>
      <c r="AC390" s="44"/>
      <c r="AD390" s="44"/>
      <c r="AE390" s="44"/>
    </row>
    <row r="391" spans="1:31" s="2" customFormat="1" ht="63">
      <c r="A391" s="226"/>
      <c r="B391" s="225"/>
      <c r="C391" s="209" t="s">
        <v>744</v>
      </c>
      <c r="D391" s="209" t="s">
        <v>745</v>
      </c>
      <c r="E391" s="209" t="s">
        <v>746</v>
      </c>
      <c r="F391" s="221" t="s">
        <v>747</v>
      </c>
      <c r="G391" s="221" t="s">
        <v>966</v>
      </c>
      <c r="H391" s="221"/>
      <c r="I391" s="221"/>
      <c r="J391" s="223" t="s">
        <v>748</v>
      </c>
      <c r="K391" s="209" t="s">
        <v>749</v>
      </c>
      <c r="L391" s="209"/>
      <c r="M391" s="221">
        <v>52.4</v>
      </c>
      <c r="N391" s="221"/>
      <c r="O391" s="221"/>
      <c r="P391" s="221"/>
      <c r="Q391" s="221" t="s">
        <v>227</v>
      </c>
      <c r="R391" s="221"/>
      <c r="S391" s="221"/>
      <c r="T391" s="221"/>
      <c r="U391" s="221" t="s">
        <v>966</v>
      </c>
      <c r="V391" s="221" t="s">
        <v>966</v>
      </c>
      <c r="W391" s="221"/>
      <c r="X391" s="221"/>
      <c r="Y391" s="221"/>
      <c r="Z391" s="221"/>
      <c r="AA391" s="221"/>
      <c r="AB391" s="44"/>
      <c r="AC391" s="44"/>
      <c r="AD391" s="44"/>
      <c r="AE391" s="44"/>
    </row>
    <row r="392" spans="1:31" s="2" customFormat="1" ht="63">
      <c r="A392" s="226"/>
      <c r="B392" s="209"/>
      <c r="C392" s="209" t="s">
        <v>604</v>
      </c>
      <c r="D392" s="209" t="s">
        <v>605</v>
      </c>
      <c r="E392" s="209" t="s">
        <v>606</v>
      </c>
      <c r="F392" s="221" t="s">
        <v>607</v>
      </c>
      <c r="G392" s="221"/>
      <c r="H392" s="221"/>
      <c r="I392" s="221"/>
      <c r="J392" s="223" t="s">
        <v>608</v>
      </c>
      <c r="K392" s="209" t="s">
        <v>592</v>
      </c>
      <c r="L392" s="209"/>
      <c r="M392" s="221">
        <v>60.4</v>
      </c>
      <c r="N392" s="221"/>
      <c r="O392" s="221"/>
      <c r="P392" s="221"/>
      <c r="Q392" s="221" t="s">
        <v>227</v>
      </c>
      <c r="R392" s="221"/>
      <c r="S392" s="221"/>
      <c r="T392" s="221" t="s">
        <v>966</v>
      </c>
      <c r="U392" s="221"/>
      <c r="V392" s="221" t="s">
        <v>966</v>
      </c>
      <c r="W392" s="221"/>
      <c r="X392" s="221"/>
      <c r="Y392" s="221"/>
      <c r="Z392" s="221"/>
      <c r="AA392" s="221"/>
      <c r="AB392" s="44"/>
      <c r="AC392" s="44"/>
      <c r="AD392" s="44"/>
      <c r="AE392" s="44"/>
    </row>
    <row r="393" spans="1:31" s="14" customFormat="1" ht="47.25">
      <c r="A393" s="226"/>
      <c r="B393" s="209"/>
      <c r="C393" s="209" t="s">
        <v>604</v>
      </c>
      <c r="D393" s="209" t="s">
        <v>750</v>
      </c>
      <c r="E393" s="209" t="s">
        <v>751</v>
      </c>
      <c r="F393" s="221" t="s">
        <v>752</v>
      </c>
      <c r="G393" s="221"/>
      <c r="H393" s="221"/>
      <c r="I393" s="221"/>
      <c r="J393" s="223" t="s">
        <v>753</v>
      </c>
      <c r="K393" s="209" t="s">
        <v>754</v>
      </c>
      <c r="L393" s="209"/>
      <c r="M393" s="221">
        <v>52.5</v>
      </c>
      <c r="N393" s="221"/>
      <c r="O393" s="221"/>
      <c r="P393" s="221"/>
      <c r="Q393" s="221" t="s">
        <v>227</v>
      </c>
      <c r="R393" s="221"/>
      <c r="S393" s="221"/>
      <c r="T393" s="221"/>
      <c r="U393" s="221" t="s">
        <v>966</v>
      </c>
      <c r="V393" s="221" t="s">
        <v>966</v>
      </c>
      <c r="W393" s="221"/>
      <c r="X393" s="221"/>
      <c r="Y393" s="221"/>
      <c r="Z393" s="221"/>
      <c r="AA393" s="221"/>
      <c r="AB393" s="221"/>
      <c r="AC393" s="221"/>
      <c r="AD393" s="221"/>
      <c r="AE393" s="221"/>
    </row>
    <row r="394" spans="1:31" s="14" customFormat="1" ht="47.25">
      <c r="A394" s="226"/>
      <c r="B394" s="209"/>
      <c r="C394" s="209" t="s">
        <v>755</v>
      </c>
      <c r="D394" s="209" t="s">
        <v>756</v>
      </c>
      <c r="E394" s="209" t="s">
        <v>757</v>
      </c>
      <c r="F394" s="221" t="s">
        <v>758</v>
      </c>
      <c r="G394" s="221"/>
      <c r="H394" s="221"/>
      <c r="I394" s="221"/>
      <c r="J394" s="223" t="s">
        <v>759</v>
      </c>
      <c r="K394" s="209" t="s">
        <v>754</v>
      </c>
      <c r="L394" s="209"/>
      <c r="M394" s="221">
        <v>54.5</v>
      </c>
      <c r="N394" s="221"/>
      <c r="O394" s="221"/>
      <c r="P394" s="221"/>
      <c r="Q394" s="221" t="s">
        <v>227</v>
      </c>
      <c r="R394" s="221"/>
      <c r="S394" s="221" t="s">
        <v>966</v>
      </c>
      <c r="T394" s="221"/>
      <c r="U394" s="221"/>
      <c r="V394" s="221" t="s">
        <v>966</v>
      </c>
      <c r="W394" s="221"/>
      <c r="X394" s="221"/>
      <c r="Y394" s="221"/>
      <c r="Z394" s="221"/>
      <c r="AA394" s="221"/>
      <c r="AB394" s="221"/>
      <c r="AC394" s="221"/>
      <c r="AD394" s="221"/>
      <c r="AE394" s="221"/>
    </row>
    <row r="395" spans="1:31" s="2" customFormat="1" ht="45" customHeight="1">
      <c r="A395" s="226"/>
      <c r="B395" s="209"/>
      <c r="C395" s="209" t="s">
        <v>102</v>
      </c>
      <c r="D395" s="273" t="s">
        <v>103</v>
      </c>
      <c r="E395" s="273" t="s">
        <v>104</v>
      </c>
      <c r="F395" s="305" t="s">
        <v>105</v>
      </c>
      <c r="G395" s="221"/>
      <c r="H395" s="221"/>
      <c r="I395" s="221"/>
      <c r="J395" s="307" t="s">
        <v>106</v>
      </c>
      <c r="K395" s="273" t="s">
        <v>964</v>
      </c>
      <c r="L395" s="209"/>
      <c r="M395" s="221">
        <v>61.8</v>
      </c>
      <c r="N395" s="221"/>
      <c r="O395" s="221"/>
      <c r="P395" s="221"/>
      <c r="Q395" s="221" t="s">
        <v>3</v>
      </c>
      <c r="R395" s="221"/>
      <c r="S395" s="221"/>
      <c r="T395" s="305" t="s">
        <v>966</v>
      </c>
      <c r="U395" s="221"/>
      <c r="V395" s="221" t="s">
        <v>966</v>
      </c>
      <c r="W395" s="221"/>
      <c r="X395" s="221"/>
      <c r="Y395" s="221"/>
      <c r="Z395" s="221"/>
      <c r="AA395" s="221"/>
      <c r="AB395" s="44"/>
      <c r="AC395" s="44"/>
      <c r="AD395" s="44"/>
      <c r="AE395" s="44"/>
    </row>
    <row r="396" spans="1:31" s="2" customFormat="1" ht="37.5" customHeight="1">
      <c r="A396" s="226"/>
      <c r="B396" s="209"/>
      <c r="C396" s="209" t="s">
        <v>107</v>
      </c>
      <c r="D396" s="273"/>
      <c r="E396" s="273"/>
      <c r="F396" s="305"/>
      <c r="G396" s="221"/>
      <c r="H396" s="221"/>
      <c r="I396" s="221"/>
      <c r="J396" s="307"/>
      <c r="K396" s="273"/>
      <c r="L396" s="209"/>
      <c r="M396" s="221">
        <v>52.2</v>
      </c>
      <c r="N396" s="221"/>
      <c r="O396" s="221"/>
      <c r="P396" s="221"/>
      <c r="Q396" s="221" t="s">
        <v>3</v>
      </c>
      <c r="R396" s="221"/>
      <c r="S396" s="221"/>
      <c r="T396" s="305"/>
      <c r="U396" s="221"/>
      <c r="V396" s="221" t="s">
        <v>966</v>
      </c>
      <c r="W396" s="221"/>
      <c r="X396" s="221"/>
      <c r="Y396" s="221"/>
      <c r="Z396" s="221"/>
      <c r="AA396" s="221"/>
      <c r="AB396" s="44"/>
      <c r="AC396" s="44"/>
      <c r="AD396" s="44"/>
      <c r="AE396" s="44"/>
    </row>
    <row r="397" spans="1:31" s="2" customFormat="1" ht="63">
      <c r="A397" s="226"/>
      <c r="B397" s="209"/>
      <c r="C397" s="209" t="s">
        <v>587</v>
      </c>
      <c r="D397" s="209" t="s">
        <v>588</v>
      </c>
      <c r="E397" s="209" t="s">
        <v>589</v>
      </c>
      <c r="F397" s="221" t="s">
        <v>590</v>
      </c>
      <c r="G397" s="221"/>
      <c r="H397" s="221"/>
      <c r="I397" s="221"/>
      <c r="J397" s="223" t="s">
        <v>591</v>
      </c>
      <c r="K397" s="209" t="s">
        <v>592</v>
      </c>
      <c r="L397" s="209"/>
      <c r="M397" s="221">
        <v>60.5</v>
      </c>
      <c r="N397" s="221"/>
      <c r="O397" s="221"/>
      <c r="P397" s="221"/>
      <c r="Q397" s="221" t="s">
        <v>3</v>
      </c>
      <c r="R397" s="221"/>
      <c r="S397" s="221"/>
      <c r="T397" s="221" t="s">
        <v>966</v>
      </c>
      <c r="U397" s="221"/>
      <c r="V397" s="221" t="s">
        <v>966</v>
      </c>
      <c r="W397" s="221"/>
      <c r="X397" s="221"/>
      <c r="Y397" s="221"/>
      <c r="Z397" s="221"/>
      <c r="AA397" s="221"/>
      <c r="AB397" s="44"/>
      <c r="AC397" s="44"/>
      <c r="AD397" s="44"/>
      <c r="AE397" s="44"/>
    </row>
    <row r="398" spans="1:31" s="2" customFormat="1">
      <c r="A398" s="17"/>
      <c r="B398" s="46"/>
      <c r="C398" s="209"/>
      <c r="D398" s="209"/>
      <c r="E398" s="209"/>
      <c r="F398" s="221"/>
      <c r="G398" s="221"/>
      <c r="H398" s="221"/>
      <c r="I398" s="221"/>
      <c r="J398" s="223"/>
      <c r="K398" s="209"/>
      <c r="L398" s="209"/>
      <c r="M398" s="221"/>
      <c r="N398" s="221"/>
      <c r="O398" s="221"/>
      <c r="P398" s="221"/>
      <c r="Q398" s="221"/>
      <c r="R398" s="221"/>
      <c r="S398" s="221"/>
      <c r="T398" s="221"/>
      <c r="U398" s="221"/>
      <c r="V398" s="221"/>
      <c r="W398" s="221"/>
      <c r="X398" s="221"/>
      <c r="Y398" s="221"/>
      <c r="Z398" s="221"/>
      <c r="AA398" s="221"/>
      <c r="AB398" s="44"/>
      <c r="AC398" s="44"/>
      <c r="AD398" s="44"/>
      <c r="AE398" s="44"/>
    </row>
    <row r="399" spans="1:31" s="2" customFormat="1">
      <c r="A399" s="17"/>
      <c r="B399" s="46"/>
      <c r="C399" s="209"/>
      <c r="D399" s="209"/>
      <c r="E399" s="209"/>
      <c r="F399" s="221"/>
      <c r="G399" s="221"/>
      <c r="H399" s="221"/>
      <c r="I399" s="221"/>
      <c r="J399" s="223"/>
      <c r="K399" s="209"/>
      <c r="L399" s="209"/>
      <c r="M399" s="221"/>
      <c r="N399" s="221"/>
      <c r="O399" s="221"/>
      <c r="P399" s="221"/>
      <c r="Q399" s="221"/>
      <c r="R399" s="221"/>
      <c r="S399" s="221"/>
      <c r="T399" s="221"/>
      <c r="U399" s="221"/>
      <c r="V399" s="221"/>
      <c r="W399" s="221"/>
      <c r="X399" s="221"/>
      <c r="Y399" s="221"/>
      <c r="Z399" s="221"/>
      <c r="AA399" s="221"/>
      <c r="AB399" s="44"/>
      <c r="AC399" s="44"/>
      <c r="AD399" s="44"/>
      <c r="AE399" s="44"/>
    </row>
    <row r="400" spans="1:31" s="2" customFormat="1">
      <c r="A400" s="17"/>
      <c r="B400" s="46"/>
      <c r="C400" s="209"/>
      <c r="D400" s="209"/>
      <c r="E400" s="209"/>
      <c r="F400" s="221"/>
      <c r="G400" s="221"/>
      <c r="H400" s="221"/>
      <c r="I400" s="221"/>
      <c r="J400" s="223"/>
      <c r="K400" s="209"/>
      <c r="L400" s="209"/>
      <c r="M400" s="221"/>
      <c r="N400" s="221"/>
      <c r="O400" s="221"/>
      <c r="P400" s="221"/>
      <c r="Q400" s="221"/>
      <c r="R400" s="221"/>
      <c r="S400" s="221"/>
      <c r="T400" s="221"/>
      <c r="U400" s="221"/>
      <c r="V400" s="221"/>
      <c r="W400" s="221"/>
      <c r="X400" s="221"/>
      <c r="Y400" s="221"/>
      <c r="Z400" s="221"/>
      <c r="AA400" s="221"/>
      <c r="AB400" s="44"/>
      <c r="AC400" s="44"/>
      <c r="AD400" s="44"/>
      <c r="AE400" s="44"/>
    </row>
    <row r="401" spans="1:31" s="2" customFormat="1">
      <c r="A401" s="221"/>
      <c r="B401" s="220"/>
      <c r="C401" s="209"/>
      <c r="D401" s="221"/>
      <c r="E401" s="209"/>
      <c r="F401" s="209"/>
      <c r="G401" s="209"/>
      <c r="H401" s="209"/>
      <c r="I401" s="209"/>
      <c r="J401" s="222"/>
      <c r="K401" s="209"/>
      <c r="L401" s="209"/>
      <c r="M401" s="221"/>
      <c r="N401" s="44"/>
      <c r="O401" s="44"/>
      <c r="P401" s="44"/>
      <c r="Q401" s="44"/>
      <c r="R401" s="209"/>
      <c r="S401" s="221"/>
      <c r="T401" s="221"/>
      <c r="U401" s="209"/>
      <c r="V401" s="209"/>
      <c r="W401" s="209"/>
      <c r="X401" s="209"/>
      <c r="Y401" s="209"/>
      <c r="Z401" s="209"/>
      <c r="AA401" s="209"/>
      <c r="AB401" s="44"/>
      <c r="AC401" s="44"/>
      <c r="AD401" s="44"/>
      <c r="AE401" s="44"/>
    </row>
    <row r="402" spans="1:31" s="2" customFormat="1">
      <c r="A402" s="221"/>
      <c r="B402" s="220"/>
      <c r="C402" s="209"/>
      <c r="D402" s="221"/>
      <c r="E402" s="209"/>
      <c r="F402" s="209"/>
      <c r="G402" s="209"/>
      <c r="H402" s="209"/>
      <c r="I402" s="209"/>
      <c r="J402" s="222"/>
      <c r="K402" s="209"/>
      <c r="L402" s="209"/>
      <c r="M402" s="221"/>
      <c r="N402" s="44"/>
      <c r="O402" s="44"/>
      <c r="P402" s="44"/>
      <c r="Q402" s="44"/>
      <c r="R402" s="209"/>
      <c r="S402" s="221"/>
      <c r="T402" s="221"/>
      <c r="U402" s="209"/>
      <c r="V402" s="209"/>
      <c r="W402" s="209"/>
      <c r="X402" s="209"/>
      <c r="Y402" s="209"/>
      <c r="Z402" s="209"/>
      <c r="AA402" s="209"/>
      <c r="AB402" s="44"/>
      <c r="AC402" s="44"/>
      <c r="AD402" s="44"/>
      <c r="AE402" s="44"/>
    </row>
    <row r="403" spans="1:31" s="15" customFormat="1">
      <c r="A403" s="226">
        <v>32</v>
      </c>
      <c r="B403" s="8" t="s">
        <v>924</v>
      </c>
      <c r="C403" s="225">
        <f t="shared" ref="C403:AA403" si="40">COUNTA(C404:C410)</f>
        <v>3</v>
      </c>
      <c r="D403" s="226">
        <f t="shared" si="40"/>
        <v>2</v>
      </c>
      <c r="E403" s="8">
        <f t="shared" si="40"/>
        <v>2</v>
      </c>
      <c r="F403" s="226">
        <f t="shared" si="40"/>
        <v>2</v>
      </c>
      <c r="G403" s="226">
        <f t="shared" si="40"/>
        <v>1</v>
      </c>
      <c r="H403" s="226">
        <f t="shared" si="40"/>
        <v>0</v>
      </c>
      <c r="I403" s="226">
        <f t="shared" si="40"/>
        <v>0</v>
      </c>
      <c r="J403" s="225">
        <f t="shared" si="40"/>
        <v>2</v>
      </c>
      <c r="K403" s="8">
        <f t="shared" si="40"/>
        <v>2</v>
      </c>
      <c r="L403" s="75"/>
      <c r="M403" s="226">
        <f t="shared" si="40"/>
        <v>3</v>
      </c>
      <c r="N403" s="75">
        <f t="shared" si="40"/>
        <v>0</v>
      </c>
      <c r="O403" s="75">
        <f t="shared" si="40"/>
        <v>0</v>
      </c>
      <c r="P403" s="75">
        <f t="shared" si="40"/>
        <v>0</v>
      </c>
      <c r="Q403" s="75">
        <f t="shared" si="40"/>
        <v>3</v>
      </c>
      <c r="R403" s="75">
        <f t="shared" si="40"/>
        <v>0</v>
      </c>
      <c r="S403" s="75">
        <f t="shared" si="40"/>
        <v>1</v>
      </c>
      <c r="T403" s="75">
        <f t="shared" si="40"/>
        <v>0</v>
      </c>
      <c r="U403" s="226">
        <f t="shared" si="40"/>
        <v>1</v>
      </c>
      <c r="V403" s="226">
        <f t="shared" si="40"/>
        <v>3</v>
      </c>
      <c r="W403" s="75">
        <f t="shared" si="40"/>
        <v>0</v>
      </c>
      <c r="X403" s="75">
        <f t="shared" si="40"/>
        <v>0</v>
      </c>
      <c r="Y403" s="75">
        <f t="shared" si="40"/>
        <v>0</v>
      </c>
      <c r="Z403" s="75">
        <f t="shared" si="40"/>
        <v>0</v>
      </c>
      <c r="AA403" s="75">
        <f t="shared" si="40"/>
        <v>0</v>
      </c>
      <c r="AB403" s="75"/>
      <c r="AC403" s="75"/>
      <c r="AD403" s="75"/>
      <c r="AE403" s="75"/>
    </row>
    <row r="404" spans="1:31" s="2" customFormat="1" ht="63">
      <c r="A404" s="226"/>
      <c r="B404" s="220"/>
      <c r="C404" s="209" t="s">
        <v>775</v>
      </c>
      <c r="D404" s="209" t="s">
        <v>776</v>
      </c>
      <c r="E404" s="209" t="s">
        <v>777</v>
      </c>
      <c r="F404" s="221" t="s">
        <v>778</v>
      </c>
      <c r="G404" s="221"/>
      <c r="H404" s="221"/>
      <c r="I404" s="221"/>
      <c r="J404" s="223" t="s">
        <v>779</v>
      </c>
      <c r="K404" s="220" t="s">
        <v>774</v>
      </c>
      <c r="L404" s="220"/>
      <c r="M404" s="221">
        <v>57.7</v>
      </c>
      <c r="N404" s="221"/>
      <c r="O404" s="221"/>
      <c r="P404" s="221"/>
      <c r="Q404" s="221" t="s">
        <v>227</v>
      </c>
      <c r="R404" s="221"/>
      <c r="S404" s="221" t="s">
        <v>966</v>
      </c>
      <c r="T404" s="221"/>
      <c r="U404" s="221"/>
      <c r="V404" s="221" t="s">
        <v>966</v>
      </c>
      <c r="W404" s="221"/>
      <c r="X404" s="221"/>
      <c r="Y404" s="221"/>
      <c r="Z404" s="221"/>
      <c r="AA404" s="221"/>
      <c r="AB404" s="44"/>
      <c r="AC404" s="44"/>
      <c r="AD404" s="44"/>
      <c r="AE404" s="44"/>
    </row>
    <row r="405" spans="1:31" s="2" customFormat="1" ht="40.5" customHeight="1">
      <c r="A405" s="226"/>
      <c r="B405" s="220"/>
      <c r="C405" s="209" t="s">
        <v>598</v>
      </c>
      <c r="D405" s="273" t="s">
        <v>599</v>
      </c>
      <c r="E405" s="273" t="s">
        <v>600</v>
      </c>
      <c r="F405" s="273" t="s">
        <v>601</v>
      </c>
      <c r="G405" s="209"/>
      <c r="H405" s="209"/>
      <c r="I405" s="209"/>
      <c r="J405" s="307" t="s">
        <v>602</v>
      </c>
      <c r="K405" s="304" t="s">
        <v>592</v>
      </c>
      <c r="L405" s="220"/>
      <c r="M405" s="209">
        <v>55.9</v>
      </c>
      <c r="N405" s="220"/>
      <c r="O405" s="220"/>
      <c r="P405" s="220"/>
      <c r="Q405" s="221" t="s">
        <v>227</v>
      </c>
      <c r="R405" s="221"/>
      <c r="S405" s="221"/>
      <c r="T405" s="221"/>
      <c r="U405" s="305" t="s">
        <v>966</v>
      </c>
      <c r="V405" s="221" t="s">
        <v>966</v>
      </c>
      <c r="W405" s="221"/>
      <c r="X405" s="221"/>
      <c r="Y405" s="221"/>
      <c r="Z405" s="221"/>
      <c r="AA405" s="221"/>
      <c r="AB405" s="44"/>
      <c r="AC405" s="44"/>
      <c r="AD405" s="44"/>
      <c r="AE405" s="44"/>
    </row>
    <row r="406" spans="1:31" s="2" customFormat="1" ht="40.5" customHeight="1">
      <c r="A406" s="226"/>
      <c r="B406" s="220"/>
      <c r="C406" s="209" t="s">
        <v>603</v>
      </c>
      <c r="D406" s="273"/>
      <c r="E406" s="273"/>
      <c r="F406" s="273"/>
      <c r="G406" s="209" t="s">
        <v>966</v>
      </c>
      <c r="H406" s="209"/>
      <c r="I406" s="209"/>
      <c r="J406" s="307"/>
      <c r="K406" s="304"/>
      <c r="L406" s="220"/>
      <c r="M406" s="221">
        <v>55</v>
      </c>
      <c r="N406" s="221"/>
      <c r="O406" s="221"/>
      <c r="P406" s="221"/>
      <c r="Q406" s="221" t="s">
        <v>227</v>
      </c>
      <c r="R406" s="221"/>
      <c r="S406" s="221"/>
      <c r="T406" s="221"/>
      <c r="U406" s="305"/>
      <c r="V406" s="221" t="s">
        <v>966</v>
      </c>
      <c r="W406" s="221"/>
      <c r="X406" s="221"/>
      <c r="Y406" s="221"/>
      <c r="Z406" s="221"/>
      <c r="AA406" s="221"/>
      <c r="AB406" s="44"/>
      <c r="AC406" s="44"/>
      <c r="AD406" s="44"/>
      <c r="AE406" s="44"/>
    </row>
    <row r="407" spans="1:31" s="2" customFormat="1">
      <c r="A407" s="221"/>
      <c r="B407" s="220"/>
      <c r="C407" s="209"/>
      <c r="D407" s="221"/>
      <c r="E407" s="209"/>
      <c r="F407" s="209"/>
      <c r="G407" s="209"/>
      <c r="H407" s="209"/>
      <c r="I407" s="209"/>
      <c r="J407" s="222"/>
      <c r="K407" s="209"/>
      <c r="L407" s="209"/>
      <c r="M407" s="221"/>
      <c r="N407" s="44"/>
      <c r="O407" s="44"/>
      <c r="P407" s="44"/>
      <c r="Q407" s="44"/>
      <c r="R407" s="209"/>
      <c r="S407" s="221"/>
      <c r="T407" s="221"/>
      <c r="U407" s="209"/>
      <c r="V407" s="209"/>
      <c r="W407" s="209"/>
      <c r="X407" s="209"/>
      <c r="Y407" s="209"/>
      <c r="Z407" s="209"/>
      <c r="AA407" s="209"/>
      <c r="AB407" s="44"/>
      <c r="AC407" s="44"/>
      <c r="AD407" s="44"/>
      <c r="AE407" s="44"/>
    </row>
    <row r="408" spans="1:31" s="2" customFormat="1">
      <c r="A408" s="221"/>
      <c r="B408" s="220"/>
      <c r="C408" s="209"/>
      <c r="D408" s="221"/>
      <c r="E408" s="209"/>
      <c r="F408" s="209"/>
      <c r="G408" s="209"/>
      <c r="H408" s="209"/>
      <c r="I408" s="209"/>
      <c r="J408" s="222"/>
      <c r="K408" s="209"/>
      <c r="L408" s="209"/>
      <c r="M408" s="221"/>
      <c r="N408" s="44"/>
      <c r="O408" s="44"/>
      <c r="P408" s="44"/>
      <c r="Q408" s="44"/>
      <c r="R408" s="209"/>
      <c r="S408" s="221"/>
      <c r="T408" s="221"/>
      <c r="U408" s="209"/>
      <c r="V408" s="209"/>
      <c r="W408" s="209"/>
      <c r="X408" s="209"/>
      <c r="Y408" s="209"/>
      <c r="Z408" s="209"/>
      <c r="AA408" s="209"/>
      <c r="AB408" s="44"/>
      <c r="AC408" s="44"/>
      <c r="AD408" s="44"/>
      <c r="AE408" s="44"/>
    </row>
    <row r="409" spans="1:31" s="2" customFormat="1">
      <c r="A409" s="221"/>
      <c r="B409" s="220"/>
      <c r="C409" s="209"/>
      <c r="D409" s="221"/>
      <c r="E409" s="209"/>
      <c r="F409" s="209"/>
      <c r="G409" s="209"/>
      <c r="H409" s="209"/>
      <c r="I409" s="209"/>
      <c r="J409" s="222"/>
      <c r="K409" s="209"/>
      <c r="L409" s="209"/>
      <c r="M409" s="221"/>
      <c r="N409" s="44"/>
      <c r="O409" s="44"/>
      <c r="P409" s="44"/>
      <c r="Q409" s="44"/>
      <c r="R409" s="209"/>
      <c r="S409" s="221"/>
      <c r="T409" s="221"/>
      <c r="U409" s="209"/>
      <c r="V409" s="209"/>
      <c r="W409" s="209"/>
      <c r="X409" s="209"/>
      <c r="Y409" s="209"/>
      <c r="Z409" s="209"/>
      <c r="AA409" s="209"/>
      <c r="AB409" s="44"/>
      <c r="AC409" s="44"/>
      <c r="AD409" s="44"/>
      <c r="AE409" s="44"/>
    </row>
    <row r="410" spans="1:31" s="2" customFormat="1">
      <c r="A410" s="221"/>
      <c r="B410" s="220"/>
      <c r="C410" s="209"/>
      <c r="D410" s="221"/>
      <c r="E410" s="209"/>
      <c r="F410" s="209"/>
      <c r="G410" s="209"/>
      <c r="H410" s="209"/>
      <c r="I410" s="209"/>
      <c r="J410" s="222"/>
      <c r="K410" s="209"/>
      <c r="L410" s="209"/>
      <c r="M410" s="221"/>
      <c r="N410" s="44"/>
      <c r="O410" s="44"/>
      <c r="P410" s="44"/>
      <c r="Q410" s="44"/>
      <c r="R410" s="209"/>
      <c r="S410" s="221"/>
      <c r="T410" s="221"/>
      <c r="U410" s="209"/>
      <c r="V410" s="209"/>
      <c r="W410" s="209"/>
      <c r="X410" s="209"/>
      <c r="Y410" s="209"/>
      <c r="Z410" s="209"/>
      <c r="AA410" s="209"/>
      <c r="AB410" s="44"/>
      <c r="AC410" s="44"/>
      <c r="AD410" s="44"/>
      <c r="AE410" s="44"/>
    </row>
    <row r="411" spans="1:31" s="226" customFormat="1" ht="31.5">
      <c r="A411" s="226">
        <v>33</v>
      </c>
      <c r="B411" s="225" t="s">
        <v>925</v>
      </c>
      <c r="C411" s="225">
        <f>COUNTA(C412:C415)</f>
        <v>2</v>
      </c>
      <c r="D411" s="226">
        <f t="shared" ref="D411:AA411" si="41">COUNTA(D412:D415)</f>
        <v>2</v>
      </c>
      <c r="E411" s="225">
        <f t="shared" si="41"/>
        <v>2</v>
      </c>
      <c r="F411" s="226">
        <f t="shared" si="41"/>
        <v>2</v>
      </c>
      <c r="G411" s="226">
        <f t="shared" si="41"/>
        <v>0</v>
      </c>
      <c r="H411" s="226">
        <f t="shared" si="41"/>
        <v>0</v>
      </c>
      <c r="I411" s="226">
        <f t="shared" si="41"/>
        <v>1</v>
      </c>
      <c r="J411" s="225">
        <f t="shared" si="41"/>
        <v>2</v>
      </c>
      <c r="K411" s="225">
        <f t="shared" si="41"/>
        <v>2</v>
      </c>
      <c r="M411" s="226">
        <f t="shared" si="41"/>
        <v>2</v>
      </c>
      <c r="N411" s="226">
        <f t="shared" si="41"/>
        <v>0</v>
      </c>
      <c r="O411" s="226">
        <f t="shared" si="41"/>
        <v>0</v>
      </c>
      <c r="P411" s="226">
        <f t="shared" si="41"/>
        <v>0</v>
      </c>
      <c r="Q411" s="226">
        <f t="shared" si="41"/>
        <v>2</v>
      </c>
      <c r="R411" s="226">
        <f t="shared" si="41"/>
        <v>0</v>
      </c>
      <c r="S411" s="226">
        <f t="shared" si="41"/>
        <v>1</v>
      </c>
      <c r="T411" s="226">
        <f t="shared" si="41"/>
        <v>0</v>
      </c>
      <c r="U411" s="226">
        <f t="shared" si="41"/>
        <v>1</v>
      </c>
      <c r="V411" s="226">
        <f t="shared" si="41"/>
        <v>2</v>
      </c>
      <c r="W411" s="226">
        <f t="shared" si="41"/>
        <v>0</v>
      </c>
      <c r="X411" s="226">
        <f t="shared" si="41"/>
        <v>0</v>
      </c>
      <c r="Y411" s="226">
        <f t="shared" si="41"/>
        <v>0</v>
      </c>
      <c r="Z411" s="226">
        <f t="shared" si="41"/>
        <v>0</v>
      </c>
      <c r="AA411" s="226">
        <f t="shared" si="41"/>
        <v>0</v>
      </c>
    </row>
    <row r="412" spans="1:31" s="2" customFormat="1" ht="63">
      <c r="A412" s="226"/>
      <c r="B412" s="209"/>
      <c r="C412" s="209" t="s">
        <v>651</v>
      </c>
      <c r="D412" s="209" t="s">
        <v>652</v>
      </c>
      <c r="E412" s="209" t="s">
        <v>653</v>
      </c>
      <c r="F412" s="209" t="s">
        <v>654</v>
      </c>
      <c r="G412" s="209"/>
      <c r="H412" s="209"/>
      <c r="I412" s="209" t="s">
        <v>1685</v>
      </c>
      <c r="J412" s="223" t="s">
        <v>655</v>
      </c>
      <c r="K412" s="209" t="s">
        <v>650</v>
      </c>
      <c r="L412" s="209"/>
      <c r="M412" s="221">
        <v>68.55</v>
      </c>
      <c r="N412" s="221"/>
      <c r="O412" s="221"/>
      <c r="P412" s="221"/>
      <c r="Q412" s="221" t="s">
        <v>227</v>
      </c>
      <c r="R412" s="221"/>
      <c r="S412" s="221" t="s">
        <v>966</v>
      </c>
      <c r="T412" s="221"/>
      <c r="U412" s="221"/>
      <c r="V412" s="221" t="s">
        <v>966</v>
      </c>
      <c r="W412" s="221"/>
      <c r="X412" s="221"/>
      <c r="Y412" s="221"/>
      <c r="Z412" s="221"/>
      <c r="AA412" s="221"/>
      <c r="AB412" s="44"/>
      <c r="AC412" s="44"/>
      <c r="AD412" s="44"/>
      <c r="AE412" s="44"/>
    </row>
    <row r="413" spans="1:31" s="2" customFormat="1" ht="78.75">
      <c r="A413" s="226"/>
      <c r="B413" s="209"/>
      <c r="C413" s="209" t="s">
        <v>86</v>
      </c>
      <c r="D413" s="209" t="s">
        <v>87</v>
      </c>
      <c r="E413" s="209" t="s">
        <v>88</v>
      </c>
      <c r="F413" s="221" t="s">
        <v>89</v>
      </c>
      <c r="G413" s="221"/>
      <c r="H413" s="221"/>
      <c r="I413" s="221"/>
      <c r="J413" s="223" t="s">
        <v>90</v>
      </c>
      <c r="K413" s="209" t="s">
        <v>964</v>
      </c>
      <c r="L413" s="95" t="s">
        <v>1812</v>
      </c>
      <c r="M413" s="221">
        <v>56.2</v>
      </c>
      <c r="N413" s="221"/>
      <c r="O413" s="221"/>
      <c r="P413" s="221"/>
      <c r="Q413" s="221" t="s">
        <v>3</v>
      </c>
      <c r="R413" s="221"/>
      <c r="S413" s="221"/>
      <c r="T413" s="221"/>
      <c r="U413" s="221" t="s">
        <v>966</v>
      </c>
      <c r="V413" s="221" t="s">
        <v>966</v>
      </c>
      <c r="W413" s="221"/>
      <c r="X413" s="221"/>
      <c r="Y413" s="221"/>
      <c r="Z413" s="221"/>
      <c r="AA413" s="221"/>
      <c r="AB413" s="44"/>
      <c r="AC413" s="44"/>
      <c r="AD413" s="44"/>
      <c r="AE413" s="44"/>
    </row>
    <row r="414" spans="1:31" s="2" customFormat="1">
      <c r="A414" s="221"/>
      <c r="B414" s="220"/>
      <c r="C414" s="209"/>
      <c r="D414" s="221"/>
      <c r="E414" s="209"/>
      <c r="F414" s="209"/>
      <c r="G414" s="209"/>
      <c r="H414" s="209"/>
      <c r="I414" s="209"/>
      <c r="J414" s="222"/>
      <c r="K414" s="209"/>
      <c r="L414" s="209"/>
      <c r="M414" s="221"/>
      <c r="N414" s="44"/>
      <c r="O414" s="44"/>
      <c r="P414" s="44"/>
      <c r="Q414" s="44"/>
      <c r="R414" s="209"/>
      <c r="S414" s="221"/>
      <c r="T414" s="221"/>
      <c r="U414" s="209"/>
      <c r="V414" s="209"/>
      <c r="W414" s="209"/>
      <c r="X414" s="209"/>
      <c r="Y414" s="209"/>
      <c r="Z414" s="209"/>
      <c r="AA414" s="209"/>
      <c r="AB414" s="44"/>
      <c r="AC414" s="44"/>
      <c r="AD414" s="44"/>
      <c r="AE414" s="44"/>
    </row>
    <row r="415" spans="1:31" s="2" customFormat="1">
      <c r="A415" s="221"/>
      <c r="B415" s="220"/>
      <c r="C415" s="209"/>
      <c r="D415" s="221"/>
      <c r="E415" s="209"/>
      <c r="F415" s="209"/>
      <c r="G415" s="209"/>
      <c r="H415" s="209"/>
      <c r="I415" s="209"/>
      <c r="J415" s="222"/>
      <c r="K415" s="209"/>
      <c r="L415" s="209"/>
      <c r="M415" s="221"/>
      <c r="N415" s="44"/>
      <c r="O415" s="44"/>
      <c r="P415" s="44"/>
      <c r="Q415" s="44"/>
      <c r="R415" s="209"/>
      <c r="S415" s="221"/>
      <c r="T415" s="221"/>
      <c r="U415" s="209"/>
      <c r="V415" s="209"/>
      <c r="W415" s="209"/>
      <c r="X415" s="209"/>
      <c r="Y415" s="209"/>
      <c r="Z415" s="209"/>
      <c r="AA415" s="209"/>
      <c r="AB415" s="44"/>
      <c r="AC415" s="44"/>
      <c r="AD415" s="44"/>
      <c r="AE415" s="44"/>
    </row>
    <row r="416" spans="1:31" s="226" customFormat="1" ht="31.5">
      <c r="A416" s="226">
        <v>34</v>
      </c>
      <c r="B416" s="225" t="s">
        <v>926</v>
      </c>
      <c r="C416" s="225">
        <f>COUNTA(C417:C424)</f>
        <v>5</v>
      </c>
      <c r="D416" s="226">
        <f t="shared" ref="D416:AA416" si="42">COUNTA(D417:D424)</f>
        <v>4</v>
      </c>
      <c r="E416" s="225">
        <f t="shared" si="42"/>
        <v>4</v>
      </c>
      <c r="F416" s="226">
        <f t="shared" si="42"/>
        <v>4</v>
      </c>
      <c r="G416" s="226">
        <f t="shared" si="42"/>
        <v>1</v>
      </c>
      <c r="H416" s="226">
        <f t="shared" si="42"/>
        <v>0</v>
      </c>
      <c r="I416" s="226">
        <f t="shared" si="42"/>
        <v>0</v>
      </c>
      <c r="J416" s="225"/>
      <c r="K416" s="225"/>
      <c r="N416" s="226">
        <f t="shared" si="42"/>
        <v>0</v>
      </c>
      <c r="O416" s="226">
        <f t="shared" si="42"/>
        <v>0</v>
      </c>
      <c r="P416" s="226">
        <f t="shared" si="42"/>
        <v>0</v>
      </c>
      <c r="Q416" s="226">
        <f t="shared" si="42"/>
        <v>5</v>
      </c>
      <c r="R416" s="226">
        <f t="shared" si="42"/>
        <v>2</v>
      </c>
      <c r="S416" s="226">
        <f t="shared" si="42"/>
        <v>2</v>
      </c>
      <c r="T416" s="226">
        <f t="shared" si="42"/>
        <v>0</v>
      </c>
      <c r="U416" s="226">
        <f t="shared" si="42"/>
        <v>0</v>
      </c>
      <c r="V416" s="226">
        <f t="shared" si="42"/>
        <v>3</v>
      </c>
      <c r="W416" s="226">
        <f t="shared" si="42"/>
        <v>1</v>
      </c>
      <c r="X416" s="226">
        <f t="shared" si="42"/>
        <v>0</v>
      </c>
      <c r="Y416" s="226">
        <f t="shared" si="42"/>
        <v>1</v>
      </c>
      <c r="Z416" s="226">
        <f t="shared" si="42"/>
        <v>0</v>
      </c>
      <c r="AA416" s="226">
        <f t="shared" si="42"/>
        <v>0</v>
      </c>
    </row>
    <row r="417" spans="1:31" s="2" customFormat="1" ht="63">
      <c r="A417" s="226"/>
      <c r="B417" s="220"/>
      <c r="C417" s="209" t="s">
        <v>276</v>
      </c>
      <c r="D417" s="209" t="s">
        <v>277</v>
      </c>
      <c r="E417" s="209" t="s">
        <v>278</v>
      </c>
      <c r="F417" s="221" t="s">
        <v>279</v>
      </c>
      <c r="G417" s="221"/>
      <c r="H417" s="221"/>
      <c r="I417" s="221"/>
      <c r="J417" s="222" t="s">
        <v>280</v>
      </c>
      <c r="K417" s="220" t="s">
        <v>965</v>
      </c>
      <c r="L417" s="220"/>
      <c r="M417" s="221">
        <v>55</v>
      </c>
      <c r="N417" s="221"/>
      <c r="O417" s="221"/>
      <c r="P417" s="221"/>
      <c r="Q417" s="221" t="s">
        <v>227</v>
      </c>
      <c r="R417" s="221" t="s">
        <v>966</v>
      </c>
      <c r="S417" s="221"/>
      <c r="T417" s="221"/>
      <c r="U417" s="221"/>
      <c r="V417" s="221" t="s">
        <v>966</v>
      </c>
      <c r="W417" s="221"/>
      <c r="X417" s="221"/>
      <c r="Y417" s="221"/>
      <c r="Z417" s="221"/>
      <c r="AA417" s="221"/>
      <c r="AB417" s="44"/>
      <c r="AC417" s="44"/>
      <c r="AD417" s="44"/>
      <c r="AE417" s="44"/>
    </row>
    <row r="418" spans="1:31" s="2" customFormat="1" ht="63">
      <c r="A418" s="226"/>
      <c r="B418" s="220"/>
      <c r="C418" s="209" t="s">
        <v>727</v>
      </c>
      <c r="D418" s="209" t="s">
        <v>728</v>
      </c>
      <c r="E418" s="209" t="s">
        <v>729</v>
      </c>
      <c r="F418" s="221" t="s">
        <v>730</v>
      </c>
      <c r="G418" s="221"/>
      <c r="H418" s="221"/>
      <c r="I418" s="221"/>
      <c r="J418" s="222" t="s">
        <v>731</v>
      </c>
      <c r="K418" s="220" t="s">
        <v>726</v>
      </c>
      <c r="L418" s="220"/>
      <c r="M418" s="221">
        <v>51.18</v>
      </c>
      <c r="N418" s="221"/>
      <c r="O418" s="221"/>
      <c r="P418" s="221"/>
      <c r="Q418" s="221" t="s">
        <v>227</v>
      </c>
      <c r="R418" s="221" t="s">
        <v>966</v>
      </c>
      <c r="S418" s="221"/>
      <c r="T418" s="221"/>
      <c r="U418" s="221"/>
      <c r="V418" s="221"/>
      <c r="W418" s="221"/>
      <c r="X418" s="221"/>
      <c r="Y418" s="221" t="s">
        <v>966</v>
      </c>
      <c r="Z418" s="221"/>
      <c r="AA418" s="221"/>
      <c r="AB418" s="44"/>
      <c r="AC418" s="44"/>
      <c r="AD418" s="44"/>
      <c r="AE418" s="44"/>
    </row>
    <row r="419" spans="1:31" s="2" customFormat="1" ht="63">
      <c r="A419" s="226"/>
      <c r="B419" s="220"/>
      <c r="C419" s="209" t="s">
        <v>732</v>
      </c>
      <c r="D419" s="209" t="s">
        <v>668</v>
      </c>
      <c r="E419" s="209" t="s">
        <v>733</v>
      </c>
      <c r="F419" s="221" t="s">
        <v>670</v>
      </c>
      <c r="G419" s="221" t="s">
        <v>966</v>
      </c>
      <c r="H419" s="221"/>
      <c r="I419" s="221"/>
      <c r="J419" s="222" t="s">
        <v>671</v>
      </c>
      <c r="K419" s="220" t="s">
        <v>726</v>
      </c>
      <c r="L419" s="220"/>
      <c r="M419" s="221">
        <v>58.63</v>
      </c>
      <c r="N419" s="221"/>
      <c r="O419" s="221"/>
      <c r="P419" s="221"/>
      <c r="Q419" s="221" t="s">
        <v>227</v>
      </c>
      <c r="R419" s="221"/>
      <c r="S419" s="221" t="s">
        <v>966</v>
      </c>
      <c r="T419" s="221"/>
      <c r="U419" s="221"/>
      <c r="V419" s="221"/>
      <c r="W419" s="221" t="s">
        <v>966</v>
      </c>
      <c r="X419" s="221"/>
      <c r="Y419" s="221"/>
      <c r="Z419" s="221"/>
      <c r="AA419" s="221"/>
      <c r="AB419" s="44"/>
      <c r="AC419" s="44"/>
      <c r="AD419" s="44"/>
      <c r="AE419" s="44"/>
    </row>
    <row r="420" spans="1:31" s="14" customFormat="1" ht="42" customHeight="1">
      <c r="A420" s="226"/>
      <c r="B420" s="209"/>
      <c r="C420" s="209" t="s">
        <v>667</v>
      </c>
      <c r="D420" s="273" t="s">
        <v>668</v>
      </c>
      <c r="E420" s="273" t="s">
        <v>669</v>
      </c>
      <c r="F420" s="273" t="s">
        <v>670</v>
      </c>
      <c r="G420" s="209"/>
      <c r="H420" s="209"/>
      <c r="I420" s="209"/>
      <c r="J420" s="307" t="s">
        <v>671</v>
      </c>
      <c r="K420" s="273" t="s">
        <v>650</v>
      </c>
      <c r="L420" s="209"/>
      <c r="M420" s="221">
        <v>62.27</v>
      </c>
      <c r="N420" s="221"/>
      <c r="O420" s="221"/>
      <c r="P420" s="221"/>
      <c r="Q420" s="221" t="s">
        <v>227</v>
      </c>
      <c r="R420" s="221"/>
      <c r="S420" s="305" t="s">
        <v>966</v>
      </c>
      <c r="T420" s="221"/>
      <c r="U420" s="221"/>
      <c r="V420" s="221" t="s">
        <v>966</v>
      </c>
      <c r="W420" s="221"/>
      <c r="X420" s="221"/>
      <c r="Y420" s="221"/>
      <c r="Z420" s="221"/>
      <c r="AA420" s="221"/>
      <c r="AB420" s="221"/>
      <c r="AC420" s="221"/>
      <c r="AD420" s="221"/>
      <c r="AE420" s="221"/>
    </row>
    <row r="421" spans="1:31" s="14" customFormat="1" ht="64.5" customHeight="1">
      <c r="A421" s="226"/>
      <c r="B421" s="209"/>
      <c r="C421" s="209" t="s">
        <v>672</v>
      </c>
      <c r="D421" s="273"/>
      <c r="E421" s="273"/>
      <c r="F421" s="273"/>
      <c r="G421" s="209"/>
      <c r="H421" s="209"/>
      <c r="I421" s="209"/>
      <c r="J421" s="307"/>
      <c r="K421" s="273"/>
      <c r="L421" s="209"/>
      <c r="M421" s="221">
        <v>61.55</v>
      </c>
      <c r="N421" s="221"/>
      <c r="O421" s="221"/>
      <c r="P421" s="221"/>
      <c r="Q421" s="221" t="s">
        <v>227</v>
      </c>
      <c r="R421" s="221"/>
      <c r="S421" s="305"/>
      <c r="T421" s="221"/>
      <c r="U421" s="221"/>
      <c r="V421" s="221" t="s">
        <v>966</v>
      </c>
      <c r="W421" s="221"/>
      <c r="X421" s="221"/>
      <c r="Y421" s="221"/>
      <c r="Z421" s="221"/>
      <c r="AA421" s="221"/>
      <c r="AB421" s="221"/>
      <c r="AC421" s="221"/>
      <c r="AD421" s="221"/>
      <c r="AE421" s="221"/>
    </row>
    <row r="422" spans="1:31" s="2" customFormat="1">
      <c r="A422" s="221"/>
      <c r="B422" s="220"/>
      <c r="C422" s="209"/>
      <c r="D422" s="221"/>
      <c r="E422" s="209"/>
      <c r="F422" s="209"/>
      <c r="G422" s="209"/>
      <c r="H422" s="209"/>
      <c r="I422" s="209"/>
      <c r="J422" s="222"/>
      <c r="K422" s="209"/>
      <c r="L422" s="209"/>
      <c r="M422" s="221"/>
      <c r="N422" s="44"/>
      <c r="O422" s="44"/>
      <c r="P422" s="44"/>
      <c r="Q422" s="44"/>
      <c r="R422" s="209"/>
      <c r="S422" s="221"/>
      <c r="T422" s="221"/>
      <c r="U422" s="209"/>
      <c r="V422" s="209"/>
      <c r="W422" s="209"/>
      <c r="X422" s="209"/>
      <c r="Y422" s="209"/>
      <c r="Z422" s="209"/>
      <c r="AA422" s="209"/>
      <c r="AB422" s="44"/>
      <c r="AC422" s="44"/>
      <c r="AD422" s="44"/>
      <c r="AE422" s="44"/>
    </row>
    <row r="423" spans="1:31" s="2" customFormat="1">
      <c r="A423" s="221"/>
      <c r="B423" s="220"/>
      <c r="C423" s="209"/>
      <c r="D423" s="221"/>
      <c r="E423" s="209"/>
      <c r="F423" s="209"/>
      <c r="G423" s="209"/>
      <c r="H423" s="209"/>
      <c r="I423" s="209"/>
      <c r="J423" s="222"/>
      <c r="K423" s="209"/>
      <c r="L423" s="209"/>
      <c r="M423" s="221"/>
      <c r="N423" s="44"/>
      <c r="O423" s="44"/>
      <c r="P423" s="44"/>
      <c r="Q423" s="44"/>
      <c r="R423" s="209"/>
      <c r="S423" s="221"/>
      <c r="T423" s="221"/>
      <c r="U423" s="209"/>
      <c r="V423" s="209"/>
      <c r="W423" s="209"/>
      <c r="X423" s="209"/>
      <c r="Y423" s="209"/>
      <c r="Z423" s="209"/>
      <c r="AA423" s="209"/>
      <c r="AB423" s="44"/>
      <c r="AC423" s="44"/>
      <c r="AD423" s="44"/>
      <c r="AE423" s="44"/>
    </row>
    <row r="424" spans="1:31" s="2" customFormat="1">
      <c r="A424" s="221"/>
      <c r="B424" s="220"/>
      <c r="C424" s="209"/>
      <c r="D424" s="221"/>
      <c r="E424" s="209"/>
      <c r="F424" s="209"/>
      <c r="G424" s="209"/>
      <c r="H424" s="209"/>
      <c r="I424" s="209"/>
      <c r="J424" s="222"/>
      <c r="K424" s="209"/>
      <c r="L424" s="209"/>
      <c r="M424" s="221"/>
      <c r="N424" s="44"/>
      <c r="O424" s="44"/>
      <c r="P424" s="44"/>
      <c r="Q424" s="44"/>
      <c r="R424" s="209"/>
      <c r="S424" s="221"/>
      <c r="T424" s="221"/>
      <c r="U424" s="209"/>
      <c r="V424" s="209"/>
      <c r="W424" s="209"/>
      <c r="X424" s="209"/>
      <c r="Y424" s="209"/>
      <c r="Z424" s="209"/>
      <c r="AA424" s="209"/>
      <c r="AB424" s="44"/>
      <c r="AC424" s="44"/>
      <c r="AD424" s="44"/>
      <c r="AE424" s="44"/>
    </row>
    <row r="425" spans="1:31" s="226" customFormat="1" ht="31.5">
      <c r="A425" s="226">
        <v>35</v>
      </c>
      <c r="B425" s="225" t="s">
        <v>927</v>
      </c>
      <c r="C425" s="225">
        <f>COUNTA(C426:C429)</f>
        <v>1</v>
      </c>
      <c r="D425" s="226">
        <f t="shared" ref="D425:AA425" si="43">COUNTA(D426:D429)</f>
        <v>1</v>
      </c>
      <c r="E425" s="225">
        <f t="shared" si="43"/>
        <v>1</v>
      </c>
      <c r="F425" s="226">
        <f t="shared" si="43"/>
        <v>1</v>
      </c>
      <c r="G425" s="226">
        <f t="shared" si="43"/>
        <v>0</v>
      </c>
      <c r="H425" s="226">
        <f t="shared" si="43"/>
        <v>0</v>
      </c>
      <c r="I425" s="226">
        <f t="shared" si="43"/>
        <v>0</v>
      </c>
      <c r="J425" s="225"/>
      <c r="K425" s="225"/>
      <c r="N425" s="226">
        <f t="shared" si="43"/>
        <v>0</v>
      </c>
      <c r="O425" s="226">
        <f t="shared" si="43"/>
        <v>0</v>
      </c>
      <c r="P425" s="226">
        <f t="shared" si="43"/>
        <v>0</v>
      </c>
      <c r="Q425" s="226">
        <f t="shared" si="43"/>
        <v>1</v>
      </c>
      <c r="R425" s="226">
        <f t="shared" si="43"/>
        <v>0</v>
      </c>
      <c r="S425" s="226">
        <f t="shared" si="43"/>
        <v>0</v>
      </c>
      <c r="T425" s="226">
        <f t="shared" si="43"/>
        <v>0</v>
      </c>
      <c r="U425" s="226">
        <f t="shared" si="43"/>
        <v>1</v>
      </c>
      <c r="V425" s="226">
        <f t="shared" si="43"/>
        <v>1</v>
      </c>
      <c r="W425" s="226">
        <f t="shared" si="43"/>
        <v>0</v>
      </c>
      <c r="X425" s="226">
        <f t="shared" si="43"/>
        <v>0</v>
      </c>
      <c r="Y425" s="226">
        <f t="shared" si="43"/>
        <v>0</v>
      </c>
      <c r="Z425" s="226">
        <f t="shared" si="43"/>
        <v>0</v>
      </c>
      <c r="AA425" s="226">
        <f t="shared" si="43"/>
        <v>0</v>
      </c>
    </row>
    <row r="426" spans="1:31" s="14" customFormat="1" ht="63">
      <c r="A426" s="226"/>
      <c r="B426" s="209"/>
      <c r="C426" s="209" t="s">
        <v>661</v>
      </c>
      <c r="D426" s="209" t="s">
        <v>662</v>
      </c>
      <c r="E426" s="209" t="s">
        <v>663</v>
      </c>
      <c r="F426" s="209" t="s">
        <v>664</v>
      </c>
      <c r="G426" s="209"/>
      <c r="H426" s="209"/>
      <c r="I426" s="209"/>
      <c r="J426" s="223" t="s">
        <v>665</v>
      </c>
      <c r="K426" s="209" t="s">
        <v>666</v>
      </c>
      <c r="L426" s="209"/>
      <c r="M426" s="221">
        <v>62.36</v>
      </c>
      <c r="N426" s="221"/>
      <c r="O426" s="221"/>
      <c r="P426" s="221"/>
      <c r="Q426" s="221" t="s">
        <v>227</v>
      </c>
      <c r="R426" s="221"/>
      <c r="S426" s="221"/>
      <c r="T426" s="221"/>
      <c r="U426" s="221" t="s">
        <v>966</v>
      </c>
      <c r="V426" s="221" t="s">
        <v>966</v>
      </c>
      <c r="W426" s="221"/>
      <c r="X426" s="221"/>
      <c r="Y426" s="221"/>
      <c r="Z426" s="221"/>
      <c r="AA426" s="221"/>
      <c r="AB426" s="221"/>
      <c r="AC426" s="221"/>
      <c r="AD426" s="221"/>
      <c r="AE426" s="221"/>
    </row>
    <row r="427" spans="1:31" s="2" customFormat="1">
      <c r="A427" s="221"/>
      <c r="B427" s="220"/>
      <c r="C427" s="209"/>
      <c r="D427" s="221"/>
      <c r="E427" s="209"/>
      <c r="F427" s="209"/>
      <c r="G427" s="209"/>
      <c r="H427" s="209"/>
      <c r="I427" s="209"/>
      <c r="J427" s="222"/>
      <c r="K427" s="209"/>
      <c r="L427" s="209"/>
      <c r="M427" s="221"/>
      <c r="N427" s="44"/>
      <c r="O427" s="44"/>
      <c r="P427" s="44"/>
      <c r="Q427" s="44"/>
      <c r="R427" s="209"/>
      <c r="S427" s="221"/>
      <c r="T427" s="221"/>
      <c r="U427" s="209"/>
      <c r="V427" s="209"/>
      <c r="W427" s="209"/>
      <c r="X427" s="209"/>
      <c r="Y427" s="209"/>
      <c r="Z427" s="209"/>
      <c r="AA427" s="209"/>
      <c r="AB427" s="44"/>
      <c r="AC427" s="44"/>
      <c r="AD427" s="44"/>
      <c r="AE427" s="44"/>
    </row>
    <row r="428" spans="1:31" s="2" customFormat="1">
      <c r="A428" s="221"/>
      <c r="B428" s="220"/>
      <c r="C428" s="209"/>
      <c r="D428" s="221"/>
      <c r="E428" s="209"/>
      <c r="F428" s="209"/>
      <c r="G428" s="209"/>
      <c r="H428" s="209"/>
      <c r="I428" s="209"/>
      <c r="J428" s="222"/>
      <c r="K428" s="209"/>
      <c r="L428" s="209"/>
      <c r="M428" s="221"/>
      <c r="N428" s="44"/>
      <c r="O428" s="44"/>
      <c r="P428" s="44"/>
      <c r="Q428" s="44"/>
      <c r="R428" s="209"/>
      <c r="S428" s="221"/>
      <c r="T428" s="221"/>
      <c r="U428" s="209"/>
      <c r="V428" s="209"/>
      <c r="W428" s="209"/>
      <c r="X428" s="209"/>
      <c r="Y428" s="209"/>
      <c r="Z428" s="209"/>
      <c r="AA428" s="209"/>
      <c r="AB428" s="44"/>
      <c r="AC428" s="44"/>
      <c r="AD428" s="44"/>
      <c r="AE428" s="44"/>
    </row>
    <row r="429" spans="1:31" s="2" customFormat="1">
      <c r="A429" s="221"/>
      <c r="B429" s="220"/>
      <c r="C429" s="209"/>
      <c r="D429" s="221"/>
      <c r="E429" s="209"/>
      <c r="F429" s="209"/>
      <c r="G429" s="209"/>
      <c r="H429" s="209"/>
      <c r="I429" s="209"/>
      <c r="J429" s="222"/>
      <c r="K429" s="209"/>
      <c r="L429" s="209"/>
      <c r="M429" s="221"/>
      <c r="N429" s="44"/>
      <c r="O429" s="44"/>
      <c r="P429" s="44"/>
      <c r="Q429" s="44"/>
      <c r="R429" s="209"/>
      <c r="S429" s="221"/>
      <c r="T429" s="221"/>
      <c r="U429" s="209"/>
      <c r="V429" s="209"/>
      <c r="W429" s="209"/>
      <c r="X429" s="209"/>
      <c r="Y429" s="209"/>
      <c r="Z429" s="209"/>
      <c r="AA429" s="209"/>
      <c r="AB429" s="44"/>
      <c r="AC429" s="44"/>
      <c r="AD429" s="44"/>
      <c r="AE429" s="44"/>
    </row>
    <row r="430" spans="1:31" s="226" customFormat="1" ht="31.5">
      <c r="A430" s="226">
        <v>36</v>
      </c>
      <c r="B430" s="225" t="s">
        <v>928</v>
      </c>
      <c r="C430" s="225">
        <f>COUNTA(C431:C435)</f>
        <v>3</v>
      </c>
      <c r="D430" s="226">
        <f t="shared" ref="D430:AA430" si="44">COUNTA(D431:D435)</f>
        <v>3</v>
      </c>
      <c r="E430" s="225">
        <f t="shared" si="44"/>
        <v>3</v>
      </c>
      <c r="F430" s="226">
        <f t="shared" si="44"/>
        <v>3</v>
      </c>
      <c r="G430" s="226">
        <f t="shared" si="44"/>
        <v>0</v>
      </c>
      <c r="H430" s="226">
        <f t="shared" si="44"/>
        <v>2</v>
      </c>
      <c r="I430" s="226">
        <f t="shared" si="44"/>
        <v>0</v>
      </c>
      <c r="J430" s="225"/>
      <c r="K430" s="225"/>
      <c r="N430" s="226">
        <f t="shared" si="44"/>
        <v>0</v>
      </c>
      <c r="O430" s="226">
        <f t="shared" si="44"/>
        <v>0</v>
      </c>
      <c r="P430" s="226">
        <f t="shared" si="44"/>
        <v>0</v>
      </c>
      <c r="Q430" s="226">
        <f t="shared" si="44"/>
        <v>3</v>
      </c>
      <c r="R430" s="226">
        <f t="shared" si="44"/>
        <v>0</v>
      </c>
      <c r="S430" s="226">
        <f t="shared" si="44"/>
        <v>1</v>
      </c>
      <c r="T430" s="226">
        <f t="shared" si="44"/>
        <v>0</v>
      </c>
      <c r="U430" s="226">
        <f t="shared" si="44"/>
        <v>2</v>
      </c>
      <c r="V430" s="226">
        <f t="shared" si="44"/>
        <v>3</v>
      </c>
      <c r="W430" s="226">
        <f t="shared" si="44"/>
        <v>0</v>
      </c>
      <c r="X430" s="226">
        <f t="shared" si="44"/>
        <v>0</v>
      </c>
      <c r="Y430" s="226">
        <f t="shared" si="44"/>
        <v>0</v>
      </c>
      <c r="Z430" s="226">
        <f t="shared" si="44"/>
        <v>0</v>
      </c>
      <c r="AA430" s="226">
        <f t="shared" si="44"/>
        <v>0</v>
      </c>
    </row>
    <row r="431" spans="1:31" s="2" customFormat="1" ht="63">
      <c r="A431" s="226"/>
      <c r="B431" s="14"/>
      <c r="C431" s="209" t="s">
        <v>656</v>
      </c>
      <c r="D431" s="209" t="s">
        <v>657</v>
      </c>
      <c r="E431" s="209" t="s">
        <v>658</v>
      </c>
      <c r="F431" s="209" t="s">
        <v>659</v>
      </c>
      <c r="G431" s="209"/>
      <c r="H431" s="209" t="s">
        <v>966</v>
      </c>
      <c r="I431" s="209"/>
      <c r="J431" s="223" t="s">
        <v>660</v>
      </c>
      <c r="K431" s="209" t="s">
        <v>650</v>
      </c>
      <c r="L431" s="209"/>
      <c r="M431" s="221">
        <v>55</v>
      </c>
      <c r="N431" s="221"/>
      <c r="O431" s="221"/>
      <c r="P431" s="221"/>
      <c r="Q431" s="221" t="s">
        <v>227</v>
      </c>
      <c r="R431" s="221"/>
      <c r="S431" s="221"/>
      <c r="T431" s="221"/>
      <c r="U431" s="221" t="s">
        <v>966</v>
      </c>
      <c r="V431" s="221" t="s">
        <v>966</v>
      </c>
      <c r="W431" s="221"/>
      <c r="X431" s="221"/>
      <c r="Y431" s="221"/>
      <c r="Z431" s="221"/>
      <c r="AA431" s="221"/>
      <c r="AB431" s="44"/>
      <c r="AC431" s="44"/>
      <c r="AD431" s="44"/>
      <c r="AE431" s="44"/>
    </row>
    <row r="432" spans="1:31" s="2" customFormat="1" ht="63">
      <c r="A432" s="226"/>
      <c r="B432" s="220"/>
      <c r="C432" s="209" t="s">
        <v>673</v>
      </c>
      <c r="D432" s="209" t="s">
        <v>674</v>
      </c>
      <c r="E432" s="209" t="s">
        <v>675</v>
      </c>
      <c r="F432" s="209" t="s">
        <v>676</v>
      </c>
      <c r="G432" s="209"/>
      <c r="H432" s="209" t="s">
        <v>966</v>
      </c>
      <c r="I432" s="209"/>
      <c r="J432" s="223" t="s">
        <v>677</v>
      </c>
      <c r="K432" s="220" t="s">
        <v>650</v>
      </c>
      <c r="L432" s="220"/>
      <c r="M432" s="221">
        <v>62.09</v>
      </c>
      <c r="N432" s="221"/>
      <c r="O432" s="221"/>
      <c r="P432" s="221"/>
      <c r="Q432" s="221" t="s">
        <v>227</v>
      </c>
      <c r="R432" s="221"/>
      <c r="S432" s="221" t="s">
        <v>966</v>
      </c>
      <c r="T432" s="221"/>
      <c r="U432" s="221"/>
      <c r="V432" s="221" t="s">
        <v>966</v>
      </c>
      <c r="W432" s="221"/>
      <c r="X432" s="221"/>
      <c r="Y432" s="221"/>
      <c r="Z432" s="221"/>
      <c r="AA432" s="221"/>
      <c r="AB432" s="44"/>
      <c r="AC432" s="44"/>
      <c r="AD432" s="44"/>
      <c r="AE432" s="44"/>
    </row>
    <row r="433" spans="1:31" s="2" customFormat="1" ht="78.75">
      <c r="A433" s="226"/>
      <c r="B433" s="209"/>
      <c r="C433" s="209" t="s">
        <v>81</v>
      </c>
      <c r="D433" s="209" t="s">
        <v>82</v>
      </c>
      <c r="E433" s="209" t="s">
        <v>83</v>
      </c>
      <c r="F433" s="221" t="s">
        <v>84</v>
      </c>
      <c r="G433" s="221"/>
      <c r="H433" s="221"/>
      <c r="I433" s="221"/>
      <c r="J433" s="223" t="s">
        <v>85</v>
      </c>
      <c r="K433" s="209" t="s">
        <v>964</v>
      </c>
      <c r="L433" s="95" t="s">
        <v>1812</v>
      </c>
      <c r="M433" s="221">
        <v>56.5</v>
      </c>
      <c r="N433" s="221"/>
      <c r="O433" s="221"/>
      <c r="P433" s="221"/>
      <c r="Q433" s="221" t="s">
        <v>3</v>
      </c>
      <c r="R433" s="221"/>
      <c r="S433" s="221"/>
      <c r="T433" s="221"/>
      <c r="U433" s="221" t="s">
        <v>966</v>
      </c>
      <c r="V433" s="221" t="s">
        <v>966</v>
      </c>
      <c r="W433" s="221"/>
      <c r="X433" s="221"/>
      <c r="Y433" s="221"/>
      <c r="Z433" s="221"/>
      <c r="AA433" s="221"/>
      <c r="AB433" s="44"/>
      <c r="AC433" s="44"/>
      <c r="AD433" s="44"/>
      <c r="AE433" s="44"/>
    </row>
    <row r="434" spans="1:31" s="2" customFormat="1">
      <c r="A434" s="221"/>
      <c r="B434" s="220"/>
      <c r="C434" s="209"/>
      <c r="D434" s="221"/>
      <c r="E434" s="209"/>
      <c r="F434" s="209"/>
      <c r="G434" s="209"/>
      <c r="H434" s="209"/>
      <c r="I434" s="209"/>
      <c r="J434" s="222"/>
      <c r="K434" s="209"/>
      <c r="L434" s="209"/>
      <c r="M434" s="221"/>
      <c r="N434" s="44"/>
      <c r="O434" s="44"/>
      <c r="P434" s="44"/>
      <c r="Q434" s="44"/>
      <c r="R434" s="209"/>
      <c r="S434" s="221"/>
      <c r="T434" s="221"/>
      <c r="U434" s="209"/>
      <c r="V434" s="209"/>
      <c r="W434" s="209"/>
      <c r="X434" s="209"/>
      <c r="Y434" s="209"/>
      <c r="Z434" s="209"/>
      <c r="AA434" s="209"/>
      <c r="AB434" s="44"/>
      <c r="AC434" s="44"/>
      <c r="AD434" s="44"/>
      <c r="AE434" s="44"/>
    </row>
    <row r="435" spans="1:31" s="2" customFormat="1">
      <c r="A435" s="221"/>
      <c r="B435" s="220"/>
      <c r="C435" s="209"/>
      <c r="D435" s="221"/>
      <c r="E435" s="209"/>
      <c r="F435" s="209"/>
      <c r="G435" s="209"/>
      <c r="H435" s="209"/>
      <c r="I435" s="209"/>
      <c r="J435" s="222"/>
      <c r="K435" s="209"/>
      <c r="L435" s="209"/>
      <c r="M435" s="221"/>
      <c r="N435" s="44"/>
      <c r="O435" s="44"/>
      <c r="P435" s="44"/>
      <c r="Q435" s="44"/>
      <c r="R435" s="209"/>
      <c r="S435" s="221"/>
      <c r="T435" s="221"/>
      <c r="U435" s="209"/>
      <c r="V435" s="209"/>
      <c r="W435" s="209"/>
      <c r="X435" s="209"/>
      <c r="Y435" s="209"/>
      <c r="Z435" s="209"/>
      <c r="AA435" s="209"/>
      <c r="AB435" s="44"/>
      <c r="AC435" s="44"/>
      <c r="AD435" s="44"/>
      <c r="AE435" s="44"/>
    </row>
    <row r="436" spans="1:31" s="226" customFormat="1" ht="75" customHeight="1">
      <c r="A436" s="226">
        <v>37</v>
      </c>
      <c r="B436" s="225" t="s">
        <v>929</v>
      </c>
      <c r="C436" s="225">
        <f>COUNTA(C437:C442)</f>
        <v>4</v>
      </c>
      <c r="D436" s="226">
        <f t="shared" ref="D436:AA436" si="45">COUNTA(D437:D442)</f>
        <v>4</v>
      </c>
      <c r="E436" s="225">
        <f t="shared" si="45"/>
        <v>4</v>
      </c>
      <c r="F436" s="226">
        <f t="shared" si="45"/>
        <v>4</v>
      </c>
      <c r="G436" s="226">
        <f t="shared" si="45"/>
        <v>2</v>
      </c>
      <c r="H436" s="226">
        <f t="shared" si="45"/>
        <v>0</v>
      </c>
      <c r="I436" s="226">
        <f t="shared" si="45"/>
        <v>0</v>
      </c>
      <c r="J436" s="225"/>
      <c r="K436" s="225"/>
      <c r="N436" s="226">
        <f t="shared" si="45"/>
        <v>0</v>
      </c>
      <c r="O436" s="226">
        <f t="shared" si="45"/>
        <v>0</v>
      </c>
      <c r="P436" s="226">
        <f t="shared" si="45"/>
        <v>0</v>
      </c>
      <c r="Q436" s="226">
        <f t="shared" si="45"/>
        <v>4</v>
      </c>
      <c r="R436" s="226">
        <f t="shared" si="45"/>
        <v>1</v>
      </c>
      <c r="S436" s="226">
        <f t="shared" si="45"/>
        <v>2</v>
      </c>
      <c r="T436" s="226">
        <f t="shared" si="45"/>
        <v>0</v>
      </c>
      <c r="U436" s="226">
        <f t="shared" si="45"/>
        <v>1</v>
      </c>
      <c r="V436" s="226">
        <f t="shared" si="45"/>
        <v>4</v>
      </c>
      <c r="W436" s="226">
        <f t="shared" si="45"/>
        <v>0</v>
      </c>
      <c r="X436" s="226">
        <f t="shared" si="45"/>
        <v>0</v>
      </c>
      <c r="Y436" s="226">
        <f t="shared" si="45"/>
        <v>0</v>
      </c>
      <c r="Z436" s="226">
        <f t="shared" si="45"/>
        <v>0</v>
      </c>
      <c r="AA436" s="226">
        <f t="shared" si="45"/>
        <v>0</v>
      </c>
    </row>
    <row r="437" spans="1:31" s="2" customFormat="1" ht="63">
      <c r="A437" s="226"/>
      <c r="B437" s="209"/>
      <c r="C437" s="209" t="s">
        <v>645</v>
      </c>
      <c r="D437" s="209" t="s">
        <v>646</v>
      </c>
      <c r="E437" s="209" t="s">
        <v>647</v>
      </c>
      <c r="F437" s="209" t="s">
        <v>648</v>
      </c>
      <c r="G437" s="209"/>
      <c r="H437" s="209"/>
      <c r="I437" s="209"/>
      <c r="J437" s="223" t="s">
        <v>649</v>
      </c>
      <c r="K437" s="209" t="s">
        <v>650</v>
      </c>
      <c r="L437" s="209"/>
      <c r="M437" s="221">
        <v>61.27</v>
      </c>
      <c r="N437" s="221"/>
      <c r="O437" s="221"/>
      <c r="P437" s="221"/>
      <c r="Q437" s="221" t="s">
        <v>227</v>
      </c>
      <c r="R437" s="221"/>
      <c r="S437" s="221"/>
      <c r="T437" s="221"/>
      <c r="U437" s="221" t="s">
        <v>966</v>
      </c>
      <c r="V437" s="221" t="s">
        <v>966</v>
      </c>
      <c r="W437" s="221"/>
      <c r="X437" s="221"/>
      <c r="Y437" s="221"/>
      <c r="Z437" s="221"/>
      <c r="AA437" s="221"/>
      <c r="AB437" s="44"/>
      <c r="AC437" s="44"/>
      <c r="AD437" s="44"/>
      <c r="AE437" s="44"/>
    </row>
    <row r="438" spans="1:31" s="2" customFormat="1" ht="47.25">
      <c r="A438" s="226"/>
      <c r="B438" s="220"/>
      <c r="C438" s="209" t="s">
        <v>282</v>
      </c>
      <c r="D438" s="209" t="s">
        <v>283</v>
      </c>
      <c r="E438" s="209" t="s">
        <v>284</v>
      </c>
      <c r="F438" s="221" t="s">
        <v>285</v>
      </c>
      <c r="G438" s="221" t="s">
        <v>966</v>
      </c>
      <c r="H438" s="221"/>
      <c r="I438" s="221"/>
      <c r="J438" s="222" t="s">
        <v>286</v>
      </c>
      <c r="K438" s="220" t="s">
        <v>281</v>
      </c>
      <c r="L438" s="220"/>
      <c r="M438" s="221">
        <v>63</v>
      </c>
      <c r="N438" s="221"/>
      <c r="O438" s="221"/>
      <c r="P438" s="221"/>
      <c r="Q438" s="221" t="s">
        <v>227</v>
      </c>
      <c r="R438" s="221" t="s">
        <v>966</v>
      </c>
      <c r="S438" s="221"/>
      <c r="T438" s="221"/>
      <c r="U438" s="221"/>
      <c r="V438" s="221" t="s">
        <v>966</v>
      </c>
      <c r="W438" s="221"/>
      <c r="X438" s="221"/>
      <c r="Y438" s="221"/>
      <c r="Z438" s="221"/>
      <c r="AA438" s="221"/>
      <c r="AB438" s="44"/>
      <c r="AC438" s="44"/>
      <c r="AD438" s="44"/>
      <c r="AE438" s="44"/>
    </row>
    <row r="439" spans="1:31" s="14" customFormat="1" ht="63">
      <c r="A439" s="226"/>
      <c r="B439" s="209"/>
      <c r="C439" s="209" t="s">
        <v>721</v>
      </c>
      <c r="D439" s="209" t="s">
        <v>722</v>
      </c>
      <c r="E439" s="209" t="s">
        <v>723</v>
      </c>
      <c r="F439" s="221" t="s">
        <v>724</v>
      </c>
      <c r="G439" s="221" t="s">
        <v>966</v>
      </c>
      <c r="H439" s="221"/>
      <c r="I439" s="221"/>
      <c r="J439" s="222" t="s">
        <v>725</v>
      </c>
      <c r="K439" s="209" t="s">
        <v>726</v>
      </c>
      <c r="L439" s="209"/>
      <c r="M439" s="221">
        <v>61.09</v>
      </c>
      <c r="N439" s="221"/>
      <c r="O439" s="221"/>
      <c r="P439" s="221"/>
      <c r="Q439" s="221" t="s">
        <v>227</v>
      </c>
      <c r="R439" s="221"/>
      <c r="S439" s="221" t="s">
        <v>966</v>
      </c>
      <c r="T439" s="221"/>
      <c r="U439" s="221"/>
      <c r="V439" s="221" t="s">
        <v>966</v>
      </c>
      <c r="W439" s="221"/>
      <c r="X439" s="221"/>
      <c r="Y439" s="221"/>
      <c r="Z439" s="221"/>
      <c r="AA439" s="221"/>
      <c r="AB439" s="221"/>
      <c r="AC439" s="221"/>
      <c r="AD439" s="221"/>
      <c r="AE439" s="221"/>
    </row>
    <row r="440" spans="1:31" s="169" customFormat="1" ht="47.25">
      <c r="A440" s="236"/>
      <c r="B440" s="183"/>
      <c r="C440" s="235" t="s">
        <v>1978</v>
      </c>
      <c r="D440" s="236" t="s">
        <v>1979</v>
      </c>
      <c r="E440" s="235" t="s">
        <v>1980</v>
      </c>
      <c r="F440" s="235" t="s">
        <v>1981</v>
      </c>
      <c r="G440" s="235"/>
      <c r="H440" s="235"/>
      <c r="I440" s="235"/>
      <c r="J440" s="165" t="s">
        <v>1982</v>
      </c>
      <c r="K440" s="235" t="s">
        <v>1850</v>
      </c>
      <c r="L440" s="235"/>
      <c r="M440" s="236">
        <v>60.88</v>
      </c>
      <c r="N440" s="168"/>
      <c r="O440" s="168"/>
      <c r="P440" s="168"/>
      <c r="Q440" s="168" t="s">
        <v>227</v>
      </c>
      <c r="R440" s="235"/>
      <c r="S440" s="236" t="s">
        <v>966</v>
      </c>
      <c r="T440" s="236"/>
      <c r="U440" s="235"/>
      <c r="V440" s="235" t="s">
        <v>966</v>
      </c>
      <c r="W440" s="235"/>
      <c r="X440" s="235"/>
      <c r="Y440" s="235"/>
      <c r="Z440" s="235"/>
      <c r="AA440" s="235"/>
      <c r="AB440" s="168"/>
      <c r="AC440" s="168"/>
      <c r="AD440" s="168"/>
      <c r="AE440" s="168"/>
    </row>
    <row r="441" spans="1:31" s="2" customFormat="1">
      <c r="A441" s="221"/>
      <c r="B441" s="220"/>
      <c r="C441" s="209"/>
      <c r="D441" s="221"/>
      <c r="E441" s="209"/>
      <c r="F441" s="209"/>
      <c r="G441" s="209"/>
      <c r="H441" s="209"/>
      <c r="I441" s="209"/>
      <c r="J441" s="222"/>
      <c r="K441" s="209"/>
      <c r="L441" s="209"/>
      <c r="M441" s="221"/>
      <c r="N441" s="44"/>
      <c r="O441" s="44"/>
      <c r="P441" s="44"/>
      <c r="Q441" s="44"/>
      <c r="R441" s="209"/>
      <c r="S441" s="221"/>
      <c r="T441" s="221"/>
      <c r="U441" s="209"/>
      <c r="V441" s="209"/>
      <c r="W441" s="209"/>
      <c r="X441" s="209"/>
      <c r="Y441" s="209"/>
      <c r="Z441" s="209"/>
      <c r="AA441" s="209"/>
      <c r="AB441" s="44"/>
      <c r="AC441" s="44"/>
      <c r="AD441" s="44"/>
      <c r="AE441" s="44"/>
    </row>
    <row r="442" spans="1:31" s="2" customFormat="1">
      <c r="A442" s="221"/>
      <c r="B442" s="220"/>
      <c r="C442" s="209"/>
      <c r="D442" s="221"/>
      <c r="E442" s="209"/>
      <c r="F442" s="209"/>
      <c r="G442" s="209"/>
      <c r="H442" s="209"/>
      <c r="I442" s="209"/>
      <c r="J442" s="222"/>
      <c r="K442" s="209"/>
      <c r="L442" s="209"/>
      <c r="M442" s="221"/>
      <c r="N442" s="44"/>
      <c r="O442" s="44"/>
      <c r="P442" s="44"/>
      <c r="Q442" s="44"/>
      <c r="R442" s="209"/>
      <c r="S442" s="221"/>
      <c r="T442" s="221"/>
      <c r="U442" s="209"/>
      <c r="V442" s="209"/>
      <c r="W442" s="209"/>
      <c r="X442" s="209"/>
      <c r="Y442" s="209"/>
      <c r="Z442" s="209"/>
      <c r="AA442" s="209"/>
      <c r="AB442" s="44"/>
      <c r="AC442" s="44"/>
      <c r="AD442" s="44"/>
      <c r="AE442" s="44"/>
    </row>
    <row r="443" spans="1:31" s="226" customFormat="1" ht="66.75" customHeight="1">
      <c r="A443" s="226">
        <v>38</v>
      </c>
      <c r="B443" s="225" t="s">
        <v>930</v>
      </c>
      <c r="C443" s="225">
        <f>COUNTA(C444:C461)</f>
        <v>16</v>
      </c>
      <c r="D443" s="226">
        <f t="shared" ref="D443:AA443" si="46">COUNTA(D444:D461)</f>
        <v>6</v>
      </c>
      <c r="E443" s="225">
        <f t="shared" si="46"/>
        <v>6</v>
      </c>
      <c r="F443" s="226">
        <f t="shared" si="46"/>
        <v>6</v>
      </c>
      <c r="G443" s="226">
        <f t="shared" si="46"/>
        <v>0</v>
      </c>
      <c r="H443" s="226">
        <f t="shared" si="46"/>
        <v>2</v>
      </c>
      <c r="I443" s="226">
        <f t="shared" si="46"/>
        <v>2</v>
      </c>
      <c r="J443" s="225"/>
      <c r="K443" s="225"/>
      <c r="N443" s="226">
        <f t="shared" si="46"/>
        <v>0</v>
      </c>
      <c r="O443" s="226">
        <f t="shared" si="46"/>
        <v>0</v>
      </c>
      <c r="P443" s="226">
        <f t="shared" si="46"/>
        <v>2</v>
      </c>
      <c r="Q443" s="226">
        <f t="shared" si="46"/>
        <v>14</v>
      </c>
      <c r="R443" s="226">
        <f t="shared" si="46"/>
        <v>1</v>
      </c>
      <c r="S443" s="226">
        <f t="shared" si="46"/>
        <v>0</v>
      </c>
      <c r="T443" s="226">
        <f t="shared" si="46"/>
        <v>2</v>
      </c>
      <c r="U443" s="226">
        <f t="shared" si="46"/>
        <v>3</v>
      </c>
      <c r="V443" s="226">
        <f t="shared" si="46"/>
        <v>11</v>
      </c>
      <c r="W443" s="226">
        <f t="shared" si="46"/>
        <v>1</v>
      </c>
      <c r="X443" s="226">
        <f t="shared" si="46"/>
        <v>0</v>
      </c>
      <c r="Y443" s="226">
        <f t="shared" si="46"/>
        <v>4</v>
      </c>
      <c r="Z443" s="226">
        <f t="shared" si="46"/>
        <v>0</v>
      </c>
      <c r="AA443" s="226">
        <f t="shared" si="46"/>
        <v>0</v>
      </c>
    </row>
    <row r="444" spans="1:31" s="14" customFormat="1" ht="75" customHeight="1">
      <c r="A444" s="226"/>
      <c r="B444" s="209"/>
      <c r="C444" s="209" t="s">
        <v>179</v>
      </c>
      <c r="D444" s="273" t="s">
        <v>894</v>
      </c>
      <c r="E444" s="273" t="s">
        <v>895</v>
      </c>
      <c r="F444" s="273" t="s">
        <v>896</v>
      </c>
      <c r="G444" s="209"/>
      <c r="H444" s="209"/>
      <c r="I444" s="209"/>
      <c r="J444" s="306" t="s">
        <v>897</v>
      </c>
      <c r="K444" s="209" t="s">
        <v>964</v>
      </c>
      <c r="L444" s="95" t="s">
        <v>1812</v>
      </c>
      <c r="M444" s="221">
        <v>57.2</v>
      </c>
      <c r="N444" s="221"/>
      <c r="O444" s="221"/>
      <c r="P444" s="221"/>
      <c r="Q444" s="221" t="s">
        <v>227</v>
      </c>
      <c r="R444" s="221"/>
      <c r="S444" s="221"/>
      <c r="T444" s="221"/>
      <c r="U444" s="305" t="s">
        <v>966</v>
      </c>
      <c r="V444" s="221" t="s">
        <v>966</v>
      </c>
      <c r="W444" s="221"/>
      <c r="X444" s="221"/>
      <c r="Y444" s="221"/>
      <c r="Z444" s="221"/>
      <c r="AA444" s="221"/>
      <c r="AB444" s="221"/>
      <c r="AC444" s="221"/>
      <c r="AD444" s="221"/>
      <c r="AE444" s="221"/>
    </row>
    <row r="445" spans="1:31" s="14" customFormat="1" ht="96" customHeight="1">
      <c r="A445" s="226"/>
      <c r="B445" s="209"/>
      <c r="C445" s="209" t="s">
        <v>307</v>
      </c>
      <c r="D445" s="273"/>
      <c r="E445" s="273"/>
      <c r="F445" s="273"/>
      <c r="G445" s="209"/>
      <c r="H445" s="209"/>
      <c r="I445" s="209"/>
      <c r="J445" s="306"/>
      <c r="K445" s="209" t="s">
        <v>291</v>
      </c>
      <c r="L445" s="209"/>
      <c r="M445" s="221">
        <v>56</v>
      </c>
      <c r="N445" s="221"/>
      <c r="O445" s="221"/>
      <c r="P445" s="221"/>
      <c r="Q445" s="221" t="s">
        <v>227</v>
      </c>
      <c r="R445" s="221"/>
      <c r="S445" s="221"/>
      <c r="T445" s="221"/>
      <c r="U445" s="305"/>
      <c r="V445" s="221" t="s">
        <v>966</v>
      </c>
      <c r="W445" s="221"/>
      <c r="X445" s="221"/>
      <c r="Y445" s="221"/>
      <c r="Z445" s="221"/>
      <c r="AA445" s="221"/>
      <c r="AB445" s="221"/>
      <c r="AC445" s="221"/>
      <c r="AD445" s="221"/>
      <c r="AE445" s="221"/>
    </row>
    <row r="446" spans="1:31" s="14" customFormat="1" ht="75" customHeight="1">
      <c r="A446" s="226"/>
      <c r="B446" s="209"/>
      <c r="C446" s="209" t="s">
        <v>140</v>
      </c>
      <c r="D446" s="273" t="s">
        <v>141</v>
      </c>
      <c r="E446" s="273" t="s">
        <v>142</v>
      </c>
      <c r="F446" s="273" t="s">
        <v>143</v>
      </c>
      <c r="G446" s="209"/>
      <c r="H446" s="209"/>
      <c r="I446" s="209"/>
      <c r="J446" s="307" t="s">
        <v>214</v>
      </c>
      <c r="K446" s="209" t="s">
        <v>964</v>
      </c>
      <c r="L446" s="95" t="s">
        <v>1812</v>
      </c>
      <c r="M446" s="221">
        <v>66.8</v>
      </c>
      <c r="N446" s="221"/>
      <c r="O446" s="221"/>
      <c r="P446" s="221"/>
      <c r="Q446" s="221" t="s">
        <v>227</v>
      </c>
      <c r="R446" s="305" t="s">
        <v>966</v>
      </c>
      <c r="S446" s="221"/>
      <c r="T446" s="221"/>
      <c r="U446" s="221"/>
      <c r="V446" s="221" t="s">
        <v>966</v>
      </c>
      <c r="W446" s="221"/>
      <c r="X446" s="221"/>
      <c r="Y446" s="221"/>
      <c r="Z446" s="221"/>
      <c r="AA446" s="221"/>
      <c r="AB446" s="221"/>
      <c r="AC446" s="221"/>
      <c r="AD446" s="221"/>
      <c r="AE446" s="221"/>
    </row>
    <row r="447" spans="1:31" s="14" customFormat="1" ht="47.25">
      <c r="A447" s="226"/>
      <c r="B447" s="209"/>
      <c r="C447" s="209" t="s">
        <v>140</v>
      </c>
      <c r="D447" s="273"/>
      <c r="E447" s="273"/>
      <c r="F447" s="273"/>
      <c r="G447" s="209"/>
      <c r="H447" s="209"/>
      <c r="I447" s="209" t="s">
        <v>1685</v>
      </c>
      <c r="J447" s="307"/>
      <c r="K447" s="209" t="s">
        <v>439</v>
      </c>
      <c r="L447" s="209"/>
      <c r="M447" s="221">
        <v>72</v>
      </c>
      <c r="N447" s="221"/>
      <c r="O447" s="221"/>
      <c r="P447" s="221" t="s">
        <v>438</v>
      </c>
      <c r="Q447" s="221"/>
      <c r="R447" s="305"/>
      <c r="S447" s="221"/>
      <c r="T447" s="221"/>
      <c r="U447" s="221"/>
      <c r="V447" s="221" t="s">
        <v>966</v>
      </c>
      <c r="W447" s="221"/>
      <c r="X447" s="221"/>
      <c r="Y447" s="221"/>
      <c r="Z447" s="221"/>
      <c r="AA447" s="221"/>
      <c r="AB447" s="221"/>
      <c r="AC447" s="221"/>
      <c r="AD447" s="221"/>
      <c r="AE447" s="221"/>
    </row>
    <row r="448" spans="1:31" s="14" customFormat="1" ht="75" customHeight="1">
      <c r="A448" s="226"/>
      <c r="B448" s="209"/>
      <c r="C448" s="209" t="s">
        <v>138</v>
      </c>
      <c r="D448" s="273"/>
      <c r="E448" s="273"/>
      <c r="F448" s="273"/>
      <c r="G448" s="209"/>
      <c r="H448" s="209"/>
      <c r="I448" s="209"/>
      <c r="J448" s="307"/>
      <c r="K448" s="273" t="s">
        <v>964</v>
      </c>
      <c r="L448" s="293" t="s">
        <v>1812</v>
      </c>
      <c r="M448" s="221">
        <v>60.2</v>
      </c>
      <c r="N448" s="221"/>
      <c r="O448" s="221"/>
      <c r="P448" s="221"/>
      <c r="Q448" s="221" t="s">
        <v>227</v>
      </c>
      <c r="R448" s="305"/>
      <c r="S448" s="221"/>
      <c r="T448" s="221"/>
      <c r="U448" s="221"/>
      <c r="V448" s="221" t="s">
        <v>966</v>
      </c>
      <c r="W448" s="221"/>
      <c r="X448" s="221"/>
      <c r="Y448" s="221"/>
      <c r="Z448" s="221"/>
      <c r="AA448" s="221"/>
      <c r="AB448" s="221"/>
      <c r="AC448" s="221"/>
      <c r="AD448" s="221"/>
      <c r="AE448" s="221"/>
    </row>
    <row r="449" spans="1:31" s="14" customFormat="1" ht="54" customHeight="1">
      <c r="A449" s="226"/>
      <c r="B449" s="209"/>
      <c r="C449" s="209" t="s">
        <v>139</v>
      </c>
      <c r="D449" s="273"/>
      <c r="E449" s="273"/>
      <c r="F449" s="273"/>
      <c r="G449" s="209"/>
      <c r="H449" s="209"/>
      <c r="I449" s="209"/>
      <c r="J449" s="307"/>
      <c r="K449" s="273"/>
      <c r="L449" s="295"/>
      <c r="M449" s="221">
        <v>61.2</v>
      </c>
      <c r="N449" s="221"/>
      <c r="O449" s="221"/>
      <c r="P449" s="221"/>
      <c r="Q449" s="221" t="s">
        <v>227</v>
      </c>
      <c r="R449" s="305"/>
      <c r="S449" s="221"/>
      <c r="T449" s="221"/>
      <c r="U449" s="221"/>
      <c r="V449" s="221" t="s">
        <v>966</v>
      </c>
      <c r="W449" s="221"/>
      <c r="X449" s="221"/>
      <c r="Y449" s="221"/>
      <c r="Z449" s="221"/>
      <c r="AA449" s="221"/>
      <c r="AB449" s="221"/>
      <c r="AC449" s="221"/>
      <c r="AD449" s="221"/>
      <c r="AE449" s="221"/>
    </row>
    <row r="450" spans="1:31" s="2" customFormat="1" ht="54" customHeight="1">
      <c r="A450" s="75"/>
      <c r="B450" s="209"/>
      <c r="C450" s="209" t="s">
        <v>186</v>
      </c>
      <c r="D450" s="273"/>
      <c r="E450" s="273"/>
      <c r="F450" s="273"/>
      <c r="G450" s="209"/>
      <c r="H450" s="209"/>
      <c r="I450" s="209" t="s">
        <v>1685</v>
      </c>
      <c r="J450" s="307"/>
      <c r="K450" s="273"/>
      <c r="L450" s="294"/>
      <c r="M450" s="221">
        <v>62.3</v>
      </c>
      <c r="N450" s="221"/>
      <c r="O450" s="221"/>
      <c r="P450" s="221"/>
      <c r="Q450" s="221" t="s">
        <v>227</v>
      </c>
      <c r="R450" s="305"/>
      <c r="S450" s="221"/>
      <c r="T450" s="221"/>
      <c r="U450" s="221"/>
      <c r="V450" s="221" t="s">
        <v>966</v>
      </c>
      <c r="W450" s="221"/>
      <c r="X450" s="221"/>
      <c r="Y450" s="221"/>
      <c r="Z450" s="221"/>
      <c r="AA450" s="221"/>
      <c r="AB450" s="44"/>
      <c r="AC450" s="44"/>
      <c r="AD450" s="44"/>
      <c r="AE450" s="44"/>
    </row>
    <row r="451" spans="1:31" s="2" customFormat="1" ht="47.25">
      <c r="A451" s="75"/>
      <c r="B451" s="209"/>
      <c r="C451" s="209" t="s">
        <v>186</v>
      </c>
      <c r="D451" s="273"/>
      <c r="E451" s="273"/>
      <c r="F451" s="273"/>
      <c r="G451" s="209"/>
      <c r="H451" s="209"/>
      <c r="I451" s="209"/>
      <c r="J451" s="307"/>
      <c r="K451" s="209" t="s">
        <v>734</v>
      </c>
      <c r="L451" s="209"/>
      <c r="M451" s="221">
        <v>72.92</v>
      </c>
      <c r="N451" s="221"/>
      <c r="O451" s="221"/>
      <c r="P451" s="221" t="s">
        <v>438</v>
      </c>
      <c r="Q451" s="221"/>
      <c r="R451" s="305"/>
      <c r="S451" s="221"/>
      <c r="T451" s="221"/>
      <c r="U451" s="221"/>
      <c r="V451" s="221" t="s">
        <v>966</v>
      </c>
      <c r="W451" s="221"/>
      <c r="X451" s="221"/>
      <c r="Y451" s="221"/>
      <c r="Z451" s="221"/>
      <c r="AA451" s="221"/>
      <c r="AB451" s="44"/>
      <c r="AC451" s="44"/>
      <c r="AD451" s="44"/>
      <c r="AE451" s="44"/>
    </row>
    <row r="452" spans="1:31" s="2" customFormat="1" ht="47.25">
      <c r="A452" s="75"/>
      <c r="B452" s="209"/>
      <c r="C452" s="209" t="s">
        <v>313</v>
      </c>
      <c r="D452" s="273"/>
      <c r="E452" s="273"/>
      <c r="F452" s="273"/>
      <c r="G452" s="209"/>
      <c r="H452" s="209"/>
      <c r="I452" s="209"/>
      <c r="J452" s="307"/>
      <c r="K452" s="209" t="s">
        <v>291</v>
      </c>
      <c r="L452" s="209"/>
      <c r="M452" s="221">
        <v>57</v>
      </c>
      <c r="N452" s="221"/>
      <c r="O452" s="221"/>
      <c r="P452" s="221"/>
      <c r="Q452" s="221" t="s">
        <v>227</v>
      </c>
      <c r="R452" s="305"/>
      <c r="S452" s="221"/>
      <c r="T452" s="221"/>
      <c r="U452" s="221"/>
      <c r="V452" s="221"/>
      <c r="W452" s="221" t="s">
        <v>966</v>
      </c>
      <c r="X452" s="221"/>
      <c r="Y452" s="221"/>
      <c r="Z452" s="221"/>
      <c r="AA452" s="221"/>
      <c r="AB452" s="44"/>
      <c r="AC452" s="44"/>
      <c r="AD452" s="44"/>
      <c r="AE452" s="44"/>
    </row>
    <row r="453" spans="1:31" s="2" customFormat="1" ht="56.25" customHeight="1">
      <c r="A453" s="75"/>
      <c r="B453" s="209"/>
      <c r="C453" s="209" t="s">
        <v>712</v>
      </c>
      <c r="D453" s="273" t="s">
        <v>716</v>
      </c>
      <c r="E453" s="273" t="s">
        <v>717</v>
      </c>
      <c r="F453" s="273" t="s">
        <v>718</v>
      </c>
      <c r="G453" s="209"/>
      <c r="H453" s="209"/>
      <c r="I453" s="209"/>
      <c r="J453" s="306" t="s">
        <v>719</v>
      </c>
      <c r="K453" s="273" t="s">
        <v>720</v>
      </c>
      <c r="L453" s="209"/>
      <c r="M453" s="221">
        <v>58</v>
      </c>
      <c r="N453" s="221"/>
      <c r="O453" s="221"/>
      <c r="P453" s="221"/>
      <c r="Q453" s="221" t="s">
        <v>227</v>
      </c>
      <c r="R453" s="221"/>
      <c r="S453" s="221"/>
      <c r="T453" s="221"/>
      <c r="U453" s="305" t="s">
        <v>966</v>
      </c>
      <c r="V453" s="221"/>
      <c r="W453" s="221"/>
      <c r="X453" s="221"/>
      <c r="Y453" s="221" t="s">
        <v>966</v>
      </c>
      <c r="Z453" s="221"/>
      <c r="AA453" s="221"/>
      <c r="AB453" s="44"/>
      <c r="AC453" s="44"/>
      <c r="AD453" s="44"/>
      <c r="AE453" s="44"/>
    </row>
    <row r="454" spans="1:31" s="2" customFormat="1" ht="56.25" customHeight="1">
      <c r="A454" s="75"/>
      <c r="B454" s="209"/>
      <c r="C454" s="209" t="s">
        <v>713</v>
      </c>
      <c r="D454" s="273"/>
      <c r="E454" s="273"/>
      <c r="F454" s="273"/>
      <c r="G454" s="209"/>
      <c r="H454" s="209" t="s">
        <v>966</v>
      </c>
      <c r="I454" s="209"/>
      <c r="J454" s="306"/>
      <c r="K454" s="273"/>
      <c r="L454" s="209"/>
      <c r="M454" s="221">
        <v>60</v>
      </c>
      <c r="N454" s="221"/>
      <c r="O454" s="221"/>
      <c r="P454" s="221"/>
      <c r="Q454" s="221" t="s">
        <v>227</v>
      </c>
      <c r="R454" s="221"/>
      <c r="S454" s="221"/>
      <c r="T454" s="221"/>
      <c r="U454" s="305"/>
      <c r="V454" s="221"/>
      <c r="W454" s="221"/>
      <c r="X454" s="221"/>
      <c r="Y454" s="221" t="s">
        <v>966</v>
      </c>
      <c r="Z454" s="221"/>
      <c r="AA454" s="221"/>
      <c r="AB454" s="44"/>
      <c r="AC454" s="44"/>
      <c r="AD454" s="44"/>
      <c r="AE454" s="44"/>
    </row>
    <row r="455" spans="1:31" s="2" customFormat="1" ht="56.25" customHeight="1">
      <c r="A455" s="75"/>
      <c r="B455" s="209"/>
      <c r="C455" s="209" t="s">
        <v>714</v>
      </c>
      <c r="D455" s="273"/>
      <c r="E455" s="273"/>
      <c r="F455" s="273"/>
      <c r="G455" s="209"/>
      <c r="H455" s="209"/>
      <c r="I455" s="209"/>
      <c r="J455" s="306"/>
      <c r="K455" s="273"/>
      <c r="L455" s="209"/>
      <c r="M455" s="221">
        <v>60</v>
      </c>
      <c r="N455" s="221"/>
      <c r="O455" s="221"/>
      <c r="P455" s="221"/>
      <c r="Q455" s="221" t="s">
        <v>227</v>
      </c>
      <c r="R455" s="221"/>
      <c r="S455" s="221"/>
      <c r="T455" s="221"/>
      <c r="U455" s="305"/>
      <c r="V455" s="221"/>
      <c r="W455" s="221"/>
      <c r="X455" s="221"/>
      <c r="Y455" s="221" t="s">
        <v>966</v>
      </c>
      <c r="Z455" s="221"/>
      <c r="AA455" s="221"/>
      <c r="AB455" s="44"/>
      <c r="AC455" s="44"/>
      <c r="AD455" s="44"/>
      <c r="AE455" s="44"/>
    </row>
    <row r="456" spans="1:31" s="2" customFormat="1" ht="56.25" customHeight="1">
      <c r="A456" s="75"/>
      <c r="B456" s="209"/>
      <c r="C456" s="209" t="s">
        <v>715</v>
      </c>
      <c r="D456" s="273"/>
      <c r="E456" s="273"/>
      <c r="F456" s="273"/>
      <c r="G456" s="209"/>
      <c r="H456" s="209"/>
      <c r="I456" s="209"/>
      <c r="J456" s="306"/>
      <c r="K456" s="273"/>
      <c r="L456" s="209"/>
      <c r="M456" s="221">
        <v>61</v>
      </c>
      <c r="N456" s="221"/>
      <c r="O456" s="221"/>
      <c r="P456" s="221"/>
      <c r="Q456" s="221" t="s">
        <v>227</v>
      </c>
      <c r="R456" s="221"/>
      <c r="S456" s="221"/>
      <c r="T456" s="221"/>
      <c r="U456" s="305"/>
      <c r="V456" s="221"/>
      <c r="W456" s="221"/>
      <c r="X456" s="221"/>
      <c r="Y456" s="221" t="s">
        <v>966</v>
      </c>
      <c r="Z456" s="221"/>
      <c r="AA456" s="221"/>
      <c r="AB456" s="44"/>
      <c r="AC456" s="44"/>
      <c r="AD456" s="44"/>
      <c r="AE456" s="44"/>
    </row>
    <row r="457" spans="1:31" s="2" customFormat="1" ht="47.25">
      <c r="A457" s="75"/>
      <c r="B457" s="209"/>
      <c r="C457" s="209" t="s">
        <v>297</v>
      </c>
      <c r="D457" s="209" t="s">
        <v>298</v>
      </c>
      <c r="E457" s="209" t="s">
        <v>299</v>
      </c>
      <c r="F457" s="209" t="s">
        <v>300</v>
      </c>
      <c r="G457" s="209"/>
      <c r="H457" s="209"/>
      <c r="I457" s="209"/>
      <c r="J457" s="222" t="s">
        <v>301</v>
      </c>
      <c r="K457" s="209" t="s">
        <v>291</v>
      </c>
      <c r="L457" s="209"/>
      <c r="M457" s="221">
        <v>59</v>
      </c>
      <c r="N457" s="221"/>
      <c r="O457" s="221"/>
      <c r="P457" s="221"/>
      <c r="Q457" s="221" t="s">
        <v>227</v>
      </c>
      <c r="R457" s="221"/>
      <c r="S457" s="221"/>
      <c r="T457" s="221" t="s">
        <v>966</v>
      </c>
      <c r="U457" s="221"/>
      <c r="V457" s="221" t="s">
        <v>966</v>
      </c>
      <c r="W457" s="221"/>
      <c r="X457" s="221"/>
      <c r="Y457" s="221"/>
      <c r="Z457" s="221"/>
      <c r="AA457" s="221"/>
      <c r="AB457" s="44"/>
      <c r="AC457" s="44"/>
      <c r="AD457" s="44"/>
      <c r="AE457" s="44"/>
    </row>
    <row r="458" spans="1:31" s="169" customFormat="1" ht="57" customHeight="1">
      <c r="A458" s="182"/>
      <c r="B458" s="235"/>
      <c r="C458" s="235" t="s">
        <v>1989</v>
      </c>
      <c r="D458" s="235" t="s">
        <v>1990</v>
      </c>
      <c r="E458" s="235" t="s">
        <v>1992</v>
      </c>
      <c r="F458" s="235" t="s">
        <v>1995</v>
      </c>
      <c r="G458" s="235"/>
      <c r="H458" s="235" t="s">
        <v>966</v>
      </c>
      <c r="I458" s="235"/>
      <c r="J458" s="165" t="s">
        <v>1996</v>
      </c>
      <c r="K458" s="235" t="s">
        <v>1850</v>
      </c>
      <c r="L458" s="235"/>
      <c r="M458" s="236">
        <v>60</v>
      </c>
      <c r="N458" s="236"/>
      <c r="O458" s="236"/>
      <c r="P458" s="236"/>
      <c r="Q458" s="236" t="s">
        <v>227</v>
      </c>
      <c r="R458" s="236"/>
      <c r="S458" s="236"/>
      <c r="T458" s="236"/>
      <c r="U458" s="236" t="s">
        <v>966</v>
      </c>
      <c r="V458" s="236" t="s">
        <v>966</v>
      </c>
      <c r="W458" s="236"/>
      <c r="X458" s="236"/>
      <c r="Y458" s="236"/>
      <c r="Z458" s="236"/>
      <c r="AA458" s="236"/>
      <c r="AB458" s="168"/>
      <c r="AC458" s="168"/>
      <c r="AD458" s="168"/>
      <c r="AE458" s="168"/>
    </row>
    <row r="459" spans="1:31" s="169" customFormat="1" ht="45" customHeight="1">
      <c r="A459" s="182"/>
      <c r="B459" s="235"/>
      <c r="C459" s="235" t="s">
        <v>702</v>
      </c>
      <c r="D459" s="235" t="s">
        <v>1991</v>
      </c>
      <c r="E459" s="235" t="s">
        <v>1993</v>
      </c>
      <c r="F459" s="235" t="s">
        <v>1994</v>
      </c>
      <c r="G459" s="235"/>
      <c r="H459" s="235"/>
      <c r="I459" s="235"/>
      <c r="J459" s="165" t="s">
        <v>1997</v>
      </c>
      <c r="K459" s="235" t="s">
        <v>1850</v>
      </c>
      <c r="L459" s="235"/>
      <c r="M459" s="236">
        <v>68</v>
      </c>
      <c r="N459" s="236"/>
      <c r="O459" s="236"/>
      <c r="P459" s="236"/>
      <c r="Q459" s="236" t="s">
        <v>227</v>
      </c>
      <c r="R459" s="236"/>
      <c r="S459" s="236"/>
      <c r="T459" s="236" t="s">
        <v>966</v>
      </c>
      <c r="U459" s="236"/>
      <c r="V459" s="236" t="s">
        <v>966</v>
      </c>
      <c r="W459" s="236"/>
      <c r="X459" s="236"/>
      <c r="Y459" s="236"/>
      <c r="Z459" s="236"/>
      <c r="AA459" s="236"/>
      <c r="AB459" s="168"/>
      <c r="AC459" s="168"/>
      <c r="AD459" s="168"/>
      <c r="AE459" s="168"/>
    </row>
    <row r="460" spans="1:31" s="2" customFormat="1" ht="30" customHeight="1">
      <c r="A460" s="221"/>
      <c r="B460" s="220"/>
      <c r="C460" s="209"/>
      <c r="D460" s="221"/>
      <c r="E460" s="209"/>
      <c r="F460" s="209"/>
      <c r="G460" s="209"/>
      <c r="H460" s="209"/>
      <c r="I460" s="209"/>
      <c r="J460" s="222"/>
      <c r="K460" s="209"/>
      <c r="L460" s="209"/>
      <c r="M460" s="221"/>
      <c r="N460" s="44"/>
      <c r="O460" s="44"/>
      <c r="P460" s="44"/>
      <c r="Q460" s="44"/>
      <c r="R460" s="209"/>
      <c r="S460" s="221"/>
      <c r="T460" s="221"/>
      <c r="U460" s="209"/>
      <c r="V460" s="209"/>
      <c r="W460" s="209"/>
      <c r="X460" s="209"/>
      <c r="Y460" s="209"/>
      <c r="Z460" s="209"/>
      <c r="AA460" s="209"/>
      <c r="AB460" s="44"/>
      <c r="AC460" s="44"/>
      <c r="AD460" s="44"/>
      <c r="AE460" s="44"/>
    </row>
    <row r="461" spans="1:31" s="2" customFormat="1">
      <c r="A461" s="221"/>
      <c r="B461" s="220"/>
      <c r="C461" s="209"/>
      <c r="D461" s="221"/>
      <c r="E461" s="209"/>
      <c r="F461" s="209"/>
      <c r="G461" s="209"/>
      <c r="H461" s="209"/>
      <c r="I461" s="209"/>
      <c r="J461" s="222"/>
      <c r="K461" s="209"/>
      <c r="L461" s="209"/>
      <c r="M461" s="221"/>
      <c r="N461" s="44"/>
      <c r="O461" s="44"/>
      <c r="P461" s="44"/>
      <c r="Q461" s="44"/>
      <c r="R461" s="209"/>
      <c r="S461" s="221"/>
      <c r="T461" s="221"/>
      <c r="U461" s="209"/>
      <c r="V461" s="209"/>
      <c r="W461" s="209"/>
      <c r="X461" s="209"/>
      <c r="Y461" s="209"/>
      <c r="Z461" s="209"/>
      <c r="AA461" s="209"/>
      <c r="AB461" s="44"/>
      <c r="AC461" s="44"/>
      <c r="AD461" s="44"/>
      <c r="AE461" s="44"/>
    </row>
    <row r="462" spans="1:31" s="226" customFormat="1" ht="31.5">
      <c r="A462" s="226">
        <v>39</v>
      </c>
      <c r="B462" s="225" t="s">
        <v>931</v>
      </c>
      <c r="C462" s="225">
        <f>COUNTA(C463:C468)</f>
        <v>4</v>
      </c>
      <c r="D462" s="226">
        <f t="shared" ref="D462:AA462" si="47">COUNTA(D463:D468)</f>
        <v>4</v>
      </c>
      <c r="E462" s="225">
        <f t="shared" si="47"/>
        <v>4</v>
      </c>
      <c r="F462" s="226">
        <f t="shared" si="47"/>
        <v>4</v>
      </c>
      <c r="G462" s="226">
        <f t="shared" si="47"/>
        <v>0</v>
      </c>
      <c r="H462" s="226">
        <f t="shared" si="47"/>
        <v>2</v>
      </c>
      <c r="I462" s="226">
        <f t="shared" si="47"/>
        <v>0</v>
      </c>
      <c r="J462" s="225"/>
      <c r="K462" s="225"/>
      <c r="N462" s="226">
        <f t="shared" si="47"/>
        <v>0</v>
      </c>
      <c r="O462" s="226">
        <f t="shared" si="47"/>
        <v>0</v>
      </c>
      <c r="P462" s="226">
        <f t="shared" si="47"/>
        <v>0</v>
      </c>
      <c r="Q462" s="226">
        <f t="shared" si="47"/>
        <v>4</v>
      </c>
      <c r="R462" s="226">
        <f t="shared" si="47"/>
        <v>0</v>
      </c>
      <c r="S462" s="226">
        <f t="shared" si="47"/>
        <v>1</v>
      </c>
      <c r="T462" s="226">
        <f t="shared" si="47"/>
        <v>2</v>
      </c>
      <c r="U462" s="226">
        <f t="shared" si="47"/>
        <v>1</v>
      </c>
      <c r="V462" s="226">
        <f t="shared" si="47"/>
        <v>3</v>
      </c>
      <c r="W462" s="226">
        <f t="shared" si="47"/>
        <v>1</v>
      </c>
      <c r="X462" s="226">
        <f t="shared" si="47"/>
        <v>0</v>
      </c>
      <c r="Y462" s="226">
        <f t="shared" si="47"/>
        <v>0</v>
      </c>
      <c r="Z462" s="226">
        <f t="shared" si="47"/>
        <v>0</v>
      </c>
      <c r="AA462" s="226">
        <f t="shared" si="47"/>
        <v>0</v>
      </c>
    </row>
    <row r="463" spans="1:31" s="2" customFormat="1" ht="63">
      <c r="A463" s="75"/>
      <c r="B463" s="209"/>
      <c r="C463" s="209" t="s">
        <v>702</v>
      </c>
      <c r="D463" s="209" t="s">
        <v>703</v>
      </c>
      <c r="E463" s="209" t="s">
        <v>704</v>
      </c>
      <c r="F463" s="209" t="s">
        <v>705</v>
      </c>
      <c r="G463" s="209"/>
      <c r="H463" s="209"/>
      <c r="I463" s="209"/>
      <c r="J463" s="222" t="s">
        <v>706</v>
      </c>
      <c r="K463" s="209" t="s">
        <v>701</v>
      </c>
      <c r="L463" s="209"/>
      <c r="M463" s="221">
        <v>60</v>
      </c>
      <c r="N463" s="221"/>
      <c r="O463" s="221"/>
      <c r="P463" s="221"/>
      <c r="Q463" s="221" t="s">
        <v>227</v>
      </c>
      <c r="R463" s="221"/>
      <c r="S463" s="221" t="s">
        <v>966</v>
      </c>
      <c r="T463" s="221"/>
      <c r="U463" s="221"/>
      <c r="V463" s="221" t="s">
        <v>966</v>
      </c>
      <c r="W463" s="221"/>
      <c r="X463" s="221"/>
      <c r="Y463" s="221"/>
      <c r="Z463" s="221"/>
      <c r="AA463" s="221"/>
      <c r="AB463" s="44"/>
      <c r="AC463" s="44"/>
      <c r="AD463" s="44"/>
      <c r="AE463" s="44"/>
    </row>
    <row r="464" spans="1:31" s="2" customFormat="1" ht="47.25">
      <c r="A464" s="75"/>
      <c r="B464" s="209"/>
      <c r="C464" s="209" t="s">
        <v>108</v>
      </c>
      <c r="D464" s="209" t="s">
        <v>109</v>
      </c>
      <c r="E464" s="209" t="s">
        <v>110</v>
      </c>
      <c r="F464" s="209" t="s">
        <v>111</v>
      </c>
      <c r="G464" s="209"/>
      <c r="H464" s="209" t="s">
        <v>966</v>
      </c>
      <c r="I464" s="209"/>
      <c r="J464" s="223" t="s">
        <v>112</v>
      </c>
      <c r="K464" s="209" t="s">
        <v>964</v>
      </c>
      <c r="L464" s="95" t="s">
        <v>1812</v>
      </c>
      <c r="M464" s="221">
        <v>62.2</v>
      </c>
      <c r="N464" s="221"/>
      <c r="O464" s="221"/>
      <c r="P464" s="221"/>
      <c r="Q464" s="221" t="s">
        <v>227</v>
      </c>
      <c r="R464" s="221"/>
      <c r="S464" s="221"/>
      <c r="T464" s="221" t="s">
        <v>966</v>
      </c>
      <c r="U464" s="221"/>
      <c r="V464" s="221" t="s">
        <v>966</v>
      </c>
      <c r="W464" s="221"/>
      <c r="X464" s="221"/>
      <c r="Y464" s="221"/>
      <c r="Z464" s="221"/>
      <c r="AA464" s="221"/>
      <c r="AB464" s="44"/>
      <c r="AC464" s="44"/>
      <c r="AD464" s="44"/>
      <c r="AE464" s="44"/>
    </row>
    <row r="465" spans="1:31" s="2" customFormat="1" ht="47.25">
      <c r="A465" s="226"/>
      <c r="B465" s="209"/>
      <c r="C465" s="209" t="s">
        <v>287</v>
      </c>
      <c r="D465" s="209" t="s">
        <v>288</v>
      </c>
      <c r="E465" s="209" t="s">
        <v>22</v>
      </c>
      <c r="F465" s="209" t="s">
        <v>289</v>
      </c>
      <c r="G465" s="209"/>
      <c r="H465" s="209"/>
      <c r="I465" s="209"/>
      <c r="J465" s="222" t="s">
        <v>290</v>
      </c>
      <c r="K465" s="209" t="s">
        <v>291</v>
      </c>
      <c r="L465" s="209"/>
      <c r="M465" s="221">
        <v>61</v>
      </c>
      <c r="N465" s="221"/>
      <c r="O465" s="221"/>
      <c r="P465" s="221"/>
      <c r="Q465" s="221" t="s">
        <v>227</v>
      </c>
      <c r="R465" s="221"/>
      <c r="S465" s="221"/>
      <c r="T465" s="221" t="s">
        <v>966</v>
      </c>
      <c r="U465" s="221"/>
      <c r="V465" s="221" t="s">
        <v>966</v>
      </c>
      <c r="W465" s="221"/>
      <c r="X465" s="221"/>
      <c r="Y465" s="221"/>
      <c r="Z465" s="221"/>
      <c r="AA465" s="221"/>
      <c r="AB465" s="44"/>
      <c r="AC465" s="44"/>
      <c r="AD465" s="44"/>
      <c r="AE465" s="44"/>
    </row>
    <row r="466" spans="1:31" s="2" customFormat="1" ht="47.25">
      <c r="A466" s="226"/>
      <c r="B466" s="209"/>
      <c r="C466" s="209" t="s">
        <v>308</v>
      </c>
      <c r="D466" s="209" t="s">
        <v>309</v>
      </c>
      <c r="E466" s="209" t="s">
        <v>310</v>
      </c>
      <c r="F466" s="209" t="s">
        <v>311</v>
      </c>
      <c r="G466" s="209"/>
      <c r="H466" s="209" t="s">
        <v>966</v>
      </c>
      <c r="I466" s="209"/>
      <c r="J466" s="222" t="s">
        <v>312</v>
      </c>
      <c r="K466" s="209" t="s">
        <v>291</v>
      </c>
      <c r="L466" s="209"/>
      <c r="M466" s="221">
        <v>54</v>
      </c>
      <c r="N466" s="221"/>
      <c r="O466" s="221"/>
      <c r="P466" s="221"/>
      <c r="Q466" s="221" t="s">
        <v>227</v>
      </c>
      <c r="R466" s="221"/>
      <c r="S466" s="221"/>
      <c r="T466" s="221"/>
      <c r="U466" s="221" t="s">
        <v>966</v>
      </c>
      <c r="V466" s="221"/>
      <c r="W466" s="221" t="s">
        <v>966</v>
      </c>
      <c r="X466" s="221"/>
      <c r="Y466" s="221"/>
      <c r="Z466" s="221"/>
      <c r="AA466" s="221"/>
      <c r="AB466" s="44"/>
      <c r="AC466" s="44"/>
      <c r="AD466" s="44"/>
      <c r="AE466" s="44"/>
    </row>
    <row r="467" spans="1:31" s="2" customFormat="1">
      <c r="A467" s="221"/>
      <c r="B467" s="220"/>
      <c r="C467" s="209"/>
      <c r="D467" s="221"/>
      <c r="E467" s="209"/>
      <c r="F467" s="209"/>
      <c r="G467" s="209"/>
      <c r="H467" s="209"/>
      <c r="I467" s="209"/>
      <c r="J467" s="222"/>
      <c r="K467" s="209"/>
      <c r="L467" s="209"/>
      <c r="M467" s="221"/>
      <c r="N467" s="44"/>
      <c r="O467" s="44"/>
      <c r="P467" s="44"/>
      <c r="Q467" s="44"/>
      <c r="R467" s="209"/>
      <c r="S467" s="221"/>
      <c r="T467" s="221"/>
      <c r="U467" s="209"/>
      <c r="V467" s="209"/>
      <c r="W467" s="209"/>
      <c r="X467" s="209"/>
      <c r="Y467" s="209"/>
      <c r="Z467" s="209"/>
      <c r="AA467" s="209"/>
      <c r="AB467" s="44"/>
      <c r="AC467" s="44"/>
      <c r="AD467" s="44"/>
      <c r="AE467" s="44"/>
    </row>
    <row r="468" spans="1:31" s="2" customFormat="1">
      <c r="A468" s="221"/>
      <c r="B468" s="220"/>
      <c r="C468" s="209"/>
      <c r="D468" s="221"/>
      <c r="E468" s="209"/>
      <c r="F468" s="209"/>
      <c r="G468" s="209"/>
      <c r="H468" s="209"/>
      <c r="I468" s="209"/>
      <c r="J468" s="222"/>
      <c r="K468" s="209"/>
      <c r="L468" s="209"/>
      <c r="M468" s="221"/>
      <c r="N468" s="44"/>
      <c r="O468" s="44"/>
      <c r="P468" s="44"/>
      <c r="Q468" s="44"/>
      <c r="R468" s="209"/>
      <c r="S468" s="221"/>
      <c r="T468" s="221"/>
      <c r="U468" s="209"/>
      <c r="V468" s="209"/>
      <c r="W468" s="209"/>
      <c r="X468" s="209"/>
      <c r="Y468" s="209"/>
      <c r="Z468" s="209"/>
      <c r="AA468" s="209"/>
      <c r="AB468" s="44"/>
      <c r="AC468" s="44"/>
      <c r="AD468" s="44"/>
      <c r="AE468" s="44"/>
    </row>
    <row r="469" spans="1:31" s="226" customFormat="1" ht="62.25" customHeight="1">
      <c r="A469" s="226">
        <v>40</v>
      </c>
      <c r="B469" s="225" t="s">
        <v>932</v>
      </c>
      <c r="C469" s="225">
        <f t="shared" ref="C469:AA469" si="48">COUNTA(C470:C488)</f>
        <v>19</v>
      </c>
      <c r="D469" s="226">
        <f t="shared" si="48"/>
        <v>7</v>
      </c>
      <c r="E469" s="225">
        <f t="shared" si="48"/>
        <v>7</v>
      </c>
      <c r="F469" s="226">
        <f t="shared" si="48"/>
        <v>7</v>
      </c>
      <c r="G469" s="226">
        <f t="shared" si="48"/>
        <v>2</v>
      </c>
      <c r="H469" s="226">
        <f t="shared" si="48"/>
        <v>2</v>
      </c>
      <c r="I469" s="226">
        <f t="shared" si="48"/>
        <v>3</v>
      </c>
      <c r="J469" s="225"/>
      <c r="K469" s="225"/>
      <c r="N469" s="226">
        <f t="shared" si="48"/>
        <v>0</v>
      </c>
      <c r="O469" s="226">
        <f t="shared" si="48"/>
        <v>0</v>
      </c>
      <c r="P469" s="226">
        <f t="shared" si="48"/>
        <v>3</v>
      </c>
      <c r="Q469" s="226">
        <f t="shared" si="48"/>
        <v>16</v>
      </c>
      <c r="R469" s="226">
        <f t="shared" si="48"/>
        <v>1</v>
      </c>
      <c r="S469" s="226">
        <f t="shared" si="48"/>
        <v>1</v>
      </c>
      <c r="T469" s="226">
        <f t="shared" si="48"/>
        <v>2</v>
      </c>
      <c r="U469" s="226">
        <f t="shared" si="48"/>
        <v>3</v>
      </c>
      <c r="V469" s="226">
        <f t="shared" si="48"/>
        <v>19</v>
      </c>
      <c r="W469" s="226">
        <f t="shared" si="48"/>
        <v>0</v>
      </c>
      <c r="X469" s="226">
        <f t="shared" si="48"/>
        <v>0</v>
      </c>
      <c r="Y469" s="226">
        <f t="shared" si="48"/>
        <v>0</v>
      </c>
      <c r="Z469" s="226">
        <f t="shared" si="48"/>
        <v>0</v>
      </c>
      <c r="AA469" s="226">
        <f t="shared" si="48"/>
        <v>0</v>
      </c>
    </row>
    <row r="470" spans="1:31" s="2" customFormat="1" ht="47.25">
      <c r="A470" s="75"/>
      <c r="B470" s="209"/>
      <c r="C470" s="209" t="s">
        <v>12</v>
      </c>
      <c r="D470" s="209" t="s">
        <v>303</v>
      </c>
      <c r="E470" s="209" t="s">
        <v>304</v>
      </c>
      <c r="F470" s="209" t="s">
        <v>305</v>
      </c>
      <c r="G470" s="209"/>
      <c r="H470" s="209"/>
      <c r="I470" s="209"/>
      <c r="J470" s="222" t="s">
        <v>306</v>
      </c>
      <c r="K470" s="209" t="s">
        <v>291</v>
      </c>
      <c r="L470" s="209"/>
      <c r="M470" s="221">
        <v>53</v>
      </c>
      <c r="N470" s="221"/>
      <c r="O470" s="221"/>
      <c r="P470" s="221"/>
      <c r="Q470" s="221" t="s">
        <v>227</v>
      </c>
      <c r="R470" s="221"/>
      <c r="S470" s="221"/>
      <c r="T470" s="221"/>
      <c r="U470" s="221" t="s">
        <v>966</v>
      </c>
      <c r="V470" s="221" t="s">
        <v>966</v>
      </c>
      <c r="W470" s="221"/>
      <c r="X470" s="221"/>
      <c r="Y470" s="221"/>
      <c r="Z470" s="221"/>
      <c r="AA470" s="221"/>
      <c r="AB470" s="44"/>
      <c r="AC470" s="44"/>
      <c r="AD470" s="44"/>
      <c r="AE470" s="44"/>
    </row>
    <row r="471" spans="1:31" s="2" customFormat="1" ht="54.75" customHeight="1">
      <c r="A471" s="75"/>
      <c r="B471" s="209"/>
      <c r="C471" s="209" t="s">
        <v>707</v>
      </c>
      <c r="D471" s="273" t="s">
        <v>709</v>
      </c>
      <c r="E471" s="273" t="s">
        <v>304</v>
      </c>
      <c r="F471" s="273" t="s">
        <v>710</v>
      </c>
      <c r="G471" s="209" t="s">
        <v>966</v>
      </c>
      <c r="H471" s="209" t="s">
        <v>966</v>
      </c>
      <c r="I471" s="209"/>
      <c r="J471" s="306" t="s">
        <v>711</v>
      </c>
      <c r="K471" s="273" t="s">
        <v>701</v>
      </c>
      <c r="L471" s="209"/>
      <c r="M471" s="221">
        <v>60</v>
      </c>
      <c r="N471" s="221"/>
      <c r="O471" s="221"/>
      <c r="P471" s="221"/>
      <c r="Q471" s="221" t="s">
        <v>227</v>
      </c>
      <c r="R471" s="221"/>
      <c r="S471" s="221"/>
      <c r="T471" s="221"/>
      <c r="U471" s="305" t="s">
        <v>966</v>
      </c>
      <c r="V471" s="221" t="s">
        <v>966</v>
      </c>
      <c r="W471" s="221"/>
      <c r="X471" s="221"/>
      <c r="Y471" s="221"/>
      <c r="Z471" s="221"/>
      <c r="AA471" s="221"/>
      <c r="AB471" s="44"/>
      <c r="AC471" s="44"/>
      <c r="AD471" s="44"/>
      <c r="AE471" s="44"/>
    </row>
    <row r="472" spans="1:31" s="2" customFormat="1" ht="29.25" customHeight="1">
      <c r="A472" s="75"/>
      <c r="B472" s="209"/>
      <c r="C472" s="209" t="s">
        <v>708</v>
      </c>
      <c r="D472" s="273"/>
      <c r="E472" s="273"/>
      <c r="F472" s="273"/>
      <c r="G472" s="209"/>
      <c r="H472" s="209"/>
      <c r="I472" s="209"/>
      <c r="J472" s="306"/>
      <c r="K472" s="273"/>
      <c r="L472" s="209"/>
      <c r="M472" s="221">
        <v>61</v>
      </c>
      <c r="N472" s="221"/>
      <c r="O472" s="221"/>
      <c r="P472" s="221"/>
      <c r="Q472" s="221" t="s">
        <v>227</v>
      </c>
      <c r="R472" s="221"/>
      <c r="S472" s="221"/>
      <c r="T472" s="221"/>
      <c r="U472" s="305"/>
      <c r="V472" s="221" t="s">
        <v>966</v>
      </c>
      <c r="W472" s="221"/>
      <c r="X472" s="221"/>
      <c r="Y472" s="221"/>
      <c r="Z472" s="221"/>
      <c r="AA472" s="221"/>
      <c r="AB472" s="44"/>
      <c r="AC472" s="44"/>
      <c r="AD472" s="44"/>
      <c r="AE472" s="44"/>
    </row>
    <row r="473" spans="1:31" s="2" customFormat="1" ht="47.25">
      <c r="A473" s="75"/>
      <c r="B473" s="209"/>
      <c r="C473" s="209" t="s">
        <v>113</v>
      </c>
      <c r="D473" s="273" t="s">
        <v>114</v>
      </c>
      <c r="E473" s="273" t="s">
        <v>115</v>
      </c>
      <c r="F473" s="273" t="s">
        <v>116</v>
      </c>
      <c r="G473" s="209"/>
      <c r="H473" s="209"/>
      <c r="I473" s="209"/>
      <c r="J473" s="307" t="s">
        <v>117</v>
      </c>
      <c r="K473" s="273" t="s">
        <v>964</v>
      </c>
      <c r="L473" s="293" t="s">
        <v>1812</v>
      </c>
      <c r="M473" s="221">
        <v>62.2</v>
      </c>
      <c r="N473" s="221"/>
      <c r="O473" s="221"/>
      <c r="P473" s="221"/>
      <c r="Q473" s="221" t="s">
        <v>3</v>
      </c>
      <c r="R473" s="305" t="s">
        <v>966</v>
      </c>
      <c r="S473" s="221"/>
      <c r="T473" s="221"/>
      <c r="U473" s="221"/>
      <c r="V473" s="221" t="s">
        <v>966</v>
      </c>
      <c r="W473" s="221"/>
      <c r="X473" s="221"/>
      <c r="Y473" s="221"/>
      <c r="Z473" s="221"/>
      <c r="AA473" s="221"/>
      <c r="AB473" s="44"/>
      <c r="AC473" s="44"/>
      <c r="AD473" s="44"/>
      <c r="AE473" s="44"/>
    </row>
    <row r="474" spans="1:31" s="2" customFormat="1" ht="47.25">
      <c r="A474" s="75"/>
      <c r="B474" s="209"/>
      <c r="C474" s="209" t="s">
        <v>144</v>
      </c>
      <c r="D474" s="273"/>
      <c r="E474" s="273"/>
      <c r="F474" s="273"/>
      <c r="G474" s="209"/>
      <c r="H474" s="209"/>
      <c r="I474" s="209" t="s">
        <v>1685</v>
      </c>
      <c r="J474" s="307"/>
      <c r="K474" s="273"/>
      <c r="L474" s="294"/>
      <c r="M474" s="221">
        <v>64.2</v>
      </c>
      <c r="N474" s="221"/>
      <c r="O474" s="221"/>
      <c r="P474" s="221"/>
      <c r="Q474" s="221" t="s">
        <v>3</v>
      </c>
      <c r="R474" s="305"/>
      <c r="S474" s="221"/>
      <c r="T474" s="221"/>
      <c r="U474" s="221"/>
      <c r="V474" s="221" t="s">
        <v>966</v>
      </c>
      <c r="W474" s="221"/>
      <c r="X474" s="221"/>
      <c r="Y474" s="221"/>
      <c r="Z474" s="221"/>
      <c r="AA474" s="221"/>
      <c r="AB474" s="44"/>
      <c r="AC474" s="44"/>
      <c r="AD474" s="44"/>
      <c r="AE474" s="44"/>
    </row>
    <row r="475" spans="1:31" s="2" customFormat="1" ht="47.25">
      <c r="A475" s="75"/>
      <c r="B475" s="209"/>
      <c r="C475" s="209" t="s">
        <v>144</v>
      </c>
      <c r="D475" s="273"/>
      <c r="E475" s="273"/>
      <c r="F475" s="273"/>
      <c r="G475" s="209"/>
      <c r="H475" s="209"/>
      <c r="I475" s="209"/>
      <c r="J475" s="307"/>
      <c r="K475" s="209" t="s">
        <v>734</v>
      </c>
      <c r="L475" s="209"/>
      <c r="M475" s="221">
        <v>71.08</v>
      </c>
      <c r="N475" s="221"/>
      <c r="O475" s="221"/>
      <c r="P475" s="221" t="s">
        <v>438</v>
      </c>
      <c r="Q475" s="221"/>
      <c r="R475" s="305"/>
      <c r="S475" s="221"/>
      <c r="T475" s="221"/>
      <c r="U475" s="221"/>
      <c r="V475" s="221" t="s">
        <v>966</v>
      </c>
      <c r="W475" s="221"/>
      <c r="X475" s="221"/>
      <c r="Y475" s="221"/>
      <c r="Z475" s="221"/>
      <c r="AA475" s="221"/>
      <c r="AB475" s="44"/>
      <c r="AC475" s="44"/>
      <c r="AD475" s="44"/>
      <c r="AE475" s="44"/>
    </row>
    <row r="476" spans="1:31" s="2" customFormat="1" ht="31.5">
      <c r="A476" s="75"/>
      <c r="B476" s="209"/>
      <c r="C476" s="209" t="s">
        <v>145</v>
      </c>
      <c r="D476" s="273"/>
      <c r="E476" s="273"/>
      <c r="F476" s="273"/>
      <c r="G476" s="209"/>
      <c r="H476" s="209"/>
      <c r="I476" s="209"/>
      <c r="J476" s="307"/>
      <c r="K476" s="209" t="s">
        <v>50</v>
      </c>
      <c r="L476" s="95" t="s">
        <v>1812</v>
      </c>
      <c r="M476" s="221">
        <v>62.3</v>
      </c>
      <c r="N476" s="221"/>
      <c r="O476" s="221"/>
      <c r="P476" s="221"/>
      <c r="Q476" s="221" t="s">
        <v>3</v>
      </c>
      <c r="R476" s="305"/>
      <c r="S476" s="221"/>
      <c r="T476" s="221"/>
      <c r="U476" s="221"/>
      <c r="V476" s="221" t="s">
        <v>966</v>
      </c>
      <c r="W476" s="221"/>
      <c r="X476" s="221"/>
      <c r="Y476" s="221"/>
      <c r="Z476" s="221"/>
      <c r="AA476" s="221"/>
      <c r="AB476" s="44"/>
      <c r="AC476" s="44"/>
      <c r="AD476" s="44"/>
      <c r="AE476" s="44"/>
    </row>
    <row r="477" spans="1:31" s="2" customFormat="1" ht="47.25">
      <c r="A477" s="75"/>
      <c r="B477" s="209"/>
      <c r="C477" s="209" t="s">
        <v>145</v>
      </c>
      <c r="D477" s="273"/>
      <c r="E477" s="273"/>
      <c r="F477" s="273"/>
      <c r="G477" s="209"/>
      <c r="H477" s="209"/>
      <c r="I477" s="209" t="s">
        <v>1685</v>
      </c>
      <c r="J477" s="307"/>
      <c r="K477" s="209" t="s">
        <v>734</v>
      </c>
      <c r="L477" s="209"/>
      <c r="M477" s="221">
        <v>71.92</v>
      </c>
      <c r="N477" s="221"/>
      <c r="O477" s="221"/>
      <c r="P477" s="221" t="s">
        <v>438</v>
      </c>
      <c r="Q477" s="221"/>
      <c r="R477" s="305"/>
      <c r="S477" s="221"/>
      <c r="T477" s="221"/>
      <c r="U477" s="221"/>
      <c r="V477" s="221" t="s">
        <v>966</v>
      </c>
      <c r="W477" s="221"/>
      <c r="X477" s="221"/>
      <c r="Y477" s="221"/>
      <c r="Z477" s="221"/>
      <c r="AA477" s="221"/>
      <c r="AB477" s="44"/>
      <c r="AC477" s="44"/>
      <c r="AD477" s="44"/>
      <c r="AE477" s="44"/>
    </row>
    <row r="478" spans="1:31" s="2" customFormat="1" ht="47.25">
      <c r="A478" s="75"/>
      <c r="B478" s="209"/>
      <c r="C478" s="209" t="s">
        <v>302</v>
      </c>
      <c r="D478" s="273"/>
      <c r="E478" s="273"/>
      <c r="F478" s="273"/>
      <c r="G478" s="209"/>
      <c r="H478" s="209"/>
      <c r="I478" s="209"/>
      <c r="J478" s="307"/>
      <c r="K478" s="209" t="s">
        <v>291</v>
      </c>
      <c r="L478" s="209"/>
      <c r="M478" s="221">
        <v>57</v>
      </c>
      <c r="N478" s="221"/>
      <c r="O478" s="221"/>
      <c r="P478" s="221"/>
      <c r="Q478" s="221" t="s">
        <v>227</v>
      </c>
      <c r="R478" s="305"/>
      <c r="S478" s="221"/>
      <c r="T478" s="221"/>
      <c r="U478" s="221"/>
      <c r="V478" s="221" t="s">
        <v>966</v>
      </c>
      <c r="W478" s="221"/>
      <c r="X478" s="221"/>
      <c r="Y478" s="221"/>
      <c r="Z478" s="221"/>
      <c r="AA478" s="221"/>
      <c r="AB478" s="44"/>
      <c r="AC478" s="44"/>
      <c r="AD478" s="44"/>
      <c r="AE478" s="44"/>
    </row>
    <row r="479" spans="1:31" s="2" customFormat="1" ht="47.25">
      <c r="A479" s="75"/>
      <c r="B479" s="209"/>
      <c r="C479" s="209" t="s">
        <v>302</v>
      </c>
      <c r="D479" s="273"/>
      <c r="E479" s="273"/>
      <c r="F479" s="273"/>
      <c r="G479" s="209"/>
      <c r="H479" s="209"/>
      <c r="I479" s="209" t="s">
        <v>1685</v>
      </c>
      <c r="J479" s="307"/>
      <c r="K479" s="209" t="s">
        <v>734</v>
      </c>
      <c r="L479" s="209"/>
      <c r="M479" s="221">
        <v>71</v>
      </c>
      <c r="N479" s="221"/>
      <c r="O479" s="221"/>
      <c r="P479" s="221" t="s">
        <v>438</v>
      </c>
      <c r="Q479" s="221"/>
      <c r="R479" s="305"/>
      <c r="S479" s="221"/>
      <c r="T479" s="221"/>
      <c r="U479" s="221"/>
      <c r="V479" s="221" t="s">
        <v>966</v>
      </c>
      <c r="W479" s="221"/>
      <c r="X479" s="221"/>
      <c r="Y479" s="221"/>
      <c r="Z479" s="221"/>
      <c r="AA479" s="221"/>
      <c r="AB479" s="44"/>
      <c r="AC479" s="44"/>
      <c r="AD479" s="44"/>
      <c r="AE479" s="44"/>
    </row>
    <row r="480" spans="1:31" s="2" customFormat="1" ht="75" customHeight="1">
      <c r="A480" s="75"/>
      <c r="B480" s="209"/>
      <c r="C480" s="209" t="s">
        <v>696</v>
      </c>
      <c r="D480" s="273"/>
      <c r="E480" s="273"/>
      <c r="F480" s="273"/>
      <c r="G480" s="209"/>
      <c r="H480" s="209"/>
      <c r="I480" s="209"/>
      <c r="J480" s="307"/>
      <c r="K480" s="273" t="s">
        <v>701</v>
      </c>
      <c r="L480" s="209"/>
      <c r="M480" s="221">
        <v>64</v>
      </c>
      <c r="N480" s="221"/>
      <c r="O480" s="221"/>
      <c r="P480" s="221"/>
      <c r="Q480" s="221" t="s">
        <v>227</v>
      </c>
      <c r="R480" s="305"/>
      <c r="S480" s="221"/>
      <c r="T480" s="221"/>
      <c r="U480" s="221"/>
      <c r="V480" s="221" t="s">
        <v>966</v>
      </c>
      <c r="W480" s="221"/>
      <c r="X480" s="221"/>
      <c r="Y480" s="221"/>
      <c r="Z480" s="221"/>
      <c r="AA480" s="221"/>
      <c r="AB480" s="44"/>
      <c r="AC480" s="44"/>
      <c r="AD480" s="44"/>
      <c r="AE480" s="44"/>
    </row>
    <row r="481" spans="1:31" s="2" customFormat="1" ht="48" customHeight="1">
      <c r="A481" s="75"/>
      <c r="B481" s="209"/>
      <c r="C481" s="209" t="s">
        <v>697</v>
      </c>
      <c r="D481" s="273"/>
      <c r="E481" s="273"/>
      <c r="F481" s="273"/>
      <c r="G481" s="209"/>
      <c r="H481" s="209"/>
      <c r="I481" s="209"/>
      <c r="J481" s="307"/>
      <c r="K481" s="273"/>
      <c r="L481" s="209"/>
      <c r="M481" s="221">
        <v>69</v>
      </c>
      <c r="N481" s="221"/>
      <c r="O481" s="221"/>
      <c r="P481" s="221"/>
      <c r="Q481" s="221" t="s">
        <v>227</v>
      </c>
      <c r="R481" s="305"/>
      <c r="S481" s="221"/>
      <c r="T481" s="221"/>
      <c r="U481" s="221"/>
      <c r="V481" s="221" t="s">
        <v>966</v>
      </c>
      <c r="W481" s="221"/>
      <c r="X481" s="221"/>
      <c r="Y481" s="221"/>
      <c r="Z481" s="221"/>
      <c r="AA481" s="221"/>
      <c r="AB481" s="44"/>
      <c r="AC481" s="44"/>
      <c r="AD481" s="44"/>
      <c r="AE481" s="44"/>
    </row>
    <row r="482" spans="1:31" s="2" customFormat="1" ht="48" customHeight="1">
      <c r="A482" s="75"/>
      <c r="B482" s="209"/>
      <c r="C482" s="209" t="s">
        <v>698</v>
      </c>
      <c r="D482" s="273"/>
      <c r="E482" s="273"/>
      <c r="F482" s="273"/>
      <c r="G482" s="209"/>
      <c r="H482" s="209"/>
      <c r="I482" s="209"/>
      <c r="J482" s="307"/>
      <c r="K482" s="273"/>
      <c r="L482" s="209"/>
      <c r="M482" s="221">
        <v>64</v>
      </c>
      <c r="N482" s="221"/>
      <c r="O482" s="221"/>
      <c r="P482" s="221"/>
      <c r="Q482" s="221" t="s">
        <v>227</v>
      </c>
      <c r="R482" s="305"/>
      <c r="S482" s="221"/>
      <c r="T482" s="221"/>
      <c r="U482" s="221"/>
      <c r="V482" s="221" t="s">
        <v>966</v>
      </c>
      <c r="W482" s="221"/>
      <c r="X482" s="221"/>
      <c r="Y482" s="221"/>
      <c r="Z482" s="221"/>
      <c r="AA482" s="221"/>
      <c r="AB482" s="44"/>
      <c r="AC482" s="44"/>
      <c r="AD482" s="44"/>
      <c r="AE482" s="44"/>
    </row>
    <row r="483" spans="1:31" s="2" customFormat="1" ht="48" customHeight="1">
      <c r="A483" s="75"/>
      <c r="B483" s="209"/>
      <c r="C483" s="209" t="s">
        <v>700</v>
      </c>
      <c r="D483" s="273"/>
      <c r="E483" s="273"/>
      <c r="F483" s="273"/>
      <c r="G483" s="209"/>
      <c r="H483" s="209"/>
      <c r="I483" s="209"/>
      <c r="J483" s="307"/>
      <c r="K483" s="273"/>
      <c r="L483" s="209"/>
      <c r="M483" s="221">
        <v>65</v>
      </c>
      <c r="N483" s="221"/>
      <c r="O483" s="221"/>
      <c r="P483" s="221"/>
      <c r="Q483" s="221" t="s">
        <v>227</v>
      </c>
      <c r="R483" s="305"/>
      <c r="S483" s="221"/>
      <c r="T483" s="221"/>
      <c r="U483" s="221"/>
      <c r="V483" s="221" t="s">
        <v>966</v>
      </c>
      <c r="W483" s="221"/>
      <c r="X483" s="221"/>
      <c r="Y483" s="221"/>
      <c r="Z483" s="221"/>
      <c r="AA483" s="221"/>
      <c r="AB483" s="44"/>
      <c r="AC483" s="44"/>
      <c r="AD483" s="44"/>
      <c r="AE483" s="44"/>
    </row>
    <row r="484" spans="1:31" s="2" customFormat="1" ht="48" customHeight="1">
      <c r="A484" s="75"/>
      <c r="B484" s="209"/>
      <c r="C484" s="209" t="s">
        <v>699</v>
      </c>
      <c r="D484" s="273"/>
      <c r="E484" s="273"/>
      <c r="F484" s="273"/>
      <c r="G484" s="209"/>
      <c r="H484" s="209"/>
      <c r="I484" s="209"/>
      <c r="J484" s="307"/>
      <c r="K484" s="273"/>
      <c r="L484" s="209"/>
      <c r="M484" s="221">
        <v>65</v>
      </c>
      <c r="N484" s="221"/>
      <c r="O484" s="221"/>
      <c r="P484" s="221"/>
      <c r="Q484" s="221" t="s">
        <v>227</v>
      </c>
      <c r="R484" s="305"/>
      <c r="S484" s="221"/>
      <c r="T484" s="221"/>
      <c r="U484" s="221"/>
      <c r="V484" s="221" t="s">
        <v>966</v>
      </c>
      <c r="W484" s="221"/>
      <c r="X484" s="221"/>
      <c r="Y484" s="221"/>
      <c r="Z484" s="221"/>
      <c r="AA484" s="221"/>
      <c r="AB484" s="44"/>
      <c r="AC484" s="44"/>
      <c r="AD484" s="44"/>
      <c r="AE484" s="44"/>
    </row>
    <row r="485" spans="1:31" s="169" customFormat="1" ht="48" customHeight="1">
      <c r="A485" s="182"/>
      <c r="B485" s="235"/>
      <c r="C485" s="235" t="s">
        <v>1946</v>
      </c>
      <c r="D485" s="235" t="s">
        <v>1949</v>
      </c>
      <c r="E485" s="235" t="s">
        <v>1951</v>
      </c>
      <c r="F485" s="235" t="s">
        <v>1954</v>
      </c>
      <c r="G485" s="235"/>
      <c r="H485" s="235"/>
      <c r="I485" s="235"/>
      <c r="J485" s="165" t="s">
        <v>1956</v>
      </c>
      <c r="K485" s="235" t="s">
        <v>1850</v>
      </c>
      <c r="L485" s="235"/>
      <c r="M485" s="236">
        <v>60.88</v>
      </c>
      <c r="N485" s="236"/>
      <c r="O485" s="236"/>
      <c r="P485" s="236"/>
      <c r="Q485" s="236" t="s">
        <v>227</v>
      </c>
      <c r="R485" s="236"/>
      <c r="S485" s="236" t="s">
        <v>966</v>
      </c>
      <c r="T485" s="236"/>
      <c r="U485" s="236"/>
      <c r="V485" s="236" t="s">
        <v>966</v>
      </c>
      <c r="W485" s="236"/>
      <c r="X485" s="236"/>
      <c r="Y485" s="236"/>
      <c r="Z485" s="236"/>
      <c r="AA485" s="236"/>
      <c r="AB485" s="168"/>
      <c r="AC485" s="168"/>
      <c r="AD485" s="168"/>
      <c r="AE485" s="168"/>
    </row>
    <row r="486" spans="1:31" s="169" customFormat="1" ht="48" customHeight="1">
      <c r="A486" s="182"/>
      <c r="B486" s="235"/>
      <c r="C486" s="235" t="s">
        <v>1947</v>
      </c>
      <c r="D486" s="235" t="s">
        <v>1950</v>
      </c>
      <c r="E486" s="235" t="s">
        <v>1952</v>
      </c>
      <c r="F486" s="235" t="s">
        <v>1955</v>
      </c>
      <c r="G486" s="235"/>
      <c r="H486" s="235"/>
      <c r="I486" s="235"/>
      <c r="J486" s="165" t="s">
        <v>1957</v>
      </c>
      <c r="K486" s="235" t="s">
        <v>1850</v>
      </c>
      <c r="L486" s="235"/>
      <c r="M486" s="236">
        <v>63</v>
      </c>
      <c r="N486" s="236"/>
      <c r="O486" s="236"/>
      <c r="P486" s="236"/>
      <c r="Q486" s="236" t="s">
        <v>227</v>
      </c>
      <c r="R486" s="236"/>
      <c r="S486" s="236"/>
      <c r="T486" s="236" t="s">
        <v>966</v>
      </c>
      <c r="U486" s="236"/>
      <c r="V486" s="236" t="s">
        <v>966</v>
      </c>
      <c r="W486" s="236"/>
      <c r="X486" s="236"/>
      <c r="Y486" s="236"/>
      <c r="Z486" s="236"/>
      <c r="AA486" s="236"/>
      <c r="AB486" s="168"/>
      <c r="AC486" s="168"/>
      <c r="AD486" s="168"/>
      <c r="AE486" s="168"/>
    </row>
    <row r="487" spans="1:31" s="169" customFormat="1" ht="48" customHeight="1">
      <c r="A487" s="182"/>
      <c r="B487" s="235"/>
      <c r="C487" s="235" t="s">
        <v>1948</v>
      </c>
      <c r="D487" s="235" t="s">
        <v>709</v>
      </c>
      <c r="E487" s="235" t="s">
        <v>1953</v>
      </c>
      <c r="F487" s="235" t="s">
        <v>710</v>
      </c>
      <c r="G487" s="235" t="s">
        <v>966</v>
      </c>
      <c r="H487" s="235" t="s">
        <v>966</v>
      </c>
      <c r="I487" s="235"/>
      <c r="J487" s="165" t="s">
        <v>1958</v>
      </c>
      <c r="K487" s="235" t="s">
        <v>1850</v>
      </c>
      <c r="L487" s="235"/>
      <c r="M487" s="236">
        <v>56</v>
      </c>
      <c r="N487" s="236"/>
      <c r="O487" s="236"/>
      <c r="P487" s="236"/>
      <c r="Q487" s="236" t="s">
        <v>227</v>
      </c>
      <c r="R487" s="236"/>
      <c r="S487" s="236"/>
      <c r="T487" s="236"/>
      <c r="U487" s="236" t="s">
        <v>966</v>
      </c>
      <c r="V487" s="236" t="s">
        <v>966</v>
      </c>
      <c r="W487" s="236"/>
      <c r="X487" s="236"/>
      <c r="Y487" s="236"/>
      <c r="Z487" s="236"/>
      <c r="AA487" s="236"/>
      <c r="AB487" s="168"/>
      <c r="AC487" s="168"/>
      <c r="AD487" s="168"/>
      <c r="AE487" s="168"/>
    </row>
    <row r="488" spans="1:31" s="2" customFormat="1" ht="47.25">
      <c r="A488" s="75"/>
      <c r="B488" s="209"/>
      <c r="C488" s="209" t="s">
        <v>292</v>
      </c>
      <c r="D488" s="209" t="s">
        <v>293</v>
      </c>
      <c r="E488" s="209" t="s">
        <v>294</v>
      </c>
      <c r="F488" s="209" t="s">
        <v>295</v>
      </c>
      <c r="G488" s="209"/>
      <c r="H488" s="209"/>
      <c r="I488" s="209"/>
      <c r="J488" s="223" t="s">
        <v>296</v>
      </c>
      <c r="K488" s="209" t="s">
        <v>291</v>
      </c>
      <c r="L488" s="209"/>
      <c r="M488" s="221">
        <v>59</v>
      </c>
      <c r="N488" s="221"/>
      <c r="O488" s="221"/>
      <c r="P488" s="221"/>
      <c r="Q488" s="221" t="s">
        <v>227</v>
      </c>
      <c r="R488" s="221"/>
      <c r="S488" s="221"/>
      <c r="T488" s="221" t="s">
        <v>966</v>
      </c>
      <c r="U488" s="221"/>
      <c r="V488" s="221" t="s">
        <v>966</v>
      </c>
      <c r="W488" s="221"/>
      <c r="X488" s="221"/>
      <c r="Y488" s="221"/>
      <c r="Z488" s="221"/>
      <c r="AA488" s="221"/>
      <c r="AB488" s="44"/>
      <c r="AC488" s="44"/>
      <c r="AD488" s="44"/>
      <c r="AE488" s="44"/>
    </row>
    <row r="489" spans="1:31" s="226" customFormat="1" ht="60" customHeight="1">
      <c r="B489" s="225"/>
      <c r="C489" s="225"/>
      <c r="E489" s="225"/>
      <c r="J489" s="225"/>
      <c r="K489" s="225"/>
    </row>
    <row r="490" spans="1:31" s="2" customFormat="1" ht="110.25" customHeight="1" thickBot="1">
      <c r="A490" s="221"/>
      <c r="B490" s="27"/>
      <c r="C490" s="209"/>
      <c r="D490" s="273"/>
      <c r="E490" s="273"/>
      <c r="F490" s="264"/>
      <c r="G490" s="200"/>
      <c r="H490" s="200"/>
      <c r="I490" s="204"/>
      <c r="J490" s="264"/>
      <c r="K490" s="268"/>
      <c r="L490" s="293"/>
      <c r="M490" s="221"/>
      <c r="N490" s="44"/>
      <c r="O490" s="44"/>
      <c r="P490" s="209"/>
      <c r="Q490" s="44"/>
      <c r="R490" s="268"/>
      <c r="S490" s="221"/>
      <c r="T490" s="221"/>
      <c r="U490" s="209"/>
      <c r="V490" s="209"/>
      <c r="W490" s="209"/>
      <c r="X490" s="209"/>
      <c r="Y490" s="209"/>
      <c r="Z490" s="209"/>
      <c r="AA490" s="209"/>
      <c r="AB490" s="44"/>
      <c r="AC490" s="44"/>
      <c r="AD490" s="44"/>
      <c r="AE490" s="44"/>
    </row>
    <row r="491" spans="1:31" s="2" customFormat="1" ht="90" customHeight="1" thickBot="1">
      <c r="A491" s="221"/>
      <c r="B491" s="27"/>
      <c r="C491" s="209"/>
      <c r="D491" s="273"/>
      <c r="E491" s="273"/>
      <c r="F491" s="265"/>
      <c r="G491" s="205"/>
      <c r="H491" s="201"/>
      <c r="I491" s="205"/>
      <c r="J491" s="265"/>
      <c r="K491" s="269"/>
      <c r="L491" s="294"/>
      <c r="M491" s="221"/>
      <c r="N491" s="44"/>
      <c r="O491" s="44"/>
      <c r="P491" s="209"/>
      <c r="Q491" s="44"/>
      <c r="R491" s="269"/>
      <c r="S491" s="221"/>
      <c r="T491" s="221"/>
      <c r="U491" s="209"/>
      <c r="V491" s="209"/>
      <c r="W491" s="209"/>
      <c r="X491" s="209"/>
      <c r="Y491" s="209"/>
      <c r="Z491" s="209"/>
      <c r="AA491" s="209"/>
      <c r="AB491" s="44"/>
      <c r="AC491" s="44"/>
      <c r="AD491" s="44"/>
      <c r="AE491" s="44"/>
    </row>
    <row r="492" spans="1:31" s="2" customFormat="1" ht="69" customHeight="1" thickBot="1">
      <c r="A492" s="221"/>
      <c r="B492" s="27"/>
      <c r="C492" s="209"/>
      <c r="D492" s="273"/>
      <c r="E492" s="273"/>
      <c r="F492" s="268"/>
      <c r="G492" s="204"/>
      <c r="H492" s="204"/>
      <c r="I492" s="204"/>
      <c r="J492" s="264"/>
      <c r="K492" s="268"/>
      <c r="L492" s="293"/>
      <c r="M492" s="221"/>
      <c r="N492" s="44"/>
      <c r="O492" s="44"/>
      <c r="P492" s="44"/>
      <c r="Q492" s="209"/>
      <c r="R492" s="209"/>
      <c r="S492" s="221"/>
      <c r="T492" s="221"/>
      <c r="U492" s="268"/>
      <c r="V492" s="209"/>
      <c r="W492" s="209"/>
      <c r="X492" s="209"/>
      <c r="Y492" s="209"/>
      <c r="Z492" s="209"/>
      <c r="AA492" s="209"/>
      <c r="AB492" s="44"/>
      <c r="AC492" s="44"/>
      <c r="AD492" s="44"/>
      <c r="AE492" s="44"/>
    </row>
    <row r="493" spans="1:31" s="2" customFormat="1" ht="69" customHeight="1" thickBot="1">
      <c r="A493" s="221"/>
      <c r="B493" s="27"/>
      <c r="C493" s="209"/>
      <c r="D493" s="273"/>
      <c r="E493" s="273"/>
      <c r="F493" s="270"/>
      <c r="G493" s="206"/>
      <c r="H493" s="206"/>
      <c r="I493" s="206"/>
      <c r="J493" s="276"/>
      <c r="K493" s="270"/>
      <c r="L493" s="295"/>
      <c r="M493" s="221"/>
      <c r="N493" s="44"/>
      <c r="O493" s="44"/>
      <c r="P493" s="44"/>
      <c r="Q493" s="209"/>
      <c r="R493" s="209"/>
      <c r="S493" s="221"/>
      <c r="T493" s="221"/>
      <c r="U493" s="270"/>
      <c r="V493" s="209"/>
      <c r="W493" s="209"/>
      <c r="X493" s="209"/>
      <c r="Y493" s="209"/>
      <c r="Z493" s="209"/>
      <c r="AA493" s="209"/>
      <c r="AB493" s="44"/>
      <c r="AC493" s="44"/>
      <c r="AD493" s="44"/>
      <c r="AE493" s="44"/>
    </row>
    <row r="494" spans="1:31" s="2" customFormat="1" ht="79.5" customHeight="1" thickBot="1">
      <c r="A494" s="221"/>
      <c r="B494" s="27"/>
      <c r="C494" s="209"/>
      <c r="D494" s="273"/>
      <c r="E494" s="273"/>
      <c r="F494" s="270"/>
      <c r="G494" s="206"/>
      <c r="H494" s="206"/>
      <c r="I494" s="206"/>
      <c r="J494" s="276"/>
      <c r="K494" s="270"/>
      <c r="L494" s="295"/>
      <c r="M494" s="221"/>
      <c r="N494" s="44"/>
      <c r="O494" s="44"/>
      <c r="P494" s="44"/>
      <c r="Q494" s="209"/>
      <c r="R494" s="209"/>
      <c r="S494" s="221"/>
      <c r="T494" s="221"/>
      <c r="U494" s="270"/>
      <c r="V494" s="209"/>
      <c r="W494" s="209"/>
      <c r="X494" s="209"/>
      <c r="Y494" s="209"/>
      <c r="Z494" s="209"/>
      <c r="AA494" s="209"/>
      <c r="AB494" s="44"/>
      <c r="AC494" s="44"/>
      <c r="AD494" s="44"/>
      <c r="AE494" s="44"/>
    </row>
    <row r="495" spans="1:31" s="2" customFormat="1" ht="89.25" customHeight="1" thickBot="1">
      <c r="A495" s="221"/>
      <c r="B495" s="27"/>
      <c r="C495" s="209"/>
      <c r="D495" s="273"/>
      <c r="E495" s="273"/>
      <c r="F495" s="270"/>
      <c r="G495" s="206"/>
      <c r="H495" s="206"/>
      <c r="I495" s="206"/>
      <c r="J495" s="276"/>
      <c r="K495" s="270"/>
      <c r="L495" s="295"/>
      <c r="M495" s="221"/>
      <c r="N495" s="44"/>
      <c r="O495" s="44"/>
      <c r="P495" s="44"/>
      <c r="Q495" s="209"/>
      <c r="R495" s="209"/>
      <c r="S495" s="221"/>
      <c r="T495" s="221"/>
      <c r="U495" s="270"/>
      <c r="V495" s="209"/>
      <c r="W495" s="209"/>
      <c r="X495" s="209"/>
      <c r="Y495" s="209"/>
      <c r="Z495" s="209"/>
      <c r="AA495" s="209"/>
      <c r="AB495" s="44"/>
      <c r="AC495" s="44"/>
      <c r="AD495" s="44"/>
      <c r="AE495" s="44"/>
    </row>
    <row r="496" spans="1:31" s="2" customFormat="1" ht="81.75" customHeight="1" thickBot="1">
      <c r="A496" s="221"/>
      <c r="B496" s="27"/>
      <c r="C496" s="209"/>
      <c r="D496" s="273"/>
      <c r="E496" s="273"/>
      <c r="F496" s="270"/>
      <c r="G496" s="206"/>
      <c r="H496" s="206"/>
      <c r="I496" s="206"/>
      <c r="J496" s="276"/>
      <c r="K496" s="270"/>
      <c r="L496" s="295"/>
      <c r="M496" s="221"/>
      <c r="N496" s="44"/>
      <c r="O496" s="44"/>
      <c r="P496" s="44"/>
      <c r="Q496" s="209"/>
      <c r="R496" s="209"/>
      <c r="S496" s="221"/>
      <c r="T496" s="221"/>
      <c r="U496" s="270"/>
      <c r="V496" s="209"/>
      <c r="W496" s="209"/>
      <c r="X496" s="209"/>
      <c r="Y496" s="209"/>
      <c r="Z496" s="209"/>
      <c r="AA496" s="209"/>
      <c r="AB496" s="44"/>
      <c r="AC496" s="44"/>
      <c r="AD496" s="44"/>
      <c r="AE496" s="44"/>
    </row>
    <row r="497" spans="1:31" s="2" customFormat="1" ht="78.75" customHeight="1" thickBot="1">
      <c r="A497" s="221"/>
      <c r="B497" s="27"/>
      <c r="C497" s="209"/>
      <c r="D497" s="273"/>
      <c r="E497" s="273"/>
      <c r="F497" s="269"/>
      <c r="G497" s="205"/>
      <c r="H497" s="205"/>
      <c r="I497" s="205"/>
      <c r="J497" s="265"/>
      <c r="K497" s="269"/>
      <c r="L497" s="294"/>
      <c r="M497" s="49"/>
      <c r="N497" s="44"/>
      <c r="O497" s="44"/>
      <c r="P497" s="44"/>
      <c r="Q497" s="209"/>
      <c r="R497" s="209"/>
      <c r="S497" s="221"/>
      <c r="T497" s="221"/>
      <c r="U497" s="269"/>
      <c r="V497" s="209"/>
      <c r="W497" s="209"/>
      <c r="X497" s="209"/>
      <c r="Y497" s="209"/>
      <c r="Z497" s="209"/>
      <c r="AA497" s="209"/>
      <c r="AB497" s="44"/>
      <c r="AC497" s="44"/>
      <c r="AD497" s="44"/>
      <c r="AE497" s="44"/>
    </row>
    <row r="498" spans="1:31" s="2" customFormat="1" ht="69" customHeight="1" thickBot="1">
      <c r="A498" s="221"/>
      <c r="B498" s="27"/>
      <c r="C498" s="209"/>
      <c r="D498" s="273"/>
      <c r="E498" s="273"/>
      <c r="F498" s="268"/>
      <c r="G498" s="204"/>
      <c r="H498" s="204"/>
      <c r="I498" s="204"/>
      <c r="J498" s="264"/>
      <c r="K498" s="209"/>
      <c r="L498" s="293"/>
      <c r="M498" s="221"/>
      <c r="N498" s="44"/>
      <c r="O498" s="44"/>
      <c r="P498" s="44"/>
      <c r="Q498" s="209"/>
      <c r="R498" s="209"/>
      <c r="S498" s="221"/>
      <c r="T498" s="221"/>
      <c r="U498" s="268"/>
      <c r="V498" s="209"/>
      <c r="W498" s="209"/>
      <c r="X498" s="209"/>
      <c r="Y498" s="209"/>
      <c r="Z498" s="209"/>
      <c r="AA498" s="209"/>
      <c r="AB498" s="44"/>
      <c r="AC498" s="44"/>
      <c r="AD498" s="44"/>
      <c r="AE498" s="44"/>
    </row>
    <row r="499" spans="1:31" s="2" customFormat="1" ht="69" customHeight="1" thickBot="1">
      <c r="A499" s="221"/>
      <c r="B499" s="27"/>
      <c r="C499" s="209"/>
      <c r="D499" s="273"/>
      <c r="E499" s="273"/>
      <c r="F499" s="270"/>
      <c r="G499" s="206"/>
      <c r="H499" s="206"/>
      <c r="I499" s="206"/>
      <c r="J499" s="276"/>
      <c r="K499" s="209"/>
      <c r="L499" s="295"/>
      <c r="M499" s="221"/>
      <c r="N499" s="44"/>
      <c r="O499" s="44"/>
      <c r="P499" s="44"/>
      <c r="Q499" s="209"/>
      <c r="R499" s="209"/>
      <c r="S499" s="221"/>
      <c r="T499" s="221"/>
      <c r="U499" s="270"/>
      <c r="V499" s="209"/>
      <c r="W499" s="209"/>
      <c r="X499" s="209"/>
      <c r="Y499" s="209"/>
      <c r="Z499" s="209"/>
      <c r="AA499" s="209"/>
      <c r="AB499" s="44"/>
      <c r="AC499" s="44"/>
      <c r="AD499" s="44"/>
      <c r="AE499" s="44"/>
    </row>
    <row r="500" spans="1:31" s="2" customFormat="1" ht="69" customHeight="1" thickBot="1">
      <c r="A500" s="221"/>
      <c r="B500" s="27"/>
      <c r="C500" s="209"/>
      <c r="D500" s="273"/>
      <c r="E500" s="273"/>
      <c r="F500" s="270"/>
      <c r="G500" s="206"/>
      <c r="H500" s="206"/>
      <c r="I500" s="206"/>
      <c r="J500" s="276"/>
      <c r="K500" s="209"/>
      <c r="L500" s="295"/>
      <c r="M500" s="221"/>
      <c r="N500" s="44"/>
      <c r="O500" s="44"/>
      <c r="P500" s="44"/>
      <c r="Q500" s="209"/>
      <c r="R500" s="209"/>
      <c r="S500" s="221"/>
      <c r="T500" s="221"/>
      <c r="U500" s="270"/>
      <c r="V500" s="209"/>
      <c r="W500" s="209"/>
      <c r="X500" s="209"/>
      <c r="Y500" s="209"/>
      <c r="Z500" s="209"/>
      <c r="AA500" s="209"/>
      <c r="AB500" s="44"/>
      <c r="AC500" s="44"/>
      <c r="AD500" s="44"/>
      <c r="AE500" s="44"/>
    </row>
    <row r="501" spans="1:31" s="2" customFormat="1" ht="69" customHeight="1" thickBot="1">
      <c r="A501" s="221"/>
      <c r="B501" s="27"/>
      <c r="C501" s="209"/>
      <c r="D501" s="273"/>
      <c r="E501" s="273"/>
      <c r="F501" s="269"/>
      <c r="G501" s="205"/>
      <c r="H501" s="205"/>
      <c r="I501" s="205"/>
      <c r="J501" s="265"/>
      <c r="K501" s="209"/>
      <c r="L501" s="294"/>
      <c r="M501" s="221"/>
      <c r="N501" s="44"/>
      <c r="O501" s="44"/>
      <c r="P501" s="44"/>
      <c r="Q501" s="209"/>
      <c r="R501" s="209"/>
      <c r="S501" s="221"/>
      <c r="T501" s="221"/>
      <c r="U501" s="269"/>
      <c r="V501" s="209"/>
      <c r="W501" s="209"/>
      <c r="X501" s="209"/>
      <c r="Y501" s="209"/>
      <c r="Z501" s="209"/>
      <c r="AA501" s="209"/>
      <c r="AB501" s="44"/>
      <c r="AC501" s="44"/>
      <c r="AD501" s="44"/>
      <c r="AE501" s="44"/>
    </row>
    <row r="502" spans="1:31" s="2" customFormat="1" ht="69" customHeight="1" thickBot="1">
      <c r="A502" s="221"/>
      <c r="B502" s="27"/>
      <c r="C502" s="209"/>
      <c r="D502" s="273"/>
      <c r="E502" s="273"/>
      <c r="F502" s="268"/>
      <c r="G502" s="204"/>
      <c r="H502" s="204"/>
      <c r="I502" s="204"/>
      <c r="J502" s="264"/>
      <c r="K502" s="209"/>
      <c r="L502" s="293"/>
      <c r="M502" s="221"/>
      <c r="N502" s="44"/>
      <c r="O502" s="44"/>
      <c r="P502" s="44"/>
      <c r="Q502" s="209"/>
      <c r="R502" s="268"/>
      <c r="S502" s="221"/>
      <c r="T502" s="221"/>
      <c r="U502" s="209"/>
      <c r="V502" s="209"/>
      <c r="W502" s="209"/>
      <c r="X502" s="209"/>
      <c r="Y502" s="209"/>
      <c r="Z502" s="209"/>
      <c r="AA502" s="209"/>
      <c r="AB502" s="44"/>
      <c r="AC502" s="44"/>
      <c r="AD502" s="44"/>
      <c r="AE502" s="44"/>
    </row>
    <row r="503" spans="1:31" s="2" customFormat="1" ht="69" customHeight="1" thickBot="1">
      <c r="A503" s="221"/>
      <c r="B503" s="27"/>
      <c r="C503" s="209"/>
      <c r="D503" s="273"/>
      <c r="E503" s="273"/>
      <c r="F503" s="270"/>
      <c r="G503" s="206"/>
      <c r="H503" s="206"/>
      <c r="I503" s="206"/>
      <c r="J503" s="276"/>
      <c r="K503" s="209"/>
      <c r="L503" s="295"/>
      <c r="M503" s="221"/>
      <c r="N503" s="44"/>
      <c r="O503" s="44"/>
      <c r="P503" s="44"/>
      <c r="Q503" s="209"/>
      <c r="R503" s="270"/>
      <c r="S503" s="221"/>
      <c r="T503" s="221"/>
      <c r="U503" s="209"/>
      <c r="V503" s="209"/>
      <c r="W503" s="209"/>
      <c r="X503" s="209"/>
      <c r="Y503" s="209"/>
      <c r="Z503" s="209"/>
      <c r="AA503" s="209"/>
      <c r="AB503" s="44"/>
      <c r="AC503" s="44"/>
      <c r="AD503" s="44"/>
      <c r="AE503" s="44"/>
    </row>
    <row r="504" spans="1:31" s="2" customFormat="1" ht="69" customHeight="1" thickBot="1">
      <c r="A504" s="221"/>
      <c r="B504" s="27"/>
      <c r="C504" s="209"/>
      <c r="D504" s="273"/>
      <c r="E504" s="273"/>
      <c r="F504" s="269"/>
      <c r="G504" s="205"/>
      <c r="H504" s="205"/>
      <c r="I504" s="205"/>
      <c r="J504" s="265"/>
      <c r="K504" s="209"/>
      <c r="L504" s="294"/>
      <c r="M504" s="221"/>
      <c r="N504" s="44"/>
      <c r="O504" s="44"/>
      <c r="P504" s="44"/>
      <c r="Q504" s="209"/>
      <c r="R504" s="269"/>
      <c r="S504" s="221"/>
      <c r="T504" s="221"/>
      <c r="U504" s="209"/>
      <c r="V504" s="209"/>
      <c r="W504" s="209"/>
      <c r="X504" s="209"/>
      <c r="Y504" s="209"/>
      <c r="Z504" s="209"/>
      <c r="AA504" s="209"/>
      <c r="AB504" s="44"/>
      <c r="AC504" s="44"/>
      <c r="AD504" s="44"/>
      <c r="AE504" s="44"/>
    </row>
    <row r="505" spans="1:31" s="2" customFormat="1" ht="90" customHeight="1" thickBot="1">
      <c r="A505" s="221"/>
      <c r="B505" s="27"/>
      <c r="C505" s="209"/>
      <c r="D505" s="273"/>
      <c r="E505" s="273"/>
      <c r="F505" s="268"/>
      <c r="G505" s="204"/>
      <c r="H505" s="204"/>
      <c r="I505" s="204"/>
      <c r="J505" s="271"/>
      <c r="K505" s="209"/>
      <c r="L505" s="209"/>
      <c r="M505" s="221"/>
      <c r="N505" s="44"/>
      <c r="O505" s="44"/>
      <c r="P505" s="44"/>
      <c r="Q505" s="209"/>
      <c r="R505" s="268"/>
      <c r="S505" s="221"/>
      <c r="T505" s="221"/>
      <c r="U505" s="209"/>
      <c r="V505" s="209"/>
      <c r="W505" s="209"/>
      <c r="X505" s="209"/>
      <c r="Y505" s="209"/>
      <c r="Z505" s="209"/>
      <c r="AA505" s="209"/>
      <c r="AB505" s="44"/>
      <c r="AC505" s="44"/>
      <c r="AD505" s="44"/>
      <c r="AE505" s="44"/>
    </row>
    <row r="506" spans="1:31" s="2" customFormat="1" ht="90" customHeight="1" thickBot="1">
      <c r="A506" s="221"/>
      <c r="B506" s="27"/>
      <c r="C506" s="209"/>
      <c r="D506" s="273"/>
      <c r="E506" s="273"/>
      <c r="F506" s="269"/>
      <c r="G506" s="205"/>
      <c r="H506" s="205"/>
      <c r="I506" s="205"/>
      <c r="J506" s="272"/>
      <c r="K506" s="209"/>
      <c r="L506" s="209"/>
      <c r="M506" s="221"/>
      <c r="N506" s="44"/>
      <c r="O506" s="44"/>
      <c r="P506" s="44"/>
      <c r="Q506" s="209"/>
      <c r="R506" s="269"/>
      <c r="S506" s="221"/>
      <c r="T506" s="221"/>
      <c r="U506" s="209"/>
      <c r="V506" s="209"/>
      <c r="W506" s="209"/>
      <c r="X506" s="209"/>
      <c r="Y506" s="209"/>
      <c r="Z506" s="209"/>
      <c r="AA506" s="209"/>
      <c r="AB506" s="44"/>
      <c r="AC506" s="44"/>
      <c r="AD506" s="44"/>
      <c r="AE506" s="44"/>
    </row>
    <row r="507" spans="1:31" s="2" customFormat="1" ht="96" customHeight="1" thickBot="1">
      <c r="A507" s="221"/>
      <c r="B507" s="27"/>
      <c r="C507" s="209"/>
      <c r="D507" s="273"/>
      <c r="E507" s="273"/>
      <c r="F507" s="268"/>
      <c r="G507" s="204"/>
      <c r="H507" s="204"/>
      <c r="I507" s="204"/>
      <c r="J507" s="271"/>
      <c r="K507" s="209"/>
      <c r="L507" s="209"/>
      <c r="M507" s="221"/>
      <c r="N507" s="44"/>
      <c r="O507" s="44"/>
      <c r="P507" s="44"/>
      <c r="Q507" s="209"/>
      <c r="R507" s="268"/>
      <c r="S507" s="221"/>
      <c r="T507" s="221"/>
      <c r="U507" s="209"/>
      <c r="V507" s="209"/>
      <c r="W507" s="209"/>
      <c r="X507" s="209"/>
      <c r="Y507" s="209"/>
      <c r="Z507" s="209"/>
      <c r="AA507" s="209"/>
      <c r="AB507" s="44"/>
      <c r="AC507" s="44"/>
      <c r="AD507" s="44"/>
      <c r="AE507" s="44"/>
    </row>
    <row r="508" spans="1:31" s="2" customFormat="1" ht="96" customHeight="1" thickBot="1">
      <c r="A508" s="221"/>
      <c r="B508" s="27"/>
      <c r="C508" s="209"/>
      <c r="D508" s="273"/>
      <c r="E508" s="273"/>
      <c r="F508" s="270"/>
      <c r="G508" s="206"/>
      <c r="H508" s="206"/>
      <c r="I508" s="206"/>
      <c r="J508" s="292"/>
      <c r="K508" s="209"/>
      <c r="L508" s="209"/>
      <c r="M508" s="221"/>
      <c r="N508" s="44"/>
      <c r="O508" s="44"/>
      <c r="P508" s="44"/>
      <c r="Q508" s="209"/>
      <c r="R508" s="270"/>
      <c r="S508" s="221"/>
      <c r="T508" s="221"/>
      <c r="U508" s="209"/>
      <c r="V508" s="209"/>
      <c r="W508" s="209"/>
      <c r="X508" s="209"/>
      <c r="Y508" s="209"/>
      <c r="Z508" s="209"/>
      <c r="AA508" s="209"/>
      <c r="AB508" s="44"/>
      <c r="AC508" s="44"/>
      <c r="AD508" s="44"/>
      <c r="AE508" s="44"/>
    </row>
    <row r="509" spans="1:31" s="2" customFormat="1" ht="96" customHeight="1" thickBot="1">
      <c r="A509" s="221"/>
      <c r="B509" s="27"/>
      <c r="C509" s="209"/>
      <c r="D509" s="273"/>
      <c r="E509" s="273"/>
      <c r="F509" s="269"/>
      <c r="G509" s="205"/>
      <c r="H509" s="205"/>
      <c r="I509" s="205"/>
      <c r="J509" s="272"/>
      <c r="K509" s="209"/>
      <c r="L509" s="209"/>
      <c r="M509" s="221"/>
      <c r="N509" s="44"/>
      <c r="O509" s="44"/>
      <c r="P509" s="44"/>
      <c r="Q509" s="209"/>
      <c r="R509" s="269"/>
      <c r="S509" s="221"/>
      <c r="T509" s="221"/>
      <c r="U509" s="209"/>
      <c r="V509" s="209"/>
      <c r="W509" s="209"/>
      <c r="X509" s="209"/>
      <c r="Y509" s="209"/>
      <c r="Z509" s="209"/>
      <c r="AA509" s="209"/>
      <c r="AB509" s="44"/>
      <c r="AC509" s="44"/>
      <c r="AD509" s="44"/>
      <c r="AE509" s="44"/>
    </row>
    <row r="510" spans="1:31" s="2" customFormat="1" ht="94.5" customHeight="1" thickBot="1">
      <c r="A510" s="221"/>
      <c r="B510" s="27"/>
      <c r="C510" s="209"/>
      <c r="D510" s="273"/>
      <c r="E510" s="273"/>
      <c r="F510" s="268"/>
      <c r="G510" s="204"/>
      <c r="H510" s="204"/>
      <c r="I510" s="204"/>
      <c r="J510" s="271"/>
      <c r="K510" s="209"/>
      <c r="L510" s="209"/>
      <c r="M510" s="221"/>
      <c r="N510" s="44"/>
      <c r="O510" s="44"/>
      <c r="P510" s="44"/>
      <c r="Q510" s="209"/>
      <c r="R510" s="268"/>
      <c r="S510" s="221"/>
      <c r="T510" s="221"/>
      <c r="U510" s="209"/>
      <c r="V510" s="209"/>
      <c r="W510" s="209"/>
      <c r="X510" s="209"/>
      <c r="Y510" s="209"/>
      <c r="Z510" s="209"/>
      <c r="AA510" s="209"/>
      <c r="AB510" s="44"/>
      <c r="AC510" s="44"/>
      <c r="AD510" s="44"/>
      <c r="AE510" s="44"/>
    </row>
    <row r="511" spans="1:31" s="2" customFormat="1" ht="94.5" customHeight="1" thickBot="1">
      <c r="A511" s="221"/>
      <c r="B511" s="27"/>
      <c r="C511" s="209"/>
      <c r="D511" s="273"/>
      <c r="E511" s="273"/>
      <c r="F511" s="270"/>
      <c r="G511" s="206"/>
      <c r="H511" s="206"/>
      <c r="I511" s="206"/>
      <c r="J511" s="292"/>
      <c r="K511" s="209"/>
      <c r="L511" s="209"/>
      <c r="M511" s="221"/>
      <c r="N511" s="44"/>
      <c r="O511" s="44"/>
      <c r="P511" s="44"/>
      <c r="Q511" s="209"/>
      <c r="R511" s="270"/>
      <c r="S511" s="221"/>
      <c r="T511" s="221"/>
      <c r="U511" s="209"/>
      <c r="V511" s="209"/>
      <c r="W511" s="209"/>
      <c r="X511" s="209"/>
      <c r="Y511" s="209"/>
      <c r="Z511" s="209"/>
      <c r="AA511" s="209"/>
      <c r="AB511" s="44"/>
      <c r="AC511" s="44"/>
      <c r="AD511" s="44"/>
      <c r="AE511" s="44"/>
    </row>
    <row r="512" spans="1:31" s="2" customFormat="1" ht="94.5" customHeight="1">
      <c r="A512" s="198"/>
      <c r="B512" s="52"/>
      <c r="C512" s="209"/>
      <c r="D512" s="273"/>
      <c r="E512" s="273"/>
      <c r="F512" s="269"/>
      <c r="G512" s="205"/>
      <c r="H512" s="205"/>
      <c r="I512" s="205"/>
      <c r="J512" s="272"/>
      <c r="K512" s="209"/>
      <c r="L512" s="209"/>
      <c r="M512" s="221"/>
      <c r="N512" s="44"/>
      <c r="O512" s="44"/>
      <c r="P512" s="44"/>
      <c r="Q512" s="209"/>
      <c r="R512" s="269"/>
      <c r="S512" s="221"/>
      <c r="T512" s="221"/>
      <c r="U512" s="209"/>
      <c r="V512" s="209"/>
      <c r="W512" s="209"/>
      <c r="X512" s="209"/>
      <c r="Y512" s="209"/>
      <c r="Z512" s="209"/>
      <c r="AA512" s="209"/>
      <c r="AB512" s="44"/>
      <c r="AC512" s="44"/>
      <c r="AD512" s="44"/>
      <c r="AE512" s="44"/>
    </row>
    <row r="513" spans="1:31" s="2" customFormat="1" ht="93.75" customHeight="1">
      <c r="A513" s="221"/>
      <c r="B513" s="209"/>
      <c r="C513" s="94"/>
      <c r="D513" s="273"/>
      <c r="E513" s="273"/>
      <c r="F513" s="268"/>
      <c r="G513" s="204"/>
      <c r="H513" s="204"/>
      <c r="I513" s="204"/>
      <c r="J513" s="271"/>
      <c r="K513" s="209"/>
      <c r="L513" s="209"/>
      <c r="M513" s="221"/>
      <c r="N513" s="44"/>
      <c r="O513" s="44"/>
      <c r="P513" s="44"/>
      <c r="Q513" s="209"/>
      <c r="R513" s="268"/>
      <c r="S513" s="221"/>
      <c r="T513" s="221"/>
      <c r="U513" s="209"/>
      <c r="V513" s="209"/>
      <c r="W513" s="209"/>
      <c r="X513" s="209"/>
      <c r="Y513" s="209"/>
      <c r="Z513" s="209"/>
      <c r="AA513" s="209"/>
      <c r="AB513" s="44"/>
      <c r="AC513" s="44"/>
      <c r="AD513" s="44"/>
      <c r="AE513" s="44"/>
    </row>
    <row r="514" spans="1:31" s="2" customFormat="1" ht="93.75" customHeight="1">
      <c r="A514" s="221"/>
      <c r="B514" s="209"/>
      <c r="C514" s="94"/>
      <c r="D514" s="273"/>
      <c r="E514" s="273"/>
      <c r="F514" s="270"/>
      <c r="G514" s="206"/>
      <c r="H514" s="206"/>
      <c r="I514" s="206"/>
      <c r="J514" s="292"/>
      <c r="K514" s="209"/>
      <c r="L514" s="209"/>
      <c r="M514" s="221"/>
      <c r="N514" s="44"/>
      <c r="O514" s="44"/>
      <c r="P514" s="44"/>
      <c r="Q514" s="209"/>
      <c r="R514" s="270"/>
      <c r="S514" s="221"/>
      <c r="T514" s="221"/>
      <c r="U514" s="209"/>
      <c r="V514" s="209"/>
      <c r="W514" s="209"/>
      <c r="X514" s="209"/>
      <c r="Y514" s="209"/>
      <c r="Z514" s="209"/>
      <c r="AA514" s="209"/>
      <c r="AB514" s="44"/>
      <c r="AC514" s="44"/>
      <c r="AD514" s="44"/>
      <c r="AE514" s="44"/>
    </row>
    <row r="515" spans="1:31" s="2" customFormat="1" ht="93.75" customHeight="1">
      <c r="A515" s="221"/>
      <c r="B515" s="209"/>
      <c r="C515" s="94"/>
      <c r="D515" s="273"/>
      <c r="E515" s="273"/>
      <c r="F515" s="270"/>
      <c r="G515" s="206"/>
      <c r="H515" s="206"/>
      <c r="I515" s="206"/>
      <c r="J515" s="292"/>
      <c r="K515" s="209"/>
      <c r="L515" s="209"/>
      <c r="M515" s="221"/>
      <c r="N515" s="44"/>
      <c r="O515" s="44"/>
      <c r="P515" s="44"/>
      <c r="Q515" s="209"/>
      <c r="R515" s="270"/>
      <c r="S515" s="221"/>
      <c r="T515" s="221"/>
      <c r="U515" s="209"/>
      <c r="V515" s="209"/>
      <c r="W515" s="209"/>
      <c r="X515" s="209"/>
      <c r="Y515" s="209"/>
      <c r="Z515" s="209"/>
      <c r="AA515" s="209"/>
      <c r="AB515" s="44"/>
      <c r="AC515" s="44"/>
      <c r="AD515" s="44"/>
      <c r="AE515" s="44"/>
    </row>
    <row r="516" spans="1:31" s="2" customFormat="1" ht="93.75" customHeight="1">
      <c r="A516" s="221"/>
      <c r="B516" s="209"/>
      <c r="C516" s="94"/>
      <c r="D516" s="273"/>
      <c r="E516" s="273"/>
      <c r="F516" s="269"/>
      <c r="G516" s="205"/>
      <c r="H516" s="205"/>
      <c r="I516" s="205"/>
      <c r="J516" s="272"/>
      <c r="K516" s="209"/>
      <c r="L516" s="209"/>
      <c r="M516" s="221"/>
      <c r="N516" s="44"/>
      <c r="O516" s="44"/>
      <c r="P516" s="44"/>
      <c r="Q516" s="209"/>
      <c r="R516" s="269"/>
      <c r="S516" s="221"/>
      <c r="T516" s="221"/>
      <c r="U516" s="209"/>
      <c r="V516" s="209"/>
      <c r="W516" s="209"/>
      <c r="X516" s="209"/>
      <c r="Y516" s="209"/>
      <c r="Z516" s="209"/>
      <c r="AA516" s="209"/>
      <c r="AB516" s="44"/>
      <c r="AC516" s="44"/>
      <c r="AD516" s="44"/>
      <c r="AE516" s="44"/>
    </row>
    <row r="517" spans="1:31" s="2" customFormat="1" ht="93.75" customHeight="1" thickBot="1">
      <c r="A517" s="199"/>
      <c r="B517" s="27"/>
      <c r="C517" s="209"/>
      <c r="D517" s="273"/>
      <c r="E517" s="273"/>
      <c r="F517" s="268"/>
      <c r="G517" s="204"/>
      <c r="H517" s="204"/>
      <c r="I517" s="204"/>
      <c r="J517" s="271"/>
      <c r="K517" s="209"/>
      <c r="L517" s="209"/>
      <c r="M517" s="221"/>
      <c r="N517" s="44"/>
      <c r="O517" s="44"/>
      <c r="P517" s="44"/>
      <c r="Q517" s="209"/>
      <c r="R517" s="268"/>
      <c r="S517" s="221"/>
      <c r="T517" s="221"/>
      <c r="U517" s="209"/>
      <c r="V517" s="209"/>
      <c r="W517" s="209"/>
      <c r="X517" s="209"/>
      <c r="Y517" s="209"/>
      <c r="Z517" s="209"/>
      <c r="AA517" s="209"/>
      <c r="AB517" s="44"/>
      <c r="AC517" s="44"/>
      <c r="AD517" s="44"/>
      <c r="AE517" s="44"/>
    </row>
    <row r="518" spans="1:31" s="2" customFormat="1" ht="93.75" customHeight="1" thickBot="1">
      <c r="A518" s="221"/>
      <c r="B518" s="27"/>
      <c r="C518" s="209"/>
      <c r="D518" s="273"/>
      <c r="E518" s="273"/>
      <c r="F518" s="270"/>
      <c r="G518" s="206"/>
      <c r="H518" s="206"/>
      <c r="I518" s="206"/>
      <c r="J518" s="292"/>
      <c r="K518" s="209"/>
      <c r="L518" s="209"/>
      <c r="M518" s="221"/>
      <c r="N518" s="44"/>
      <c r="O518" s="44"/>
      <c r="P518" s="44"/>
      <c r="Q518" s="209"/>
      <c r="R518" s="270"/>
      <c r="S518" s="221"/>
      <c r="T518" s="221"/>
      <c r="U518" s="209"/>
      <c r="V518" s="209"/>
      <c r="W518" s="209"/>
      <c r="X518" s="209"/>
      <c r="Y518" s="209"/>
      <c r="Z518" s="209"/>
      <c r="AA518" s="209"/>
      <c r="AB518" s="44"/>
      <c r="AC518" s="44"/>
      <c r="AD518" s="44"/>
      <c r="AE518" s="44"/>
    </row>
    <row r="519" spans="1:31" s="2" customFormat="1" ht="93.75" customHeight="1" thickBot="1">
      <c r="A519" s="221"/>
      <c r="B519" s="27"/>
      <c r="C519" s="209"/>
      <c r="D519" s="273"/>
      <c r="E519" s="273"/>
      <c r="F519" s="269"/>
      <c r="G519" s="205"/>
      <c r="H519" s="205"/>
      <c r="I519" s="205"/>
      <c r="J519" s="272"/>
      <c r="K519" s="209"/>
      <c r="L519" s="209"/>
      <c r="M519" s="221"/>
      <c r="N519" s="44"/>
      <c r="O519" s="44"/>
      <c r="P519" s="44"/>
      <c r="Q519" s="209"/>
      <c r="R519" s="269"/>
      <c r="S519" s="221"/>
      <c r="T519" s="221"/>
      <c r="U519" s="209"/>
      <c r="V519" s="209"/>
      <c r="W519" s="209"/>
      <c r="X519" s="209"/>
      <c r="Y519" s="209"/>
      <c r="Z519" s="209"/>
      <c r="AA519" s="209"/>
      <c r="AB519" s="44"/>
      <c r="AC519" s="44"/>
      <c r="AD519" s="44"/>
      <c r="AE519" s="44"/>
    </row>
    <row r="520" spans="1:31" s="2" customFormat="1" ht="93.75" customHeight="1" thickBot="1">
      <c r="A520" s="221"/>
      <c r="B520" s="27"/>
      <c r="C520" s="209"/>
      <c r="D520" s="273"/>
      <c r="E520" s="273"/>
      <c r="F520" s="268"/>
      <c r="G520" s="204"/>
      <c r="H520" s="204"/>
      <c r="I520" s="204"/>
      <c r="J520" s="264"/>
      <c r="K520" s="209"/>
      <c r="L520" s="209"/>
      <c r="M520" s="221"/>
      <c r="N520" s="44"/>
      <c r="O520" s="44"/>
      <c r="P520" s="44"/>
      <c r="Q520" s="209"/>
      <c r="R520" s="209"/>
      <c r="S520" s="221"/>
      <c r="T520" s="221"/>
      <c r="U520" s="268"/>
      <c r="V520" s="209"/>
      <c r="W520" s="209"/>
      <c r="X520" s="209"/>
      <c r="Y520" s="209"/>
      <c r="Z520" s="209"/>
      <c r="AA520" s="209"/>
      <c r="AB520" s="44"/>
      <c r="AC520" s="44"/>
      <c r="AD520" s="44"/>
      <c r="AE520" s="44"/>
    </row>
    <row r="521" spans="1:31" s="2" customFormat="1" ht="93.75" customHeight="1" thickBot="1">
      <c r="A521" s="221"/>
      <c r="B521" s="27"/>
      <c r="C521" s="209"/>
      <c r="D521" s="273"/>
      <c r="E521" s="273"/>
      <c r="F521" s="270"/>
      <c r="G521" s="206"/>
      <c r="H521" s="206"/>
      <c r="I521" s="206"/>
      <c r="J521" s="276"/>
      <c r="K521" s="209"/>
      <c r="L521" s="209"/>
      <c r="M521" s="221"/>
      <c r="N521" s="44"/>
      <c r="O521" s="44"/>
      <c r="P521" s="44"/>
      <c r="Q521" s="209"/>
      <c r="R521" s="209"/>
      <c r="S521" s="221"/>
      <c r="T521" s="221"/>
      <c r="U521" s="270"/>
      <c r="V521" s="209"/>
      <c r="W521" s="209"/>
      <c r="X521" s="209"/>
      <c r="Y521" s="209"/>
      <c r="Z521" s="209"/>
      <c r="AA521" s="209"/>
      <c r="AB521" s="44"/>
      <c r="AC521" s="44"/>
      <c r="AD521" s="44"/>
      <c r="AE521" s="44"/>
    </row>
    <row r="522" spans="1:31" s="2" customFormat="1" ht="93.75" customHeight="1" thickBot="1">
      <c r="A522" s="221"/>
      <c r="B522" s="27"/>
      <c r="C522" s="209"/>
      <c r="D522" s="273"/>
      <c r="E522" s="273"/>
      <c r="F522" s="270"/>
      <c r="G522" s="206"/>
      <c r="H522" s="206"/>
      <c r="I522" s="206"/>
      <c r="J522" s="276"/>
      <c r="K522" s="209"/>
      <c r="L522" s="209"/>
      <c r="M522" s="221"/>
      <c r="N522" s="44"/>
      <c r="O522" s="44"/>
      <c r="P522" s="44"/>
      <c r="Q522" s="209"/>
      <c r="R522" s="209"/>
      <c r="S522" s="221"/>
      <c r="T522" s="221"/>
      <c r="U522" s="270"/>
      <c r="V522" s="209"/>
      <c r="W522" s="209"/>
      <c r="X522" s="209"/>
      <c r="Y522" s="209"/>
      <c r="Z522" s="209"/>
      <c r="AA522" s="209"/>
      <c r="AB522" s="44"/>
      <c r="AC522" s="44"/>
      <c r="AD522" s="44"/>
      <c r="AE522" s="44"/>
    </row>
    <row r="523" spans="1:31" s="2" customFormat="1" ht="93.75" customHeight="1" thickBot="1">
      <c r="A523" s="221"/>
      <c r="B523" s="28"/>
      <c r="C523" s="209"/>
      <c r="D523" s="273"/>
      <c r="E523" s="273"/>
      <c r="F523" s="270"/>
      <c r="G523" s="206"/>
      <c r="H523" s="206"/>
      <c r="I523" s="206"/>
      <c r="J523" s="276"/>
      <c r="K523" s="209"/>
      <c r="L523" s="209"/>
      <c r="M523" s="221"/>
      <c r="N523" s="44"/>
      <c r="O523" s="44"/>
      <c r="P523" s="44"/>
      <c r="Q523" s="209"/>
      <c r="R523" s="209"/>
      <c r="S523" s="221"/>
      <c r="T523" s="221"/>
      <c r="U523" s="270"/>
      <c r="V523" s="209"/>
      <c r="W523" s="209"/>
      <c r="X523" s="209"/>
      <c r="Y523" s="209"/>
      <c r="Z523" s="209"/>
      <c r="AA523" s="209"/>
      <c r="AB523" s="44"/>
      <c r="AC523" s="44"/>
      <c r="AD523" s="44"/>
      <c r="AE523" s="44"/>
    </row>
    <row r="524" spans="1:31" s="2" customFormat="1" ht="93.75" customHeight="1" thickBot="1">
      <c r="A524" s="221"/>
      <c r="B524" s="29"/>
      <c r="C524" s="209"/>
      <c r="D524" s="273"/>
      <c r="E524" s="273"/>
      <c r="F524" s="269"/>
      <c r="G524" s="205"/>
      <c r="H524" s="205"/>
      <c r="I524" s="205"/>
      <c r="J524" s="265"/>
      <c r="K524" s="209"/>
      <c r="L524" s="209"/>
      <c r="M524" s="221"/>
      <c r="N524" s="44"/>
      <c r="O524" s="44"/>
      <c r="P524" s="44"/>
      <c r="Q524" s="209"/>
      <c r="R524" s="209"/>
      <c r="S524" s="221"/>
      <c r="T524" s="221"/>
      <c r="U524" s="269"/>
      <c r="V524" s="209"/>
      <c r="W524" s="209"/>
      <c r="X524" s="209"/>
      <c r="Y524" s="209"/>
      <c r="Z524" s="209"/>
      <c r="AA524" s="209"/>
      <c r="AB524" s="44"/>
      <c r="AC524" s="44"/>
      <c r="AD524" s="44"/>
      <c r="AE524" s="44"/>
    </row>
    <row r="525" spans="1:31" s="169" customFormat="1" ht="39" customHeight="1" thickBot="1">
      <c r="A525" s="236"/>
      <c r="B525" s="170"/>
      <c r="C525" s="235"/>
      <c r="D525" s="253"/>
      <c r="E525" s="253"/>
      <c r="F525" s="253"/>
      <c r="G525" s="253"/>
      <c r="H525" s="194"/>
      <c r="I525" s="194"/>
      <c r="J525" s="316"/>
      <c r="K525" s="253"/>
      <c r="L525" s="235"/>
      <c r="M525" s="236"/>
      <c r="N525" s="168"/>
      <c r="O525" s="168"/>
      <c r="P525" s="168"/>
      <c r="Q525" s="235"/>
      <c r="R525" s="235"/>
      <c r="S525" s="236"/>
      <c r="T525" s="236"/>
      <c r="U525" s="194"/>
      <c r="V525" s="235"/>
      <c r="W525" s="235"/>
      <c r="X525" s="235"/>
      <c r="Y525" s="235"/>
      <c r="Z525" s="235"/>
      <c r="AA525" s="235"/>
      <c r="AB525" s="168"/>
      <c r="AC525" s="168"/>
      <c r="AD525" s="168"/>
      <c r="AE525" s="168"/>
    </row>
    <row r="526" spans="1:31" s="169" customFormat="1" ht="16.5" thickBot="1">
      <c r="A526" s="236"/>
      <c r="B526" s="170"/>
      <c r="C526" s="235"/>
      <c r="D526" s="254"/>
      <c r="E526" s="254"/>
      <c r="F526" s="254"/>
      <c r="G526" s="254"/>
      <c r="H526" s="194"/>
      <c r="I526" s="194"/>
      <c r="J526" s="317"/>
      <c r="K526" s="254"/>
      <c r="L526" s="235"/>
      <c r="M526" s="236"/>
      <c r="N526" s="168"/>
      <c r="O526" s="168"/>
      <c r="P526" s="168"/>
      <c r="Q526" s="235"/>
      <c r="R526" s="235"/>
      <c r="S526" s="236"/>
      <c r="T526" s="236"/>
      <c r="U526" s="194"/>
      <c r="V526" s="235"/>
      <c r="W526" s="235"/>
      <c r="X526" s="235"/>
      <c r="Y526" s="235"/>
      <c r="Z526" s="235"/>
      <c r="AA526" s="235"/>
      <c r="AB526" s="168"/>
      <c r="AC526" s="168"/>
      <c r="AD526" s="168"/>
      <c r="AE526" s="168"/>
    </row>
    <row r="527" spans="1:31" s="169" customFormat="1" ht="16.5" thickBot="1">
      <c r="A527" s="236"/>
      <c r="B527" s="170"/>
      <c r="C527" s="235"/>
      <c r="D527" s="254"/>
      <c r="E527" s="254"/>
      <c r="F527" s="254"/>
      <c r="G527" s="254"/>
      <c r="H527" s="194"/>
      <c r="I527" s="194"/>
      <c r="J527" s="317"/>
      <c r="K527" s="254"/>
      <c r="L527" s="235"/>
      <c r="M527" s="236"/>
      <c r="N527" s="168"/>
      <c r="O527" s="168"/>
      <c r="P527" s="168"/>
      <c r="Q527" s="235"/>
      <c r="R527" s="235"/>
      <c r="S527" s="236"/>
      <c r="T527" s="236"/>
      <c r="U527" s="194"/>
      <c r="V527" s="235"/>
      <c r="W527" s="235"/>
      <c r="X527" s="235"/>
      <c r="Y527" s="235"/>
      <c r="Z527" s="235"/>
      <c r="AA527" s="235"/>
      <c r="AB527" s="168"/>
      <c r="AC527" s="168"/>
      <c r="AD527" s="168"/>
      <c r="AE527" s="168"/>
    </row>
    <row r="528" spans="1:31" s="169" customFormat="1" ht="16.5" thickBot="1">
      <c r="A528" s="236"/>
      <c r="B528" s="170"/>
      <c r="C528" s="235"/>
      <c r="D528" s="254"/>
      <c r="E528" s="254"/>
      <c r="F528" s="254"/>
      <c r="G528" s="254"/>
      <c r="H528" s="194"/>
      <c r="I528" s="194"/>
      <c r="J528" s="317"/>
      <c r="K528" s="254"/>
      <c r="L528" s="235"/>
      <c r="M528" s="236"/>
      <c r="N528" s="168"/>
      <c r="O528" s="168"/>
      <c r="P528" s="168"/>
      <c r="Q528" s="235"/>
      <c r="R528" s="235"/>
      <c r="S528" s="236"/>
      <c r="T528" s="236"/>
      <c r="U528" s="194"/>
      <c r="V528" s="235"/>
      <c r="W528" s="235"/>
      <c r="X528" s="235"/>
      <c r="Y528" s="235"/>
      <c r="Z528" s="235"/>
      <c r="AA528" s="235"/>
      <c r="AB528" s="168"/>
      <c r="AC528" s="168"/>
      <c r="AD528" s="168"/>
      <c r="AE528" s="168"/>
    </row>
    <row r="529" spans="1:31" s="169" customFormat="1" ht="42" customHeight="1" thickBot="1">
      <c r="A529" s="236"/>
      <c r="B529" s="170"/>
      <c r="C529" s="235"/>
      <c r="D529" s="255"/>
      <c r="E529" s="255"/>
      <c r="F529" s="255"/>
      <c r="G529" s="255"/>
      <c r="H529" s="194"/>
      <c r="I529" s="194"/>
      <c r="J529" s="318"/>
      <c r="K529" s="255"/>
      <c r="L529" s="235"/>
      <c r="M529" s="236"/>
      <c r="N529" s="168"/>
      <c r="O529" s="168"/>
      <c r="P529" s="168"/>
      <c r="Q529" s="235"/>
      <c r="R529" s="235"/>
      <c r="S529" s="236"/>
      <c r="T529" s="236"/>
      <c r="U529" s="194"/>
      <c r="V529" s="235"/>
      <c r="W529" s="235"/>
      <c r="X529" s="235"/>
      <c r="Y529" s="235"/>
      <c r="Z529" s="235"/>
      <c r="AA529" s="235"/>
      <c r="AB529" s="168"/>
      <c r="AC529" s="168"/>
      <c r="AD529" s="168"/>
      <c r="AE529" s="168"/>
    </row>
    <row r="530" spans="1:31" s="2" customFormat="1" ht="102" customHeight="1" thickBot="1">
      <c r="A530" s="221"/>
      <c r="B530" s="29"/>
      <c r="C530" s="209"/>
      <c r="D530" s="209"/>
      <c r="E530" s="209"/>
      <c r="F530" s="209"/>
      <c r="G530" s="209"/>
      <c r="H530" s="209"/>
      <c r="I530" s="209"/>
      <c r="J530" s="223"/>
      <c r="K530" s="209"/>
      <c r="L530" s="209"/>
      <c r="M530" s="221"/>
      <c r="N530" s="44"/>
      <c r="O530" s="44"/>
      <c r="P530" s="44"/>
      <c r="Q530" s="209"/>
      <c r="R530" s="209"/>
      <c r="S530" s="221"/>
      <c r="T530" s="221"/>
      <c r="U530" s="209"/>
      <c r="V530" s="209"/>
      <c r="W530" s="209"/>
      <c r="X530" s="209"/>
      <c r="Y530" s="209"/>
      <c r="Z530" s="209"/>
      <c r="AA530" s="209"/>
      <c r="AB530" s="44"/>
      <c r="AC530" s="44"/>
      <c r="AD530" s="44"/>
      <c r="AE530" s="44"/>
    </row>
    <row r="531" spans="1:31" s="2" customFormat="1" ht="69" customHeight="1" thickBot="1">
      <c r="A531" s="221"/>
      <c r="B531" s="29"/>
      <c r="C531" s="209"/>
      <c r="D531" s="268"/>
      <c r="E531" s="273"/>
      <c r="F531" s="268"/>
      <c r="G531" s="204"/>
      <c r="H531" s="204"/>
      <c r="I531" s="204"/>
      <c r="J531" s="271"/>
      <c r="K531" s="209"/>
      <c r="L531" s="209"/>
      <c r="M531" s="221"/>
      <c r="N531" s="44"/>
      <c r="O531" s="44"/>
      <c r="P531" s="44"/>
      <c r="Q531" s="209"/>
      <c r="R531" s="268"/>
      <c r="S531" s="221"/>
      <c r="T531" s="221"/>
      <c r="U531" s="209"/>
      <c r="V531" s="209"/>
      <c r="W531" s="209"/>
      <c r="X531" s="209"/>
      <c r="Y531" s="209"/>
      <c r="Z531" s="209"/>
      <c r="AA531" s="209"/>
      <c r="AB531" s="44"/>
      <c r="AC531" s="44"/>
      <c r="AD531" s="44"/>
      <c r="AE531" s="44"/>
    </row>
    <row r="532" spans="1:31" s="2" customFormat="1" ht="69" customHeight="1" thickBot="1">
      <c r="A532" s="221"/>
      <c r="B532" s="30"/>
      <c r="C532" s="209"/>
      <c r="D532" s="270"/>
      <c r="E532" s="273"/>
      <c r="F532" s="270"/>
      <c r="G532" s="206"/>
      <c r="H532" s="206"/>
      <c r="I532" s="206"/>
      <c r="J532" s="292"/>
      <c r="K532" s="209"/>
      <c r="L532" s="209"/>
      <c r="M532" s="221"/>
      <c r="N532" s="44"/>
      <c r="O532" s="44"/>
      <c r="P532" s="44"/>
      <c r="Q532" s="209"/>
      <c r="R532" s="270"/>
      <c r="S532" s="221"/>
      <c r="T532" s="221"/>
      <c r="U532" s="209"/>
      <c r="V532" s="209"/>
      <c r="W532" s="209"/>
      <c r="X532" s="209"/>
      <c r="Y532" s="209"/>
      <c r="Z532" s="209"/>
      <c r="AA532" s="209"/>
      <c r="AB532" s="44"/>
      <c r="AC532" s="44"/>
      <c r="AD532" s="44"/>
      <c r="AE532" s="44"/>
    </row>
    <row r="533" spans="1:31" s="2" customFormat="1" ht="69" customHeight="1" thickBot="1">
      <c r="A533" s="221"/>
      <c r="B533" s="30"/>
      <c r="C533" s="209"/>
      <c r="D533" s="269"/>
      <c r="E533" s="273"/>
      <c r="F533" s="269"/>
      <c r="G533" s="205"/>
      <c r="H533" s="205"/>
      <c r="I533" s="205"/>
      <c r="J533" s="272"/>
      <c r="K533" s="209"/>
      <c r="L533" s="209"/>
      <c r="M533" s="221"/>
      <c r="N533" s="44"/>
      <c r="O533" s="44"/>
      <c r="P533" s="44"/>
      <c r="Q533" s="209"/>
      <c r="R533" s="269"/>
      <c r="S533" s="221"/>
      <c r="T533" s="221"/>
      <c r="U533" s="209"/>
      <c r="V533" s="209"/>
      <c r="W533" s="209"/>
      <c r="X533" s="209"/>
      <c r="Y533" s="209"/>
      <c r="Z533" s="209"/>
      <c r="AA533" s="209"/>
      <c r="AB533" s="44"/>
      <c r="AC533" s="44"/>
      <c r="AD533" s="44"/>
      <c r="AE533" s="44"/>
    </row>
    <row r="534" spans="1:31" s="2" customFormat="1" ht="111" customHeight="1" thickBot="1">
      <c r="A534" s="221"/>
      <c r="B534" s="30"/>
      <c r="C534" s="209"/>
      <c r="D534" s="209"/>
      <c r="E534" s="209"/>
      <c r="F534" s="209"/>
      <c r="G534" s="209"/>
      <c r="H534" s="209"/>
      <c r="I534" s="209"/>
      <c r="J534" s="223"/>
      <c r="K534" s="209"/>
      <c r="L534" s="209"/>
      <c r="M534" s="221"/>
      <c r="N534" s="44"/>
      <c r="O534" s="44"/>
      <c r="P534" s="44"/>
      <c r="Q534" s="209"/>
      <c r="R534" s="209"/>
      <c r="S534" s="221"/>
      <c r="T534" s="221"/>
      <c r="U534" s="209"/>
      <c r="V534" s="209"/>
      <c r="W534" s="209"/>
      <c r="X534" s="209"/>
      <c r="Y534" s="209"/>
      <c r="Z534" s="209"/>
      <c r="AA534" s="209"/>
      <c r="AB534" s="44"/>
      <c r="AC534" s="44"/>
      <c r="AD534" s="44"/>
      <c r="AE534" s="44"/>
    </row>
    <row r="535" spans="1:31" s="2" customFormat="1" ht="69" customHeight="1" thickBot="1">
      <c r="A535" s="221"/>
      <c r="B535" s="30"/>
      <c r="C535" s="209"/>
      <c r="D535" s="209"/>
      <c r="E535" s="209"/>
      <c r="F535" s="209"/>
      <c r="G535" s="209"/>
      <c r="H535" s="209"/>
      <c r="I535" s="209"/>
      <c r="J535" s="223"/>
      <c r="K535" s="209"/>
      <c r="L535" s="209"/>
      <c r="M535" s="221"/>
      <c r="N535" s="44"/>
      <c r="O535" s="44"/>
      <c r="P535" s="44"/>
      <c r="Q535" s="209"/>
      <c r="R535" s="209"/>
      <c r="S535" s="221"/>
      <c r="T535" s="221"/>
      <c r="U535" s="209"/>
      <c r="V535" s="209"/>
      <c r="W535" s="209"/>
      <c r="X535" s="209"/>
      <c r="Y535" s="209"/>
      <c r="Z535" s="209"/>
      <c r="AA535" s="209"/>
      <c r="AB535" s="44"/>
      <c r="AC535" s="44"/>
      <c r="AD535" s="44"/>
      <c r="AE535" s="44"/>
    </row>
    <row r="536" spans="1:31" s="2" customFormat="1" ht="69" customHeight="1" thickBot="1">
      <c r="A536" s="221"/>
      <c r="B536" s="30"/>
      <c r="C536" s="209"/>
      <c r="D536" s="268"/>
      <c r="E536" s="273"/>
      <c r="F536" s="268"/>
      <c r="G536" s="204"/>
      <c r="H536" s="204"/>
      <c r="I536" s="204"/>
      <c r="J536" s="319"/>
      <c r="K536" s="209"/>
      <c r="L536" s="209"/>
      <c r="M536" s="221"/>
      <c r="N536" s="44"/>
      <c r="O536" s="44"/>
      <c r="P536" s="44"/>
      <c r="Q536" s="209"/>
      <c r="R536" s="268"/>
      <c r="S536" s="221"/>
      <c r="T536" s="221"/>
      <c r="U536" s="209"/>
      <c r="V536" s="209"/>
      <c r="W536" s="209"/>
      <c r="X536" s="209"/>
      <c r="Y536" s="209"/>
      <c r="Z536" s="209"/>
      <c r="AA536" s="209"/>
      <c r="AB536" s="44"/>
      <c r="AC536" s="44"/>
      <c r="AD536" s="44"/>
      <c r="AE536" s="44"/>
    </row>
    <row r="537" spans="1:31" s="2" customFormat="1" ht="69" customHeight="1" thickBot="1">
      <c r="A537" s="221"/>
      <c r="B537" s="30"/>
      <c r="C537" s="209"/>
      <c r="D537" s="269"/>
      <c r="E537" s="273"/>
      <c r="F537" s="269"/>
      <c r="G537" s="205"/>
      <c r="H537" s="205"/>
      <c r="I537" s="205"/>
      <c r="J537" s="272"/>
      <c r="K537" s="209"/>
      <c r="L537" s="209"/>
      <c r="M537" s="221"/>
      <c r="N537" s="44"/>
      <c r="O537" s="44"/>
      <c r="P537" s="44"/>
      <c r="Q537" s="209"/>
      <c r="R537" s="269"/>
      <c r="S537" s="221"/>
      <c r="T537" s="221"/>
      <c r="U537" s="209"/>
      <c r="V537" s="209"/>
      <c r="W537" s="209"/>
      <c r="X537" s="209"/>
      <c r="Y537" s="209"/>
      <c r="Z537" s="209"/>
      <c r="AA537" s="209"/>
      <c r="AB537" s="44"/>
      <c r="AC537" s="44"/>
      <c r="AD537" s="44"/>
      <c r="AE537" s="44"/>
    </row>
    <row r="538" spans="1:31" s="2" customFormat="1" ht="69" customHeight="1" thickBot="1">
      <c r="A538" s="221"/>
      <c r="B538" s="30"/>
      <c r="C538" s="209"/>
      <c r="D538" s="273"/>
      <c r="E538" s="273"/>
      <c r="F538" s="268"/>
      <c r="G538" s="204"/>
      <c r="H538" s="204"/>
      <c r="I538" s="204"/>
      <c r="J538" s="271"/>
      <c r="K538" s="209"/>
      <c r="L538" s="209"/>
      <c r="M538" s="221"/>
      <c r="N538" s="44"/>
      <c r="O538" s="44"/>
      <c r="P538" s="44"/>
      <c r="Q538" s="209"/>
      <c r="R538" s="268"/>
      <c r="S538" s="221"/>
      <c r="T538" s="221"/>
      <c r="U538" s="209"/>
      <c r="V538" s="209"/>
      <c r="W538" s="209"/>
      <c r="X538" s="209"/>
      <c r="Y538" s="209"/>
      <c r="Z538" s="209"/>
      <c r="AA538" s="209"/>
      <c r="AB538" s="44"/>
      <c r="AC538" s="44"/>
      <c r="AD538" s="44"/>
      <c r="AE538" s="44"/>
    </row>
    <row r="539" spans="1:31" s="2" customFormat="1" ht="16.5" thickBot="1">
      <c r="A539" s="221"/>
      <c r="B539" s="30"/>
      <c r="C539" s="209"/>
      <c r="D539" s="273"/>
      <c r="E539" s="273"/>
      <c r="F539" s="270"/>
      <c r="G539" s="206"/>
      <c r="H539" s="206"/>
      <c r="I539" s="206"/>
      <c r="J539" s="292"/>
      <c r="K539" s="209"/>
      <c r="L539" s="209"/>
      <c r="M539" s="221"/>
      <c r="N539" s="44"/>
      <c r="O539" s="44"/>
      <c r="P539" s="44"/>
      <c r="Q539" s="209"/>
      <c r="R539" s="270"/>
      <c r="S539" s="221"/>
      <c r="T539" s="221"/>
      <c r="U539" s="209"/>
      <c r="V539" s="209"/>
      <c r="W539" s="209"/>
      <c r="X539" s="209"/>
      <c r="Y539" s="209"/>
      <c r="Z539" s="209"/>
      <c r="AA539" s="209"/>
      <c r="AB539" s="44"/>
      <c r="AC539" s="44"/>
      <c r="AD539" s="44"/>
      <c r="AE539" s="44"/>
    </row>
    <row r="540" spans="1:31" s="2" customFormat="1" ht="16.5" thickBot="1">
      <c r="A540" s="221"/>
      <c r="B540" s="31"/>
      <c r="C540" s="209"/>
      <c r="D540" s="273"/>
      <c r="E540" s="273"/>
      <c r="F540" s="269"/>
      <c r="G540" s="205"/>
      <c r="H540" s="205"/>
      <c r="I540" s="205"/>
      <c r="J540" s="272"/>
      <c r="K540" s="209"/>
      <c r="L540" s="209"/>
      <c r="M540" s="221"/>
      <c r="N540" s="44"/>
      <c r="O540" s="44"/>
      <c r="P540" s="44"/>
      <c r="Q540" s="209"/>
      <c r="R540" s="269"/>
      <c r="S540" s="221"/>
      <c r="T540" s="221"/>
      <c r="U540" s="209"/>
      <c r="V540" s="209"/>
      <c r="W540" s="209"/>
      <c r="X540" s="209"/>
      <c r="Y540" s="209"/>
      <c r="Z540" s="209"/>
      <c r="AA540" s="209"/>
      <c r="AB540" s="44"/>
      <c r="AC540" s="44"/>
      <c r="AD540" s="44"/>
      <c r="AE540" s="44"/>
    </row>
    <row r="541" spans="1:31" s="2" customFormat="1">
      <c r="A541" s="221"/>
      <c r="B541" s="220"/>
      <c r="C541" s="209"/>
      <c r="D541" s="209"/>
      <c r="E541" s="209"/>
      <c r="F541" s="209"/>
      <c r="G541" s="209"/>
      <c r="H541" s="209"/>
      <c r="I541" s="209"/>
      <c r="J541" s="223"/>
      <c r="K541" s="209"/>
      <c r="L541" s="209"/>
      <c r="M541" s="221"/>
      <c r="N541" s="44"/>
      <c r="O541" s="44"/>
      <c r="P541" s="44"/>
      <c r="Q541" s="209"/>
      <c r="R541" s="209"/>
      <c r="S541" s="221"/>
      <c r="T541" s="221"/>
      <c r="U541" s="209"/>
      <c r="V541" s="209"/>
      <c r="W541" s="209"/>
      <c r="X541" s="209"/>
      <c r="Y541" s="209"/>
      <c r="Z541" s="209"/>
      <c r="AA541" s="209"/>
      <c r="AB541" s="44"/>
      <c r="AC541" s="44"/>
      <c r="AD541" s="44"/>
      <c r="AE541" s="44"/>
    </row>
    <row r="542" spans="1:31" s="2" customFormat="1">
      <c r="A542" s="221"/>
      <c r="B542" s="220"/>
      <c r="C542" s="209"/>
      <c r="D542" s="209"/>
      <c r="E542" s="209"/>
      <c r="F542" s="209"/>
      <c r="G542" s="209"/>
      <c r="H542" s="209"/>
      <c r="I542" s="209"/>
      <c r="J542" s="223"/>
      <c r="K542" s="209"/>
      <c r="L542" s="209"/>
      <c r="M542" s="221"/>
      <c r="N542" s="44"/>
      <c r="O542" s="44"/>
      <c r="P542" s="209"/>
      <c r="Q542" s="44"/>
      <c r="R542" s="209"/>
      <c r="S542" s="221"/>
      <c r="T542" s="221"/>
      <c r="U542" s="209"/>
      <c r="V542" s="209"/>
      <c r="W542" s="209"/>
      <c r="X542" s="209"/>
      <c r="Y542" s="209"/>
      <c r="Z542" s="209"/>
      <c r="AA542" s="209"/>
      <c r="AB542" s="44"/>
      <c r="AC542" s="44"/>
      <c r="AD542" s="44"/>
      <c r="AE542" s="44"/>
    </row>
    <row r="543" spans="1:31" s="226" customFormat="1">
      <c r="B543" s="225"/>
      <c r="C543" s="225"/>
      <c r="E543" s="225"/>
      <c r="K543" s="225"/>
    </row>
    <row r="544" spans="1:31" s="15" customFormat="1" ht="102" customHeight="1">
      <c r="A544" s="226"/>
      <c r="B544" s="8"/>
      <c r="C544" s="209"/>
      <c r="D544" s="209"/>
      <c r="E544" s="209"/>
      <c r="F544" s="209"/>
      <c r="G544" s="209"/>
      <c r="H544" s="209"/>
      <c r="I544" s="209"/>
      <c r="J544" s="227"/>
      <c r="K544" s="209"/>
      <c r="L544" s="95"/>
      <c r="M544" s="221"/>
      <c r="N544" s="75"/>
      <c r="O544" s="75"/>
      <c r="P544" s="75"/>
      <c r="Q544" s="209"/>
      <c r="R544" s="75"/>
      <c r="S544" s="75"/>
      <c r="T544" s="75"/>
      <c r="U544" s="226"/>
      <c r="V544" s="226"/>
      <c r="W544" s="75"/>
      <c r="X544" s="75"/>
      <c r="Y544" s="75"/>
      <c r="Z544" s="75"/>
      <c r="AA544" s="75"/>
      <c r="AB544" s="75"/>
      <c r="AC544" s="75"/>
      <c r="AD544" s="75"/>
      <c r="AE544" s="75"/>
    </row>
    <row r="545" spans="1:31" s="15" customFormat="1">
      <c r="A545" s="226"/>
      <c r="B545" s="8"/>
      <c r="C545" s="209"/>
      <c r="D545" s="273"/>
      <c r="E545" s="273"/>
      <c r="F545" s="268"/>
      <c r="G545" s="204"/>
      <c r="H545" s="204"/>
      <c r="I545" s="204"/>
      <c r="J545" s="264"/>
      <c r="K545" s="209"/>
      <c r="L545" s="209"/>
      <c r="M545" s="221"/>
      <c r="N545" s="75"/>
      <c r="O545" s="75"/>
      <c r="P545" s="75"/>
      <c r="Q545" s="209"/>
      <c r="R545" s="75"/>
      <c r="S545" s="75"/>
      <c r="T545" s="75"/>
      <c r="U545" s="266"/>
      <c r="V545" s="226"/>
      <c r="W545" s="75"/>
      <c r="X545" s="75"/>
      <c r="Y545" s="75"/>
      <c r="Z545" s="75"/>
      <c r="AA545" s="75"/>
      <c r="AB545" s="75"/>
      <c r="AC545" s="75"/>
      <c r="AD545" s="75"/>
      <c r="AE545" s="75"/>
    </row>
    <row r="546" spans="1:31" s="15" customFormat="1">
      <c r="A546" s="226"/>
      <c r="B546" s="8"/>
      <c r="C546" s="209"/>
      <c r="D546" s="273"/>
      <c r="E546" s="273"/>
      <c r="F546" s="270"/>
      <c r="G546" s="206"/>
      <c r="H546" s="206"/>
      <c r="I546" s="206"/>
      <c r="J546" s="276"/>
      <c r="K546" s="209"/>
      <c r="L546" s="209"/>
      <c r="M546" s="221"/>
      <c r="N546" s="75"/>
      <c r="O546" s="75"/>
      <c r="P546" s="75"/>
      <c r="Q546" s="209"/>
      <c r="R546" s="75"/>
      <c r="S546" s="75"/>
      <c r="T546" s="75"/>
      <c r="U546" s="303"/>
      <c r="V546" s="226"/>
      <c r="W546" s="75"/>
      <c r="X546" s="75"/>
      <c r="Y546" s="75"/>
      <c r="Z546" s="75"/>
      <c r="AA546" s="75"/>
      <c r="AB546" s="75"/>
      <c r="AC546" s="75"/>
      <c r="AD546" s="75"/>
      <c r="AE546" s="75"/>
    </row>
    <row r="547" spans="1:31" s="15" customFormat="1">
      <c r="A547" s="226"/>
      <c r="B547" s="8"/>
      <c r="C547" s="209"/>
      <c r="D547" s="273"/>
      <c r="E547" s="273"/>
      <c r="F547" s="270"/>
      <c r="G547" s="206"/>
      <c r="H547" s="206"/>
      <c r="I547" s="206"/>
      <c r="J547" s="276"/>
      <c r="K547" s="209"/>
      <c r="L547" s="209"/>
      <c r="M547" s="221"/>
      <c r="N547" s="75"/>
      <c r="O547" s="75"/>
      <c r="P547" s="75"/>
      <c r="Q547" s="209"/>
      <c r="R547" s="75"/>
      <c r="S547" s="75"/>
      <c r="T547" s="75"/>
      <c r="U547" s="303"/>
      <c r="V547" s="226"/>
      <c r="W547" s="75"/>
      <c r="X547" s="75"/>
      <c r="Y547" s="75"/>
      <c r="Z547" s="75"/>
      <c r="AA547" s="75"/>
      <c r="AB547" s="75"/>
      <c r="AC547" s="75"/>
      <c r="AD547" s="75"/>
      <c r="AE547" s="75"/>
    </row>
    <row r="548" spans="1:31" s="15" customFormat="1">
      <c r="A548" s="226"/>
      <c r="B548" s="8"/>
      <c r="C548" s="209"/>
      <c r="D548" s="273"/>
      <c r="E548" s="273"/>
      <c r="F548" s="270"/>
      <c r="G548" s="206"/>
      <c r="H548" s="206"/>
      <c r="I548" s="206"/>
      <c r="J548" s="276"/>
      <c r="K548" s="209"/>
      <c r="L548" s="209"/>
      <c r="M548" s="221"/>
      <c r="N548" s="75"/>
      <c r="O548" s="75"/>
      <c r="P548" s="75"/>
      <c r="Q548" s="209"/>
      <c r="R548" s="75"/>
      <c r="S548" s="75"/>
      <c r="T548" s="75"/>
      <c r="U548" s="303"/>
      <c r="V548" s="226"/>
      <c r="W548" s="75"/>
      <c r="X548" s="75"/>
      <c r="Y548" s="75"/>
      <c r="Z548" s="75"/>
      <c r="AA548" s="75"/>
      <c r="AB548" s="75"/>
      <c r="AC548" s="75"/>
      <c r="AD548" s="75"/>
      <c r="AE548" s="75"/>
    </row>
    <row r="549" spans="1:31" s="15" customFormat="1">
      <c r="A549" s="226"/>
      <c r="B549" s="8"/>
      <c r="C549" s="209"/>
      <c r="D549" s="273"/>
      <c r="E549" s="273"/>
      <c r="F549" s="269"/>
      <c r="G549" s="205"/>
      <c r="H549" s="205"/>
      <c r="I549" s="205"/>
      <c r="J549" s="265"/>
      <c r="K549" s="209"/>
      <c r="L549" s="209"/>
      <c r="M549" s="221"/>
      <c r="N549" s="75"/>
      <c r="O549" s="75"/>
      <c r="P549" s="75"/>
      <c r="Q549" s="209"/>
      <c r="R549" s="75"/>
      <c r="S549" s="75"/>
      <c r="T549" s="75"/>
      <c r="U549" s="267"/>
      <c r="V549" s="226"/>
      <c r="W549" s="75"/>
      <c r="X549" s="75"/>
      <c r="Y549" s="75"/>
      <c r="Z549" s="75"/>
      <c r="AA549" s="75"/>
      <c r="AB549" s="75"/>
      <c r="AC549" s="75"/>
      <c r="AD549" s="75"/>
      <c r="AE549" s="75"/>
    </row>
    <row r="550" spans="1:31" s="226" customFormat="1">
      <c r="B550" s="225"/>
      <c r="C550" s="225"/>
      <c r="E550" s="225"/>
      <c r="J550" s="225"/>
      <c r="K550" s="225"/>
    </row>
    <row r="551" spans="1:31" s="2" customFormat="1">
      <c r="A551" s="221"/>
      <c r="B551" s="220"/>
      <c r="C551" s="209"/>
      <c r="D551" s="268"/>
      <c r="E551" s="268"/>
      <c r="F551" s="264"/>
      <c r="G551" s="200"/>
      <c r="H551" s="200"/>
      <c r="I551" s="200"/>
      <c r="J551" s="264"/>
      <c r="K551" s="209"/>
      <c r="L551" s="209"/>
      <c r="M551" s="221"/>
      <c r="N551" s="44"/>
      <c r="O551" s="44"/>
      <c r="P551" s="209"/>
      <c r="Q551" s="44"/>
      <c r="R551" s="209"/>
      <c r="S551" s="262"/>
      <c r="T551" s="221"/>
      <c r="U551" s="209"/>
      <c r="V551" s="209"/>
      <c r="W551" s="209"/>
      <c r="X551" s="209"/>
      <c r="Y551" s="209"/>
      <c r="Z551" s="209"/>
      <c r="AA551" s="209"/>
      <c r="AB551" s="44"/>
      <c r="AC551" s="44"/>
      <c r="AD551" s="44"/>
      <c r="AE551" s="44"/>
    </row>
    <row r="552" spans="1:31" s="2" customFormat="1">
      <c r="A552" s="221"/>
      <c r="B552" s="220"/>
      <c r="C552" s="209"/>
      <c r="D552" s="270"/>
      <c r="E552" s="270"/>
      <c r="F552" s="276"/>
      <c r="G552" s="212"/>
      <c r="H552" s="212"/>
      <c r="I552" s="212"/>
      <c r="J552" s="276"/>
      <c r="K552" s="209"/>
      <c r="L552" s="209"/>
      <c r="M552" s="221"/>
      <c r="N552" s="44"/>
      <c r="O552" s="44"/>
      <c r="P552" s="209"/>
      <c r="Q552" s="44"/>
      <c r="R552" s="209"/>
      <c r="S552" s="286"/>
      <c r="T552" s="221"/>
      <c r="U552" s="209"/>
      <c r="V552" s="209"/>
      <c r="W552" s="209"/>
      <c r="X552" s="209"/>
      <c r="Y552" s="209"/>
      <c r="Z552" s="209"/>
      <c r="AA552" s="209"/>
      <c r="AB552" s="44"/>
      <c r="AC552" s="44"/>
      <c r="AD552" s="44"/>
      <c r="AE552" s="44"/>
    </row>
    <row r="553" spans="1:31" s="2" customFormat="1">
      <c r="A553" s="221"/>
      <c r="B553" s="220"/>
      <c r="C553" s="209"/>
      <c r="D553" s="270"/>
      <c r="E553" s="270"/>
      <c r="F553" s="276"/>
      <c r="G553" s="212"/>
      <c r="H553" s="212"/>
      <c r="I553" s="212"/>
      <c r="J553" s="276"/>
      <c r="K553" s="209"/>
      <c r="L553" s="209"/>
      <c r="M553" s="221"/>
      <c r="N553" s="44"/>
      <c r="O553" s="44"/>
      <c r="P553" s="209"/>
      <c r="Q553" s="44"/>
      <c r="R553" s="209"/>
      <c r="S553" s="286"/>
      <c r="T553" s="221"/>
      <c r="U553" s="209"/>
      <c r="V553" s="209"/>
      <c r="W553" s="209"/>
      <c r="X553" s="209"/>
      <c r="Y553" s="209"/>
      <c r="Z553" s="209"/>
      <c r="AA553" s="209"/>
      <c r="AB553" s="44"/>
      <c r="AC553" s="44"/>
      <c r="AD553" s="44"/>
      <c r="AE553" s="44"/>
    </row>
    <row r="554" spans="1:31" s="2" customFormat="1">
      <c r="A554" s="221"/>
      <c r="B554" s="220"/>
      <c r="C554" s="209"/>
      <c r="D554" s="270"/>
      <c r="E554" s="270"/>
      <c r="F554" s="276"/>
      <c r="G554" s="212"/>
      <c r="H554" s="212"/>
      <c r="I554" s="212"/>
      <c r="J554" s="276"/>
      <c r="K554" s="209"/>
      <c r="L554" s="209"/>
      <c r="M554" s="221"/>
      <c r="N554" s="44"/>
      <c r="O554" s="44"/>
      <c r="P554" s="209"/>
      <c r="Q554" s="44"/>
      <c r="R554" s="209"/>
      <c r="S554" s="286"/>
      <c r="T554" s="221"/>
      <c r="U554" s="209"/>
      <c r="V554" s="209"/>
      <c r="W554" s="209"/>
      <c r="X554" s="209"/>
      <c r="Y554" s="209"/>
      <c r="Z554" s="209"/>
      <c r="AA554" s="209"/>
      <c r="AB554" s="44"/>
      <c r="AC554" s="44"/>
      <c r="AD554" s="44"/>
      <c r="AE554" s="44"/>
    </row>
    <row r="555" spans="1:31" s="2" customFormat="1">
      <c r="A555" s="221"/>
      <c r="B555" s="220"/>
      <c r="C555" s="209"/>
      <c r="D555" s="270"/>
      <c r="E555" s="270"/>
      <c r="F555" s="276"/>
      <c r="G555" s="212"/>
      <c r="H555" s="212"/>
      <c r="I555" s="212"/>
      <c r="J555" s="276"/>
      <c r="K555" s="209"/>
      <c r="L555" s="293"/>
      <c r="M555" s="221"/>
      <c r="N555" s="44"/>
      <c r="O555" s="44"/>
      <c r="P555" s="209"/>
      <c r="Q555" s="44"/>
      <c r="R555" s="209"/>
      <c r="S555" s="286"/>
      <c r="T555" s="221"/>
      <c r="U555" s="209"/>
      <c r="V555" s="209"/>
      <c r="W555" s="209"/>
      <c r="X555" s="209"/>
      <c r="Y555" s="209"/>
      <c r="Z555" s="209"/>
      <c r="AA555" s="209"/>
      <c r="AB555" s="44"/>
      <c r="AC555" s="44"/>
      <c r="AD555" s="44"/>
      <c r="AE555" s="44"/>
    </row>
    <row r="556" spans="1:31" s="2" customFormat="1" ht="83.25" customHeight="1">
      <c r="A556" s="221"/>
      <c r="B556" s="220"/>
      <c r="C556" s="209"/>
      <c r="D556" s="270"/>
      <c r="E556" s="270"/>
      <c r="F556" s="276"/>
      <c r="G556" s="212"/>
      <c r="H556" s="212"/>
      <c r="I556" s="212"/>
      <c r="J556" s="276"/>
      <c r="K556" s="209"/>
      <c r="L556" s="295"/>
      <c r="M556" s="221"/>
      <c r="N556" s="44"/>
      <c r="O556" s="44"/>
      <c r="P556" s="44"/>
      <c r="Q556" s="209"/>
      <c r="R556" s="209"/>
      <c r="S556" s="286"/>
      <c r="T556" s="221"/>
      <c r="U556" s="209"/>
      <c r="V556" s="209"/>
      <c r="W556" s="209"/>
      <c r="X556" s="209"/>
      <c r="Y556" s="209"/>
      <c r="Z556" s="209"/>
      <c r="AA556" s="209"/>
      <c r="AB556" s="44"/>
      <c r="AC556" s="44"/>
      <c r="AD556" s="44"/>
      <c r="AE556" s="44"/>
    </row>
    <row r="557" spans="1:31" s="2" customFormat="1" ht="90" customHeight="1">
      <c r="A557" s="221"/>
      <c r="B557" s="220"/>
      <c r="C557" s="209"/>
      <c r="D557" s="270"/>
      <c r="E557" s="270"/>
      <c r="F557" s="276"/>
      <c r="G557" s="212"/>
      <c r="H557" s="212"/>
      <c r="I557" s="212"/>
      <c r="J557" s="276"/>
      <c r="K557" s="209"/>
      <c r="L557" s="294"/>
      <c r="M557" s="221"/>
      <c r="N557" s="44"/>
      <c r="O557" s="44"/>
      <c r="P557" s="44"/>
      <c r="Q557" s="209"/>
      <c r="R557" s="209"/>
      <c r="S557" s="286"/>
      <c r="T557" s="221"/>
      <c r="U557" s="209"/>
      <c r="V557" s="209"/>
      <c r="W557" s="209"/>
      <c r="X557" s="209"/>
      <c r="Y557" s="209"/>
      <c r="Z557" s="209"/>
      <c r="AA557" s="209"/>
      <c r="AB557" s="44"/>
      <c r="AC557" s="44"/>
      <c r="AD557" s="44"/>
      <c r="AE557" s="44"/>
    </row>
    <row r="558" spans="1:31" s="2" customFormat="1">
      <c r="A558" s="221"/>
      <c r="B558" s="220"/>
      <c r="C558" s="209"/>
      <c r="D558" s="269"/>
      <c r="E558" s="269"/>
      <c r="F558" s="265"/>
      <c r="G558" s="201"/>
      <c r="H558" s="201"/>
      <c r="I558" s="201"/>
      <c r="J558" s="265"/>
      <c r="K558" s="209"/>
      <c r="L558" s="209"/>
      <c r="M558" s="221"/>
      <c r="N558" s="44"/>
      <c r="O558" s="44"/>
      <c r="P558" s="44"/>
      <c r="Q558" s="209"/>
      <c r="R558" s="209"/>
      <c r="S558" s="263"/>
      <c r="T558" s="221"/>
      <c r="U558" s="209"/>
      <c r="V558" s="209"/>
      <c r="W558" s="209"/>
      <c r="X558" s="209"/>
      <c r="Y558" s="209"/>
      <c r="Z558" s="209"/>
      <c r="AA558" s="209"/>
      <c r="AB558" s="44"/>
      <c r="AC558" s="44"/>
      <c r="AD558" s="44"/>
      <c r="AE558" s="44"/>
    </row>
    <row r="559" spans="1:31" s="2" customFormat="1" ht="83.25" customHeight="1">
      <c r="A559" s="221"/>
      <c r="B559" s="220"/>
      <c r="C559" s="209"/>
      <c r="D559" s="273"/>
      <c r="E559" s="273"/>
      <c r="F559" s="320"/>
      <c r="G559" s="233"/>
      <c r="H559" s="233"/>
      <c r="I559" s="233"/>
      <c r="J559" s="264"/>
      <c r="K559" s="209"/>
      <c r="L559" s="293"/>
      <c r="M559" s="221"/>
      <c r="N559" s="44"/>
      <c r="O559" s="44"/>
      <c r="P559" s="209"/>
      <c r="Q559" s="44"/>
      <c r="R559" s="268"/>
      <c r="S559" s="221"/>
      <c r="T559" s="221"/>
      <c r="U559" s="209"/>
      <c r="V559" s="209"/>
      <c r="W559" s="209"/>
      <c r="X559" s="209"/>
      <c r="Y559" s="209"/>
      <c r="Z559" s="209"/>
      <c r="AA559" s="209"/>
      <c r="AB559" s="44"/>
      <c r="AC559" s="44"/>
      <c r="AD559" s="44"/>
      <c r="AE559" s="44"/>
    </row>
    <row r="560" spans="1:31" s="2" customFormat="1" ht="71.25" customHeight="1">
      <c r="A560" s="221"/>
      <c r="B560" s="220"/>
      <c r="C560" s="209"/>
      <c r="D560" s="273"/>
      <c r="E560" s="273"/>
      <c r="F560" s="321"/>
      <c r="G560" s="234"/>
      <c r="H560" s="234"/>
      <c r="I560" s="234"/>
      <c r="J560" s="265"/>
      <c r="K560" s="209"/>
      <c r="L560" s="294"/>
      <c r="M560" s="221"/>
      <c r="N560" s="44"/>
      <c r="O560" s="44"/>
      <c r="P560" s="209"/>
      <c r="Q560" s="44"/>
      <c r="R560" s="269"/>
      <c r="S560" s="221"/>
      <c r="T560" s="221"/>
      <c r="U560" s="209"/>
      <c r="V560" s="209"/>
      <c r="W560" s="209"/>
      <c r="X560" s="209"/>
      <c r="Y560" s="209"/>
      <c r="Z560" s="209"/>
      <c r="AA560" s="209"/>
      <c r="AB560" s="44"/>
      <c r="AC560" s="44"/>
      <c r="AD560" s="44"/>
      <c r="AE560" s="44"/>
    </row>
    <row r="561" spans="1:31" s="2" customFormat="1">
      <c r="A561" s="221"/>
      <c r="B561" s="220"/>
      <c r="C561" s="209"/>
      <c r="D561" s="268"/>
      <c r="E561" s="268"/>
      <c r="F561" s="268"/>
      <c r="G561" s="204"/>
      <c r="H561" s="204"/>
      <c r="I561" s="204"/>
      <c r="J561" s="264"/>
      <c r="K561" s="209"/>
      <c r="L561" s="293"/>
      <c r="M561" s="221"/>
      <c r="N561" s="44"/>
      <c r="O561" s="44"/>
      <c r="P561" s="44"/>
      <c r="Q561" s="209"/>
      <c r="R561" s="268"/>
      <c r="S561" s="221"/>
      <c r="T561" s="221"/>
      <c r="U561" s="209"/>
      <c r="V561" s="209"/>
      <c r="W561" s="209"/>
      <c r="X561" s="209"/>
      <c r="Y561" s="209"/>
      <c r="Z561" s="209"/>
      <c r="AA561" s="209"/>
      <c r="AB561" s="44"/>
      <c r="AC561" s="44"/>
      <c r="AD561" s="44"/>
      <c r="AE561" s="44"/>
    </row>
    <row r="562" spans="1:31" s="2" customFormat="1" ht="81.75" customHeight="1">
      <c r="A562" s="221"/>
      <c r="B562" s="220"/>
      <c r="C562" s="209"/>
      <c r="D562" s="270"/>
      <c r="E562" s="270"/>
      <c r="F562" s="270"/>
      <c r="G562" s="206"/>
      <c r="H562" s="206"/>
      <c r="I562" s="206"/>
      <c r="J562" s="276"/>
      <c r="K562" s="209"/>
      <c r="L562" s="294"/>
      <c r="M562" s="221"/>
      <c r="N562" s="44"/>
      <c r="O562" s="44"/>
      <c r="P562" s="44"/>
      <c r="Q562" s="209"/>
      <c r="R562" s="270"/>
      <c r="S562" s="221"/>
      <c r="T562" s="221"/>
      <c r="U562" s="209"/>
      <c r="V562" s="209"/>
      <c r="W562" s="209"/>
      <c r="X562" s="209"/>
      <c r="Y562" s="209"/>
      <c r="Z562" s="209"/>
      <c r="AA562" s="209"/>
      <c r="AB562" s="44"/>
      <c r="AC562" s="44"/>
      <c r="AD562" s="44"/>
      <c r="AE562" s="44"/>
    </row>
    <row r="563" spans="1:31" s="2" customFormat="1">
      <c r="A563" s="221"/>
      <c r="B563" s="220"/>
      <c r="C563" s="209"/>
      <c r="D563" s="270"/>
      <c r="E563" s="270"/>
      <c r="F563" s="270"/>
      <c r="G563" s="206"/>
      <c r="H563" s="206"/>
      <c r="I563" s="206"/>
      <c r="J563" s="276"/>
      <c r="K563" s="209"/>
      <c r="L563" s="209"/>
      <c r="M563" s="221"/>
      <c r="N563" s="44"/>
      <c r="O563" s="44"/>
      <c r="P563" s="44"/>
      <c r="Q563" s="209"/>
      <c r="R563" s="270"/>
      <c r="S563" s="221"/>
      <c r="T563" s="221"/>
      <c r="U563" s="209"/>
      <c r="V563" s="209"/>
      <c r="W563" s="209"/>
      <c r="X563" s="209"/>
      <c r="Y563" s="209"/>
      <c r="Z563" s="209"/>
      <c r="AA563" s="209"/>
      <c r="AB563" s="44"/>
      <c r="AC563" s="44"/>
      <c r="AD563" s="44"/>
      <c r="AE563" s="44"/>
    </row>
    <row r="564" spans="1:31" s="2" customFormat="1">
      <c r="A564" s="221"/>
      <c r="B564" s="220"/>
      <c r="C564" s="209"/>
      <c r="D564" s="270"/>
      <c r="E564" s="270"/>
      <c r="F564" s="270"/>
      <c r="G564" s="206"/>
      <c r="H564" s="206"/>
      <c r="I564" s="206"/>
      <c r="J564" s="276"/>
      <c r="K564" s="209"/>
      <c r="L564" s="209"/>
      <c r="M564" s="221"/>
      <c r="N564" s="44"/>
      <c r="O564" s="44"/>
      <c r="P564" s="44"/>
      <c r="Q564" s="209"/>
      <c r="R564" s="270"/>
      <c r="S564" s="221"/>
      <c r="T564" s="221"/>
      <c r="U564" s="209"/>
      <c r="V564" s="209"/>
      <c r="W564" s="209"/>
      <c r="X564" s="209"/>
      <c r="Y564" s="209"/>
      <c r="Z564" s="209"/>
      <c r="AA564" s="209"/>
      <c r="AB564" s="44"/>
      <c r="AC564" s="44"/>
      <c r="AD564" s="44"/>
      <c r="AE564" s="44"/>
    </row>
    <row r="565" spans="1:31" s="2" customFormat="1">
      <c r="A565" s="221"/>
      <c r="B565" s="220"/>
      <c r="C565" s="209"/>
      <c r="D565" s="269"/>
      <c r="E565" s="269"/>
      <c r="F565" s="269"/>
      <c r="G565" s="205"/>
      <c r="H565" s="205"/>
      <c r="I565" s="205"/>
      <c r="J565" s="265"/>
      <c r="K565" s="209"/>
      <c r="L565" s="209"/>
      <c r="M565" s="221"/>
      <c r="N565" s="44"/>
      <c r="O565" s="44"/>
      <c r="P565" s="44"/>
      <c r="Q565" s="209"/>
      <c r="R565" s="269"/>
      <c r="S565" s="221"/>
      <c r="T565" s="221"/>
      <c r="U565" s="209"/>
      <c r="V565" s="209"/>
      <c r="W565" s="209"/>
      <c r="X565" s="209"/>
      <c r="Y565" s="209"/>
      <c r="Z565" s="209"/>
      <c r="AA565" s="209"/>
      <c r="AB565" s="44"/>
      <c r="AC565" s="44"/>
      <c r="AD565" s="44"/>
      <c r="AE565" s="44"/>
    </row>
    <row r="566" spans="1:31" s="2" customFormat="1">
      <c r="A566" s="221"/>
      <c r="B566" s="220"/>
      <c r="C566" s="209"/>
      <c r="D566" s="268"/>
      <c r="E566" s="268"/>
      <c r="F566" s="268"/>
      <c r="G566" s="204"/>
      <c r="H566" s="204"/>
      <c r="I566" s="204"/>
      <c r="J566" s="271"/>
      <c r="K566" s="209"/>
      <c r="L566" s="209"/>
      <c r="M566" s="221"/>
      <c r="N566" s="44"/>
      <c r="O566" s="44"/>
      <c r="P566" s="44"/>
      <c r="Q566" s="209"/>
      <c r="R566" s="268"/>
      <c r="S566" s="221"/>
      <c r="T566" s="221"/>
      <c r="U566" s="209"/>
      <c r="V566" s="209"/>
      <c r="W566" s="209"/>
      <c r="X566" s="209"/>
      <c r="Y566" s="209"/>
      <c r="Z566" s="209"/>
      <c r="AA566" s="209"/>
      <c r="AB566" s="44"/>
      <c r="AC566" s="44"/>
      <c r="AD566" s="44"/>
      <c r="AE566" s="44"/>
    </row>
    <row r="567" spans="1:31" s="2" customFormat="1" ht="73.5" customHeight="1">
      <c r="A567" s="221"/>
      <c r="B567" s="220"/>
      <c r="C567" s="209"/>
      <c r="D567" s="270"/>
      <c r="E567" s="270"/>
      <c r="F567" s="270"/>
      <c r="G567" s="206"/>
      <c r="H567" s="206"/>
      <c r="I567" s="206"/>
      <c r="J567" s="292"/>
      <c r="K567" s="209"/>
      <c r="L567" s="209"/>
      <c r="M567" s="221"/>
      <c r="N567" s="44"/>
      <c r="O567" s="44"/>
      <c r="P567" s="44"/>
      <c r="Q567" s="209"/>
      <c r="R567" s="270"/>
      <c r="S567" s="221"/>
      <c r="T567" s="221"/>
      <c r="U567" s="209"/>
      <c r="V567" s="209"/>
      <c r="W567" s="209"/>
      <c r="X567" s="209"/>
      <c r="Y567" s="209"/>
      <c r="Z567" s="209"/>
      <c r="AA567" s="209"/>
      <c r="AB567" s="44"/>
      <c r="AC567" s="44"/>
      <c r="AD567" s="44"/>
      <c r="AE567" s="44"/>
    </row>
    <row r="568" spans="1:31" s="2" customFormat="1">
      <c r="A568" s="221"/>
      <c r="B568" s="220"/>
      <c r="C568" s="209"/>
      <c r="D568" s="269"/>
      <c r="E568" s="269"/>
      <c r="F568" s="269"/>
      <c r="G568" s="205"/>
      <c r="H568" s="205"/>
      <c r="I568" s="205"/>
      <c r="J568" s="272"/>
      <c r="K568" s="209"/>
      <c r="L568" s="209"/>
      <c r="M568" s="221"/>
      <c r="N568" s="44"/>
      <c r="O568" s="44"/>
      <c r="P568" s="44"/>
      <c r="Q568" s="209"/>
      <c r="R568" s="269"/>
      <c r="S568" s="221"/>
      <c r="T568" s="221"/>
      <c r="U568" s="209"/>
      <c r="V568" s="209"/>
      <c r="W568" s="209"/>
      <c r="X568" s="209"/>
      <c r="Y568" s="209"/>
      <c r="Z568" s="209"/>
      <c r="AA568" s="209"/>
      <c r="AB568" s="44"/>
      <c r="AC568" s="44"/>
      <c r="AD568" s="44"/>
      <c r="AE568" s="44"/>
    </row>
    <row r="569" spans="1:31" s="226" customFormat="1" ht="52.5" customHeight="1">
      <c r="B569" s="225"/>
      <c r="C569" s="225"/>
      <c r="E569" s="225"/>
      <c r="J569" s="225"/>
      <c r="K569" s="225"/>
    </row>
    <row r="570" spans="1:31" s="2" customFormat="1" ht="80.25" customHeight="1">
      <c r="A570" s="221"/>
      <c r="B570" s="220"/>
      <c r="C570" s="209"/>
      <c r="D570" s="273"/>
      <c r="E570" s="273"/>
      <c r="F570" s="268"/>
      <c r="G570" s="204"/>
      <c r="H570" s="204"/>
      <c r="I570" s="204"/>
      <c r="J570" s="271"/>
      <c r="K570" s="209"/>
      <c r="L570" s="293"/>
      <c r="M570" s="221"/>
      <c r="N570" s="44"/>
      <c r="O570" s="44"/>
      <c r="P570" s="209"/>
      <c r="Q570" s="44"/>
      <c r="R570" s="268"/>
      <c r="S570" s="221"/>
      <c r="T570" s="221"/>
      <c r="U570" s="209"/>
      <c r="V570" s="209"/>
      <c r="W570" s="209"/>
      <c r="X570" s="209"/>
      <c r="Y570" s="209"/>
      <c r="Z570" s="209"/>
      <c r="AA570" s="209"/>
      <c r="AB570" s="44"/>
      <c r="AC570" s="44"/>
      <c r="AD570" s="44"/>
      <c r="AE570" s="44"/>
    </row>
    <row r="571" spans="1:31" s="2" customFormat="1" ht="88.5" customHeight="1">
      <c r="A571" s="221"/>
      <c r="B571" s="220"/>
      <c r="C571" s="209"/>
      <c r="D571" s="273"/>
      <c r="E571" s="273"/>
      <c r="F571" s="270"/>
      <c r="G571" s="206"/>
      <c r="H571" s="206"/>
      <c r="I571" s="206"/>
      <c r="J571" s="292"/>
      <c r="K571" s="209"/>
      <c r="L571" s="295"/>
      <c r="M571" s="221"/>
      <c r="N571" s="44"/>
      <c r="O571" s="44"/>
      <c r="P571" s="209"/>
      <c r="Q571" s="44"/>
      <c r="R571" s="270"/>
      <c r="S571" s="221"/>
      <c r="T571" s="221"/>
      <c r="U571" s="209"/>
      <c r="V571" s="209"/>
      <c r="W571" s="209"/>
      <c r="X571" s="209"/>
      <c r="Y571" s="209"/>
      <c r="Z571" s="209"/>
      <c r="AA571" s="209"/>
      <c r="AB571" s="44"/>
      <c r="AC571" s="44"/>
      <c r="AD571" s="44"/>
      <c r="AE571" s="44"/>
    </row>
    <row r="572" spans="1:31" s="2" customFormat="1">
      <c r="A572" s="221"/>
      <c r="B572" s="220"/>
      <c r="C572" s="209"/>
      <c r="D572" s="273"/>
      <c r="E572" s="273"/>
      <c r="F572" s="270"/>
      <c r="G572" s="206"/>
      <c r="H572" s="206"/>
      <c r="I572" s="206"/>
      <c r="J572" s="292"/>
      <c r="K572" s="209"/>
      <c r="L572" s="295"/>
      <c r="M572" s="221"/>
      <c r="N572" s="44"/>
      <c r="O572" s="44"/>
      <c r="P572" s="209"/>
      <c r="Q572" s="44"/>
      <c r="R572" s="270"/>
      <c r="S572" s="221"/>
      <c r="T572" s="221"/>
      <c r="U572" s="209"/>
      <c r="V572" s="209"/>
      <c r="W572" s="209"/>
      <c r="X572" s="209"/>
      <c r="Y572" s="209"/>
      <c r="Z572" s="209"/>
      <c r="AA572" s="209"/>
      <c r="AB572" s="44"/>
      <c r="AC572" s="44"/>
      <c r="AD572" s="44"/>
      <c r="AE572" s="44"/>
    </row>
    <row r="573" spans="1:31" s="2" customFormat="1" ht="96.75" customHeight="1">
      <c r="A573" s="221"/>
      <c r="B573" s="220"/>
      <c r="C573" s="209"/>
      <c r="D573" s="273"/>
      <c r="E573" s="273"/>
      <c r="F573" s="269"/>
      <c r="G573" s="205"/>
      <c r="H573" s="205"/>
      <c r="I573" s="205"/>
      <c r="J573" s="272"/>
      <c r="K573" s="209"/>
      <c r="L573" s="294"/>
      <c r="M573" s="221"/>
      <c r="N573" s="44"/>
      <c r="O573" s="44"/>
      <c r="P573" s="209"/>
      <c r="Q573" s="44"/>
      <c r="R573" s="269"/>
      <c r="S573" s="221"/>
      <c r="T573" s="221"/>
      <c r="U573" s="209"/>
      <c r="V573" s="209"/>
      <c r="W573" s="209"/>
      <c r="X573" s="209"/>
      <c r="Y573" s="209"/>
      <c r="Z573" s="209"/>
      <c r="AA573" s="209"/>
      <c r="AB573" s="44"/>
      <c r="AC573" s="44"/>
      <c r="AD573" s="44"/>
      <c r="AE573" s="44"/>
    </row>
    <row r="574" spans="1:31" s="2" customFormat="1" ht="78" customHeight="1">
      <c r="A574" s="221"/>
      <c r="B574" s="220"/>
      <c r="C574" s="209"/>
      <c r="D574" s="273"/>
      <c r="E574" s="273"/>
      <c r="F574" s="268"/>
      <c r="G574" s="204"/>
      <c r="H574" s="204"/>
      <c r="I574" s="204"/>
      <c r="J574" s="264"/>
      <c r="K574" s="209"/>
      <c r="L574" s="293"/>
      <c r="M574" s="221"/>
      <c r="N574" s="44"/>
      <c r="O574" s="44"/>
      <c r="P574" s="44"/>
      <c r="Q574" s="209"/>
      <c r="R574" s="268"/>
      <c r="S574" s="221"/>
      <c r="T574" s="221"/>
      <c r="U574" s="209"/>
      <c r="V574" s="209"/>
      <c r="W574" s="209"/>
      <c r="X574" s="209"/>
      <c r="Y574" s="209"/>
      <c r="Z574" s="209"/>
      <c r="AA574" s="209"/>
      <c r="AB574" s="44"/>
      <c r="AC574" s="44"/>
      <c r="AD574" s="44"/>
      <c r="AE574" s="44"/>
    </row>
    <row r="575" spans="1:31" s="2" customFormat="1">
      <c r="A575" s="221"/>
      <c r="B575" s="220"/>
      <c r="C575" s="209"/>
      <c r="D575" s="273"/>
      <c r="E575" s="273"/>
      <c r="F575" s="269"/>
      <c r="G575" s="205"/>
      <c r="H575" s="205"/>
      <c r="I575" s="205"/>
      <c r="J575" s="265"/>
      <c r="K575" s="209"/>
      <c r="L575" s="294"/>
      <c r="M575" s="221"/>
      <c r="N575" s="44"/>
      <c r="O575" s="44"/>
      <c r="P575" s="44"/>
      <c r="Q575" s="209"/>
      <c r="R575" s="269"/>
      <c r="S575" s="221"/>
      <c r="T575" s="221"/>
      <c r="U575" s="209"/>
      <c r="V575" s="209"/>
      <c r="W575" s="209"/>
      <c r="X575" s="209"/>
      <c r="Y575" s="209"/>
      <c r="Z575" s="209"/>
      <c r="AA575" s="209"/>
      <c r="AB575" s="44"/>
      <c r="AC575" s="44"/>
      <c r="AD575" s="44"/>
      <c r="AE575" s="44"/>
    </row>
    <row r="576" spans="1:31" s="2" customFormat="1">
      <c r="A576" s="221"/>
      <c r="B576" s="220"/>
      <c r="C576" s="209"/>
      <c r="D576" s="273"/>
      <c r="E576" s="273"/>
      <c r="F576" s="268"/>
      <c r="G576" s="204"/>
      <c r="H576" s="204"/>
      <c r="I576" s="204"/>
      <c r="J576" s="268"/>
      <c r="K576" s="209"/>
      <c r="L576" s="293"/>
      <c r="M576" s="221"/>
      <c r="N576" s="44"/>
      <c r="O576" s="44"/>
      <c r="P576" s="44"/>
      <c r="Q576" s="209"/>
      <c r="R576" s="268"/>
      <c r="S576" s="221"/>
      <c r="T576" s="221"/>
      <c r="U576" s="209"/>
      <c r="V576" s="209"/>
      <c r="W576" s="209"/>
      <c r="X576" s="209"/>
      <c r="Y576" s="209"/>
      <c r="Z576" s="209"/>
      <c r="AA576" s="209"/>
      <c r="AB576" s="44"/>
      <c r="AC576" s="44"/>
      <c r="AD576" s="44"/>
      <c r="AE576" s="44"/>
    </row>
    <row r="577" spans="1:31" s="2" customFormat="1" ht="88.5" customHeight="1">
      <c r="A577" s="221"/>
      <c r="B577" s="220"/>
      <c r="C577" s="209"/>
      <c r="D577" s="273"/>
      <c r="E577" s="273"/>
      <c r="F577" s="269"/>
      <c r="G577" s="205"/>
      <c r="H577" s="205"/>
      <c r="I577" s="205"/>
      <c r="J577" s="269"/>
      <c r="K577" s="209"/>
      <c r="L577" s="294"/>
      <c r="M577" s="221"/>
      <c r="N577" s="44"/>
      <c r="O577" s="44"/>
      <c r="P577" s="44"/>
      <c r="Q577" s="209"/>
      <c r="R577" s="269"/>
      <c r="S577" s="221"/>
      <c r="T577" s="221"/>
      <c r="U577" s="209"/>
      <c r="V577" s="209"/>
      <c r="W577" s="209"/>
      <c r="X577" s="209"/>
      <c r="Y577" s="209"/>
      <c r="Z577" s="209"/>
      <c r="AA577" s="209"/>
      <c r="AB577" s="44"/>
      <c r="AC577" s="44"/>
      <c r="AD577" s="44"/>
      <c r="AE577" s="44"/>
    </row>
    <row r="578" spans="1:31" s="2" customFormat="1" ht="110.25" customHeight="1">
      <c r="A578" s="221"/>
      <c r="B578" s="220"/>
      <c r="C578" s="209"/>
      <c r="D578" s="273"/>
      <c r="E578" s="273"/>
      <c r="F578" s="268"/>
      <c r="G578" s="204"/>
      <c r="H578" s="204"/>
      <c r="I578" s="204"/>
      <c r="J578" s="271"/>
      <c r="K578" s="209"/>
      <c r="L578" s="209"/>
      <c r="M578" s="221"/>
      <c r="N578" s="44"/>
      <c r="O578" s="44"/>
      <c r="P578" s="44"/>
      <c r="Q578" s="209"/>
      <c r="R578" s="209"/>
      <c r="S578" s="221"/>
      <c r="T578" s="221"/>
      <c r="U578" s="268"/>
      <c r="V578" s="209"/>
      <c r="W578" s="209"/>
      <c r="X578" s="209"/>
      <c r="Y578" s="209"/>
      <c r="Z578" s="209"/>
      <c r="AA578" s="209"/>
      <c r="AB578" s="44"/>
      <c r="AC578" s="44"/>
      <c r="AD578" s="44"/>
      <c r="AE578" s="44"/>
    </row>
    <row r="579" spans="1:31" s="2" customFormat="1" ht="102" customHeight="1">
      <c r="A579" s="221"/>
      <c r="B579" s="220"/>
      <c r="C579" s="209"/>
      <c r="D579" s="273"/>
      <c r="E579" s="273"/>
      <c r="F579" s="270"/>
      <c r="G579" s="206"/>
      <c r="H579" s="206"/>
      <c r="I579" s="206"/>
      <c r="J579" s="292"/>
      <c r="K579" s="209"/>
      <c r="L579" s="209"/>
      <c r="M579" s="221"/>
      <c r="N579" s="44"/>
      <c r="O579" s="44"/>
      <c r="P579" s="44"/>
      <c r="Q579" s="209"/>
      <c r="R579" s="209"/>
      <c r="S579" s="221"/>
      <c r="T579" s="221"/>
      <c r="U579" s="270"/>
      <c r="V579" s="209"/>
      <c r="W579" s="209"/>
      <c r="X579" s="209"/>
      <c r="Y579" s="209"/>
      <c r="Z579" s="209"/>
      <c r="AA579" s="209"/>
      <c r="AB579" s="44"/>
      <c r="AC579" s="44"/>
      <c r="AD579" s="44"/>
      <c r="AE579" s="44"/>
    </row>
    <row r="580" spans="1:31" s="2" customFormat="1" ht="120" customHeight="1">
      <c r="A580" s="221"/>
      <c r="B580" s="220"/>
      <c r="C580" s="209"/>
      <c r="D580" s="273"/>
      <c r="E580" s="273"/>
      <c r="F580" s="270"/>
      <c r="G580" s="206"/>
      <c r="H580" s="206"/>
      <c r="I580" s="206"/>
      <c r="J580" s="292"/>
      <c r="K580" s="209"/>
      <c r="L580" s="209"/>
      <c r="M580" s="221"/>
      <c r="N580" s="44"/>
      <c r="O580" s="44"/>
      <c r="P580" s="44"/>
      <c r="Q580" s="209"/>
      <c r="R580" s="209"/>
      <c r="S580" s="221"/>
      <c r="T580" s="221"/>
      <c r="U580" s="270"/>
      <c r="V580" s="209"/>
      <c r="W580" s="209"/>
      <c r="X580" s="209"/>
      <c r="Y580" s="209"/>
      <c r="Z580" s="209"/>
      <c r="AA580" s="209"/>
      <c r="AB580" s="44"/>
      <c r="AC580" s="44"/>
      <c r="AD580" s="44"/>
      <c r="AE580" s="44"/>
    </row>
    <row r="581" spans="1:31" s="2" customFormat="1">
      <c r="A581" s="221"/>
      <c r="B581" s="220"/>
      <c r="C581" s="209"/>
      <c r="D581" s="273"/>
      <c r="E581" s="273"/>
      <c r="F581" s="269"/>
      <c r="G581" s="205"/>
      <c r="H581" s="205"/>
      <c r="I581" s="205"/>
      <c r="J581" s="272"/>
      <c r="K581" s="209"/>
      <c r="L581" s="209"/>
      <c r="M581" s="221"/>
      <c r="N581" s="44"/>
      <c r="O581" s="44"/>
      <c r="P581" s="44"/>
      <c r="Q581" s="209"/>
      <c r="R581" s="209"/>
      <c r="S581" s="221"/>
      <c r="T581" s="221"/>
      <c r="U581" s="269"/>
      <c r="V581" s="209"/>
      <c r="W581" s="209"/>
      <c r="X581" s="209"/>
      <c r="Y581" s="209"/>
      <c r="Z581" s="209"/>
      <c r="AA581" s="209"/>
      <c r="AB581" s="44"/>
      <c r="AC581" s="44"/>
      <c r="AD581" s="44"/>
      <c r="AE581" s="44"/>
    </row>
    <row r="582" spans="1:31" s="2" customFormat="1" ht="111" customHeight="1">
      <c r="A582" s="221"/>
      <c r="B582" s="220"/>
      <c r="C582" s="209"/>
      <c r="D582" s="273"/>
      <c r="E582" s="273"/>
      <c r="F582" s="268"/>
      <c r="G582" s="204"/>
      <c r="H582" s="204"/>
      <c r="I582" s="204"/>
      <c r="J582" s="271"/>
      <c r="K582" s="209"/>
      <c r="L582" s="209"/>
      <c r="M582" s="221"/>
      <c r="N582" s="44"/>
      <c r="O582" s="44"/>
      <c r="P582" s="44"/>
      <c r="Q582" s="209"/>
      <c r="R582" s="268"/>
      <c r="S582" s="221"/>
      <c r="T582" s="221"/>
      <c r="U582" s="209"/>
      <c r="V582" s="209"/>
      <c r="W582" s="209"/>
      <c r="X582" s="209"/>
      <c r="Y582" s="209"/>
      <c r="Z582" s="209"/>
      <c r="AA582" s="209"/>
      <c r="AB582" s="44"/>
      <c r="AC582" s="44"/>
      <c r="AD582" s="44"/>
      <c r="AE582" s="44"/>
    </row>
    <row r="583" spans="1:31" s="2" customFormat="1" ht="91.5" customHeight="1">
      <c r="A583" s="221"/>
      <c r="B583" s="220"/>
      <c r="C583" s="209"/>
      <c r="D583" s="273"/>
      <c r="E583" s="273"/>
      <c r="F583" s="269"/>
      <c r="G583" s="205"/>
      <c r="H583" s="205"/>
      <c r="I583" s="205"/>
      <c r="J583" s="272"/>
      <c r="K583" s="209"/>
      <c r="L583" s="209"/>
      <c r="M583" s="221"/>
      <c r="N583" s="44"/>
      <c r="O583" s="44"/>
      <c r="P583" s="44"/>
      <c r="Q583" s="209"/>
      <c r="R583" s="269"/>
      <c r="S583" s="221"/>
      <c r="T583" s="221"/>
      <c r="U583" s="209"/>
      <c r="V583" s="209"/>
      <c r="W583" s="209"/>
      <c r="X583" s="209"/>
      <c r="Y583" s="209"/>
      <c r="Z583" s="209"/>
      <c r="AA583" s="209"/>
      <c r="AB583" s="44"/>
      <c r="AC583" s="44"/>
      <c r="AD583" s="44"/>
      <c r="AE583" s="44"/>
    </row>
    <row r="584" spans="1:31" s="2" customFormat="1">
      <c r="A584" s="221"/>
      <c r="B584" s="220"/>
      <c r="C584" s="209"/>
      <c r="D584" s="209"/>
      <c r="E584" s="209"/>
      <c r="F584" s="209"/>
      <c r="G584" s="209"/>
      <c r="H584" s="209"/>
      <c r="I584" s="209"/>
      <c r="J584" s="223"/>
      <c r="K584" s="209"/>
      <c r="L584" s="209"/>
      <c r="M584" s="221"/>
      <c r="N584" s="44"/>
      <c r="O584" s="44"/>
      <c r="P584" s="44"/>
      <c r="Q584" s="209"/>
      <c r="R584" s="209"/>
      <c r="S584" s="221"/>
      <c r="T584" s="221"/>
      <c r="U584" s="209"/>
      <c r="V584" s="209"/>
      <c r="W584" s="209"/>
      <c r="X584" s="209"/>
      <c r="Y584" s="209"/>
      <c r="Z584" s="209"/>
      <c r="AA584" s="209"/>
      <c r="AB584" s="44"/>
      <c r="AC584" s="44"/>
      <c r="AD584" s="44"/>
      <c r="AE584" s="44"/>
    </row>
    <row r="585" spans="1:31" s="2" customFormat="1">
      <c r="A585" s="221"/>
      <c r="B585" s="220"/>
      <c r="C585" s="209"/>
      <c r="D585" s="273"/>
      <c r="E585" s="273"/>
      <c r="F585" s="209"/>
      <c r="G585" s="209"/>
      <c r="H585" s="209"/>
      <c r="I585" s="209"/>
      <c r="J585" s="227"/>
      <c r="K585" s="209"/>
      <c r="L585" s="209"/>
      <c r="M585" s="221"/>
      <c r="N585" s="44"/>
      <c r="O585" s="44"/>
      <c r="P585" s="44"/>
      <c r="Q585" s="209"/>
      <c r="R585" s="268"/>
      <c r="S585" s="221"/>
      <c r="T585" s="221"/>
      <c r="U585" s="209"/>
      <c r="V585" s="209"/>
      <c r="W585" s="209"/>
      <c r="X585" s="209"/>
      <c r="Y585" s="209"/>
      <c r="Z585" s="209"/>
      <c r="AA585" s="209"/>
      <c r="AB585" s="44"/>
      <c r="AC585" s="44"/>
      <c r="AD585" s="44"/>
      <c r="AE585" s="44"/>
    </row>
    <row r="586" spans="1:31" s="2" customFormat="1">
      <c r="A586" s="221"/>
      <c r="B586" s="220"/>
      <c r="C586" s="209"/>
      <c r="D586" s="273"/>
      <c r="E586" s="273"/>
      <c r="F586" s="209"/>
      <c r="G586" s="209"/>
      <c r="H586" s="209"/>
      <c r="I586" s="209"/>
      <c r="J586" s="227"/>
      <c r="K586" s="209"/>
      <c r="L586" s="209"/>
      <c r="M586" s="221"/>
      <c r="N586" s="44"/>
      <c r="O586" s="44"/>
      <c r="P586" s="44"/>
      <c r="Q586" s="209"/>
      <c r="R586" s="269"/>
      <c r="S586" s="221"/>
      <c r="T586" s="221"/>
      <c r="U586" s="209"/>
      <c r="V586" s="209"/>
      <c r="W586" s="209"/>
      <c r="X586" s="209"/>
      <c r="Y586" s="209"/>
      <c r="Z586" s="209"/>
      <c r="AA586" s="209"/>
      <c r="AB586" s="44"/>
      <c r="AC586" s="44"/>
      <c r="AD586" s="44"/>
      <c r="AE586" s="44"/>
    </row>
    <row r="587" spans="1:31" s="2" customFormat="1">
      <c r="A587" s="221"/>
      <c r="B587" s="220"/>
      <c r="C587" s="209"/>
      <c r="D587" s="209"/>
      <c r="E587" s="209"/>
      <c r="F587" s="209"/>
      <c r="G587" s="209"/>
      <c r="H587" s="209"/>
      <c r="I587" s="209"/>
      <c r="J587" s="223"/>
      <c r="K587" s="209"/>
      <c r="L587" s="209"/>
      <c r="M587" s="221"/>
      <c r="N587" s="44"/>
      <c r="O587" s="44"/>
      <c r="P587" s="44"/>
      <c r="Q587" s="209"/>
      <c r="R587" s="209"/>
      <c r="S587" s="221"/>
      <c r="T587" s="221"/>
      <c r="U587" s="209"/>
      <c r="V587" s="209"/>
      <c r="W587" s="209"/>
      <c r="X587" s="209"/>
      <c r="Y587" s="209"/>
      <c r="Z587" s="209"/>
      <c r="AA587" s="209"/>
      <c r="AB587" s="44"/>
      <c r="AC587" s="44"/>
      <c r="AD587" s="44"/>
      <c r="AE587" s="44"/>
    </row>
    <row r="588" spans="1:31" s="2" customFormat="1" ht="96" customHeight="1">
      <c r="A588" s="221"/>
      <c r="B588" s="220"/>
      <c r="C588" s="209"/>
      <c r="D588" s="273"/>
      <c r="E588" s="273"/>
      <c r="F588" s="262"/>
      <c r="G588" s="198"/>
      <c r="H588" s="198"/>
      <c r="I588" s="198"/>
      <c r="J588" s="271"/>
      <c r="K588" s="209"/>
      <c r="L588" s="209"/>
      <c r="M588" s="221"/>
      <c r="N588" s="44"/>
      <c r="O588" s="44"/>
      <c r="P588" s="44"/>
      <c r="Q588" s="209"/>
      <c r="R588" s="209"/>
      <c r="S588" s="221"/>
      <c r="T588" s="221"/>
      <c r="U588" s="268"/>
      <c r="V588" s="209"/>
      <c r="W588" s="209"/>
      <c r="X588" s="209"/>
      <c r="Y588" s="209"/>
      <c r="Z588" s="209"/>
      <c r="AA588" s="209"/>
      <c r="AB588" s="44"/>
      <c r="AC588" s="44"/>
      <c r="AD588" s="44"/>
      <c r="AE588" s="44"/>
    </row>
    <row r="589" spans="1:31" s="2" customFormat="1" ht="96" customHeight="1">
      <c r="A589" s="221"/>
      <c r="B589" s="220"/>
      <c r="C589" s="209"/>
      <c r="D589" s="273"/>
      <c r="E589" s="273"/>
      <c r="F589" s="286"/>
      <c r="G589" s="217"/>
      <c r="H589" s="217"/>
      <c r="I589" s="217"/>
      <c r="J589" s="292"/>
      <c r="K589" s="209"/>
      <c r="L589" s="209"/>
      <c r="M589" s="221"/>
      <c r="N589" s="44"/>
      <c r="O589" s="44"/>
      <c r="P589" s="44"/>
      <c r="Q589" s="209"/>
      <c r="R589" s="209"/>
      <c r="S589" s="221"/>
      <c r="T589" s="221"/>
      <c r="U589" s="270"/>
      <c r="V589" s="209"/>
      <c r="W589" s="209"/>
      <c r="X589" s="209"/>
      <c r="Y589" s="209"/>
      <c r="Z589" s="209"/>
      <c r="AA589" s="209"/>
      <c r="AB589" s="44"/>
      <c r="AC589" s="44"/>
      <c r="AD589" s="44"/>
      <c r="AE589" s="44"/>
    </row>
    <row r="590" spans="1:31" s="2" customFormat="1" ht="96" customHeight="1">
      <c r="A590" s="221"/>
      <c r="B590" s="220"/>
      <c r="C590" s="209"/>
      <c r="D590" s="273"/>
      <c r="E590" s="273"/>
      <c r="F590" s="263"/>
      <c r="G590" s="199"/>
      <c r="H590" s="199"/>
      <c r="I590" s="199"/>
      <c r="J590" s="272"/>
      <c r="K590" s="209"/>
      <c r="L590" s="209"/>
      <c r="M590" s="221"/>
      <c r="N590" s="44"/>
      <c r="O590" s="44"/>
      <c r="P590" s="44"/>
      <c r="Q590" s="209"/>
      <c r="R590" s="209"/>
      <c r="S590" s="221"/>
      <c r="T590" s="221"/>
      <c r="U590" s="269"/>
      <c r="V590" s="209"/>
      <c r="W590" s="209"/>
      <c r="X590" s="209"/>
      <c r="Y590" s="209"/>
      <c r="Z590" s="209"/>
      <c r="AA590" s="209"/>
      <c r="AB590" s="44"/>
      <c r="AC590" s="44"/>
      <c r="AD590" s="44"/>
      <c r="AE590" s="44"/>
    </row>
    <row r="591" spans="1:31" s="2" customFormat="1" ht="63.75" customHeight="1">
      <c r="A591" s="221"/>
      <c r="B591" s="220"/>
      <c r="C591" s="209"/>
      <c r="D591" s="273"/>
      <c r="E591" s="273"/>
      <c r="F591" s="262"/>
      <c r="G591" s="198"/>
      <c r="H591" s="198"/>
      <c r="I591" s="198"/>
      <c r="J591" s="271"/>
      <c r="K591" s="209"/>
      <c r="L591" s="209"/>
      <c r="M591" s="221"/>
      <c r="N591" s="44"/>
      <c r="O591" s="44"/>
      <c r="P591" s="44"/>
      <c r="Q591" s="209"/>
      <c r="R591" s="209"/>
      <c r="S591" s="221"/>
      <c r="T591" s="221"/>
      <c r="U591" s="268"/>
      <c r="V591" s="209"/>
      <c r="W591" s="209"/>
      <c r="X591" s="209"/>
      <c r="Y591" s="209"/>
      <c r="Z591" s="209"/>
      <c r="AA591" s="209"/>
      <c r="AB591" s="44"/>
      <c r="AC591" s="44"/>
      <c r="AD591" s="44"/>
      <c r="AE591" s="44"/>
    </row>
    <row r="592" spans="1:31" s="2" customFormat="1" ht="88.5" customHeight="1">
      <c r="A592" s="221"/>
      <c r="B592" s="220"/>
      <c r="C592" s="209"/>
      <c r="D592" s="273"/>
      <c r="E592" s="273"/>
      <c r="F592" s="263"/>
      <c r="G592" s="199"/>
      <c r="H592" s="199"/>
      <c r="I592" s="199"/>
      <c r="J592" s="272"/>
      <c r="K592" s="209"/>
      <c r="L592" s="209"/>
      <c r="M592" s="221"/>
      <c r="N592" s="44"/>
      <c r="O592" s="44"/>
      <c r="P592" s="44"/>
      <c r="Q592" s="209"/>
      <c r="R592" s="209"/>
      <c r="S592" s="221"/>
      <c r="T592" s="221"/>
      <c r="U592" s="269"/>
      <c r="V592" s="209"/>
      <c r="W592" s="209"/>
      <c r="X592" s="209"/>
      <c r="Y592" s="209"/>
      <c r="Z592" s="209"/>
      <c r="AA592" s="209"/>
      <c r="AB592" s="44"/>
      <c r="AC592" s="44"/>
      <c r="AD592" s="44"/>
      <c r="AE592" s="44"/>
    </row>
    <row r="593" spans="1:31" s="2" customFormat="1" ht="99.75" customHeight="1">
      <c r="A593" s="221"/>
      <c r="B593" s="220"/>
      <c r="C593" s="209"/>
      <c r="D593" s="273"/>
      <c r="E593" s="273"/>
      <c r="F593" s="262"/>
      <c r="G593" s="198"/>
      <c r="H593" s="198"/>
      <c r="I593" s="198"/>
      <c r="J593" s="271"/>
      <c r="K593" s="209"/>
      <c r="L593" s="209"/>
      <c r="M593" s="221"/>
      <c r="N593" s="44"/>
      <c r="O593" s="44"/>
      <c r="P593" s="44"/>
      <c r="Q593" s="209"/>
      <c r="R593" s="268"/>
      <c r="S593" s="221"/>
      <c r="T593" s="221"/>
      <c r="U593" s="209"/>
      <c r="V593" s="209"/>
      <c r="W593" s="209"/>
      <c r="X593" s="209"/>
      <c r="Y593" s="209"/>
      <c r="Z593" s="209"/>
      <c r="AA593" s="209"/>
      <c r="AB593" s="44"/>
      <c r="AC593" s="44"/>
      <c r="AD593" s="44"/>
      <c r="AE593" s="44"/>
    </row>
    <row r="594" spans="1:31" s="2" customFormat="1" ht="94.5" customHeight="1">
      <c r="A594" s="221"/>
      <c r="B594" s="220"/>
      <c r="C594" s="209"/>
      <c r="D594" s="273"/>
      <c r="E594" s="273"/>
      <c r="F594" s="263"/>
      <c r="G594" s="199"/>
      <c r="H594" s="199"/>
      <c r="I594" s="199"/>
      <c r="J594" s="272"/>
      <c r="K594" s="209"/>
      <c r="L594" s="209"/>
      <c r="M594" s="221"/>
      <c r="N594" s="44"/>
      <c r="O594" s="44"/>
      <c r="P594" s="44"/>
      <c r="Q594" s="209"/>
      <c r="R594" s="269"/>
      <c r="S594" s="221"/>
      <c r="T594" s="221"/>
      <c r="U594" s="209"/>
      <c r="V594" s="209"/>
      <c r="W594" s="209"/>
      <c r="X594" s="209"/>
      <c r="Y594" s="209"/>
      <c r="Z594" s="209"/>
      <c r="AA594" s="209"/>
      <c r="AB594" s="44"/>
      <c r="AC594" s="44"/>
      <c r="AD594" s="44"/>
      <c r="AE594" s="44"/>
    </row>
    <row r="595" spans="1:31" s="2" customFormat="1" ht="108.75" customHeight="1">
      <c r="A595" s="221"/>
      <c r="B595" s="220"/>
      <c r="C595" s="209"/>
      <c r="D595" s="268"/>
      <c r="E595" s="268"/>
      <c r="F595" s="268"/>
      <c r="G595" s="204"/>
      <c r="H595" s="204"/>
      <c r="I595" s="204"/>
      <c r="J595" s="271"/>
      <c r="K595" s="209"/>
      <c r="L595" s="209"/>
      <c r="M595" s="221"/>
      <c r="N595" s="44"/>
      <c r="O595" s="44"/>
      <c r="P595" s="209"/>
      <c r="Q595" s="44"/>
      <c r="R595" s="209"/>
      <c r="S595" s="262"/>
      <c r="T595" s="221"/>
      <c r="U595" s="209"/>
      <c r="V595" s="209"/>
      <c r="W595" s="209"/>
      <c r="X595" s="209"/>
      <c r="Y595" s="209"/>
      <c r="Z595" s="209"/>
      <c r="AA595" s="209"/>
      <c r="AB595" s="44"/>
      <c r="AC595" s="44"/>
      <c r="AD595" s="44"/>
      <c r="AE595" s="44"/>
    </row>
    <row r="596" spans="1:31" s="2" customFormat="1">
      <c r="A596" s="221"/>
      <c r="B596" s="220"/>
      <c r="C596" s="209"/>
      <c r="D596" s="269"/>
      <c r="E596" s="269"/>
      <c r="F596" s="269"/>
      <c r="G596" s="205"/>
      <c r="H596" s="205"/>
      <c r="I596" s="205"/>
      <c r="J596" s="272"/>
      <c r="K596" s="209"/>
      <c r="L596" s="209"/>
      <c r="M596" s="221"/>
      <c r="N596" s="44"/>
      <c r="O596" s="44"/>
      <c r="P596" s="209"/>
      <c r="Q596" s="44"/>
      <c r="R596" s="209"/>
      <c r="S596" s="263"/>
      <c r="T596" s="221"/>
      <c r="U596" s="209"/>
      <c r="V596" s="209"/>
      <c r="W596" s="209"/>
      <c r="X596" s="209"/>
      <c r="Y596" s="209"/>
      <c r="Z596" s="209"/>
      <c r="AA596" s="209"/>
      <c r="AB596" s="44"/>
      <c r="AC596" s="44"/>
      <c r="AD596" s="44"/>
      <c r="AE596" s="44"/>
    </row>
    <row r="597" spans="1:31" s="226" customFormat="1" ht="39.75" customHeight="1">
      <c r="B597" s="225"/>
      <c r="C597" s="225"/>
      <c r="E597" s="225"/>
      <c r="K597" s="225"/>
    </row>
    <row r="598" spans="1:31" s="2" customFormat="1">
      <c r="A598" s="221"/>
      <c r="B598" s="220"/>
      <c r="C598" s="209"/>
      <c r="D598" s="273"/>
      <c r="E598" s="268"/>
      <c r="F598" s="277"/>
      <c r="G598" s="213"/>
      <c r="H598" s="213"/>
      <c r="I598" s="213"/>
      <c r="J598" s="322"/>
      <c r="K598" s="209"/>
      <c r="L598" s="209"/>
      <c r="M598" s="221"/>
      <c r="N598" s="44"/>
      <c r="O598" s="44"/>
      <c r="P598" s="209"/>
      <c r="Q598" s="44"/>
      <c r="R598" s="209"/>
      <c r="S598" s="221"/>
      <c r="T598" s="221"/>
      <c r="U598" s="268"/>
      <c r="V598" s="209"/>
      <c r="W598" s="209"/>
      <c r="X598" s="209"/>
      <c r="Y598" s="209"/>
      <c r="Z598" s="209"/>
      <c r="AA598" s="209"/>
      <c r="AB598" s="44"/>
      <c r="AC598" s="44"/>
      <c r="AD598" s="44"/>
      <c r="AE598" s="44"/>
    </row>
    <row r="599" spans="1:31" s="2" customFormat="1">
      <c r="A599" s="221"/>
      <c r="B599" s="220"/>
      <c r="C599" s="209"/>
      <c r="D599" s="273"/>
      <c r="E599" s="269"/>
      <c r="F599" s="275"/>
      <c r="G599" s="211"/>
      <c r="H599" s="211"/>
      <c r="I599" s="211"/>
      <c r="J599" s="323"/>
      <c r="K599" s="209"/>
      <c r="L599" s="209"/>
      <c r="M599" s="221"/>
      <c r="N599" s="44"/>
      <c r="O599" s="44"/>
      <c r="P599" s="209"/>
      <c r="Q599" s="44"/>
      <c r="R599" s="209"/>
      <c r="S599" s="221"/>
      <c r="T599" s="221"/>
      <c r="U599" s="269"/>
      <c r="V599" s="209"/>
      <c r="W599" s="209"/>
      <c r="X599" s="209"/>
      <c r="Y599" s="209"/>
      <c r="Z599" s="209"/>
      <c r="AA599" s="209"/>
      <c r="AB599" s="44"/>
      <c r="AC599" s="44"/>
      <c r="AD599" s="44"/>
      <c r="AE599" s="44"/>
    </row>
    <row r="600" spans="1:31" s="2" customFormat="1">
      <c r="A600" s="221"/>
      <c r="B600" s="220"/>
      <c r="C600" s="209"/>
      <c r="D600" s="268"/>
      <c r="E600" s="54"/>
      <c r="F600" s="100"/>
      <c r="G600" s="100"/>
      <c r="H600" s="100"/>
      <c r="I600" s="100"/>
      <c r="J600" s="101"/>
      <c r="K600" s="209"/>
      <c r="L600" s="209"/>
      <c r="M600" s="221"/>
      <c r="N600" s="44"/>
      <c r="O600" s="44"/>
      <c r="P600" s="209"/>
      <c r="Q600" s="44"/>
      <c r="R600" s="268"/>
      <c r="S600" s="221"/>
      <c r="T600" s="221"/>
      <c r="U600" s="209"/>
      <c r="V600" s="209"/>
      <c r="W600" s="209"/>
      <c r="X600" s="209"/>
      <c r="Y600" s="209"/>
      <c r="Z600" s="209"/>
      <c r="AA600" s="209"/>
      <c r="AB600" s="44"/>
      <c r="AC600" s="44"/>
      <c r="AD600" s="44"/>
      <c r="AE600" s="44"/>
    </row>
    <row r="601" spans="1:31" s="2" customFormat="1">
      <c r="A601" s="221"/>
      <c r="B601" s="220"/>
      <c r="C601" s="209"/>
      <c r="D601" s="270"/>
      <c r="E601" s="270"/>
      <c r="F601" s="274"/>
      <c r="G601" s="210"/>
      <c r="H601" s="210"/>
      <c r="I601" s="210"/>
      <c r="J601" s="276"/>
      <c r="K601" s="209"/>
      <c r="L601" s="209"/>
      <c r="M601" s="221"/>
      <c r="N601" s="44"/>
      <c r="O601" s="44"/>
      <c r="P601" s="209"/>
      <c r="Q601" s="44"/>
      <c r="R601" s="270"/>
      <c r="S601" s="221"/>
      <c r="T601" s="221"/>
      <c r="U601" s="209"/>
      <c r="V601" s="209"/>
      <c r="W601" s="209"/>
      <c r="X601" s="209"/>
      <c r="Y601" s="209"/>
      <c r="Z601" s="209"/>
      <c r="AA601" s="209"/>
      <c r="AB601" s="44"/>
      <c r="AC601" s="44"/>
      <c r="AD601" s="44"/>
      <c r="AE601" s="44"/>
    </row>
    <row r="602" spans="1:31" s="2" customFormat="1">
      <c r="A602" s="221"/>
      <c r="B602" s="220"/>
      <c r="C602" s="209"/>
      <c r="D602" s="270"/>
      <c r="E602" s="270"/>
      <c r="F602" s="274"/>
      <c r="G602" s="210"/>
      <c r="H602" s="210"/>
      <c r="I602" s="210"/>
      <c r="J602" s="276"/>
      <c r="K602" s="209"/>
      <c r="L602" s="209"/>
      <c r="M602" s="221"/>
      <c r="N602" s="44"/>
      <c r="O602" s="44"/>
      <c r="P602" s="209"/>
      <c r="Q602" s="44"/>
      <c r="R602" s="270"/>
      <c r="S602" s="221"/>
      <c r="T602" s="221"/>
      <c r="U602" s="209"/>
      <c r="V602" s="209"/>
      <c r="W602" s="209"/>
      <c r="X602" s="209"/>
      <c r="Y602" s="209"/>
      <c r="Z602" s="209"/>
      <c r="AA602" s="209"/>
      <c r="AB602" s="44"/>
      <c r="AC602" s="44"/>
      <c r="AD602" s="44"/>
      <c r="AE602" s="44"/>
    </row>
    <row r="603" spans="1:31" s="2" customFormat="1">
      <c r="A603" s="221"/>
      <c r="B603" s="220"/>
      <c r="C603" s="209"/>
      <c r="D603" s="270"/>
      <c r="E603" s="270"/>
      <c r="F603" s="274"/>
      <c r="G603" s="210"/>
      <c r="H603" s="210"/>
      <c r="I603" s="210"/>
      <c r="J603" s="276"/>
      <c r="K603" s="209"/>
      <c r="L603" s="209"/>
      <c r="M603" s="221"/>
      <c r="N603" s="44"/>
      <c r="O603" s="44"/>
      <c r="P603" s="209"/>
      <c r="Q603" s="44"/>
      <c r="R603" s="270"/>
      <c r="S603" s="221"/>
      <c r="T603" s="221"/>
      <c r="U603" s="209"/>
      <c r="V603" s="209"/>
      <c r="W603" s="209"/>
      <c r="X603" s="209"/>
      <c r="Y603" s="209"/>
      <c r="Z603" s="209"/>
      <c r="AA603" s="209"/>
      <c r="AB603" s="44"/>
      <c r="AC603" s="44"/>
      <c r="AD603" s="44"/>
      <c r="AE603" s="44"/>
    </row>
    <row r="604" spans="1:31" s="2" customFormat="1">
      <c r="A604" s="221"/>
      <c r="B604" s="220"/>
      <c r="C604" s="209"/>
      <c r="D604" s="270"/>
      <c r="E604" s="270"/>
      <c r="F604" s="274"/>
      <c r="G604" s="210"/>
      <c r="H604" s="210"/>
      <c r="I604" s="210"/>
      <c r="J604" s="276"/>
      <c r="K604" s="209"/>
      <c r="L604" s="209"/>
      <c r="M604" s="221"/>
      <c r="N604" s="44"/>
      <c r="O604" s="44"/>
      <c r="P604" s="209"/>
      <c r="Q604" s="44"/>
      <c r="R604" s="270"/>
      <c r="S604" s="221"/>
      <c r="T604" s="221"/>
      <c r="U604" s="209"/>
      <c r="V604" s="209"/>
      <c r="W604" s="209"/>
      <c r="X604" s="209"/>
      <c r="Y604" s="209"/>
      <c r="Z604" s="209"/>
      <c r="AA604" s="209"/>
      <c r="AB604" s="44"/>
      <c r="AC604" s="44"/>
      <c r="AD604" s="44"/>
      <c r="AE604" s="44"/>
    </row>
    <row r="605" spans="1:31" s="2" customFormat="1">
      <c r="A605" s="221"/>
      <c r="B605" s="220"/>
      <c r="C605" s="209"/>
      <c r="D605" s="270"/>
      <c r="E605" s="270"/>
      <c r="F605" s="274"/>
      <c r="G605" s="210"/>
      <c r="H605" s="210"/>
      <c r="I605" s="210"/>
      <c r="J605" s="276"/>
      <c r="K605" s="209"/>
      <c r="L605" s="209"/>
      <c r="M605" s="221"/>
      <c r="N605" s="44"/>
      <c r="O605" s="44"/>
      <c r="P605" s="209"/>
      <c r="Q605" s="44"/>
      <c r="R605" s="270"/>
      <c r="S605" s="221"/>
      <c r="T605" s="221"/>
      <c r="U605" s="209"/>
      <c r="V605" s="209"/>
      <c r="W605" s="209"/>
      <c r="X605" s="209"/>
      <c r="Y605" s="209"/>
      <c r="Z605" s="209"/>
      <c r="AA605" s="209"/>
      <c r="AB605" s="44"/>
      <c r="AC605" s="44"/>
      <c r="AD605" s="44"/>
      <c r="AE605" s="44"/>
    </row>
    <row r="606" spans="1:31" s="2" customFormat="1">
      <c r="A606" s="221"/>
      <c r="B606" s="220"/>
      <c r="C606" s="209"/>
      <c r="D606" s="269"/>
      <c r="E606" s="269"/>
      <c r="F606" s="275"/>
      <c r="G606" s="211"/>
      <c r="H606" s="211"/>
      <c r="I606" s="211"/>
      <c r="J606" s="265"/>
      <c r="K606" s="209"/>
      <c r="L606" s="209"/>
      <c r="M606" s="221"/>
      <c r="N606" s="44"/>
      <c r="O606" s="44"/>
      <c r="P606" s="209"/>
      <c r="Q606" s="44"/>
      <c r="R606" s="270"/>
      <c r="S606" s="221"/>
      <c r="T606" s="221"/>
      <c r="U606" s="209"/>
      <c r="V606" s="209"/>
      <c r="W606" s="209"/>
      <c r="X606" s="209"/>
      <c r="Y606" s="209"/>
      <c r="Z606" s="209"/>
      <c r="AA606" s="209"/>
      <c r="AB606" s="44"/>
      <c r="AC606" s="44"/>
      <c r="AD606" s="44"/>
      <c r="AE606" s="44"/>
    </row>
    <row r="607" spans="1:31" s="2" customFormat="1" ht="70.5" customHeight="1">
      <c r="A607" s="221"/>
      <c r="B607" s="220"/>
      <c r="C607" s="209"/>
      <c r="D607" s="268"/>
      <c r="E607" s="268"/>
      <c r="F607" s="277"/>
      <c r="G607" s="213"/>
      <c r="H607" s="213"/>
      <c r="I607" s="213"/>
      <c r="J607" s="264"/>
      <c r="K607" s="209"/>
      <c r="L607" s="209"/>
      <c r="M607" s="221"/>
      <c r="N607" s="44"/>
      <c r="O607" s="44"/>
      <c r="P607" s="44"/>
      <c r="Q607" s="209"/>
      <c r="R607" s="270"/>
      <c r="S607" s="221"/>
      <c r="T607" s="221"/>
      <c r="U607" s="209"/>
      <c r="V607" s="209"/>
      <c r="W607" s="209"/>
      <c r="X607" s="209"/>
      <c r="Y607" s="209"/>
      <c r="Z607" s="209"/>
      <c r="AA607" s="209"/>
      <c r="AB607" s="44"/>
      <c r="AC607" s="44"/>
      <c r="AD607" s="44"/>
      <c r="AE607" s="44"/>
    </row>
    <row r="608" spans="1:31" s="2" customFormat="1" ht="77.25" customHeight="1">
      <c r="A608" s="221"/>
      <c r="B608" s="220"/>
      <c r="C608" s="209"/>
      <c r="D608" s="270"/>
      <c r="E608" s="270"/>
      <c r="F608" s="274"/>
      <c r="G608" s="210"/>
      <c r="H608" s="210"/>
      <c r="I608" s="210"/>
      <c r="J608" s="276"/>
      <c r="K608" s="209"/>
      <c r="L608" s="209"/>
      <c r="M608" s="221"/>
      <c r="N608" s="44"/>
      <c r="O608" s="44"/>
      <c r="P608" s="44"/>
      <c r="Q608" s="209"/>
      <c r="R608" s="270"/>
      <c r="S608" s="221"/>
      <c r="T608" s="221"/>
      <c r="U608" s="209"/>
      <c r="V608" s="209"/>
      <c r="W608" s="209"/>
      <c r="X608" s="209"/>
      <c r="Y608" s="209"/>
      <c r="Z608" s="209"/>
      <c r="AA608" s="209"/>
      <c r="AB608" s="44"/>
      <c r="AC608" s="44"/>
      <c r="AD608" s="44"/>
      <c r="AE608" s="44"/>
    </row>
    <row r="609" spans="1:31" s="2" customFormat="1" ht="81.75" customHeight="1">
      <c r="A609" s="221"/>
      <c r="B609" s="220"/>
      <c r="C609" s="209"/>
      <c r="D609" s="270"/>
      <c r="E609" s="270"/>
      <c r="F609" s="274"/>
      <c r="G609" s="210"/>
      <c r="H609" s="210"/>
      <c r="I609" s="210"/>
      <c r="J609" s="276"/>
      <c r="K609" s="209"/>
      <c r="L609" s="209"/>
      <c r="M609" s="221"/>
      <c r="N609" s="44"/>
      <c r="O609" s="44"/>
      <c r="P609" s="44"/>
      <c r="Q609" s="209"/>
      <c r="R609" s="270"/>
      <c r="S609" s="221"/>
      <c r="T609" s="221"/>
      <c r="U609" s="209"/>
      <c r="V609" s="209"/>
      <c r="W609" s="209"/>
      <c r="X609" s="209"/>
      <c r="Y609" s="209"/>
      <c r="Z609" s="209"/>
      <c r="AA609" s="209"/>
      <c r="AB609" s="44"/>
      <c r="AC609" s="44"/>
      <c r="AD609" s="44"/>
      <c r="AE609" s="44"/>
    </row>
    <row r="610" spans="1:31" s="2" customFormat="1" ht="86.25" customHeight="1">
      <c r="A610" s="221"/>
      <c r="B610" s="220"/>
      <c r="C610" s="209"/>
      <c r="D610" s="270"/>
      <c r="E610" s="270"/>
      <c r="F610" s="274"/>
      <c r="G610" s="210"/>
      <c r="H610" s="210"/>
      <c r="I610" s="210"/>
      <c r="J610" s="276"/>
      <c r="K610" s="209"/>
      <c r="L610" s="209"/>
      <c r="M610" s="221"/>
      <c r="N610" s="44"/>
      <c r="O610" s="44"/>
      <c r="P610" s="44"/>
      <c r="Q610" s="209"/>
      <c r="R610" s="270"/>
      <c r="S610" s="221"/>
      <c r="T610" s="221"/>
      <c r="U610" s="209"/>
      <c r="V610" s="209"/>
      <c r="W610" s="209"/>
      <c r="X610" s="209"/>
      <c r="Y610" s="209"/>
      <c r="Z610" s="209"/>
      <c r="AA610" s="209"/>
      <c r="AB610" s="44"/>
      <c r="AC610" s="44"/>
      <c r="AD610" s="44"/>
      <c r="AE610" s="44"/>
    </row>
    <row r="611" spans="1:31" s="2" customFormat="1">
      <c r="A611" s="221"/>
      <c r="B611" s="220"/>
      <c r="C611" s="209"/>
      <c r="D611" s="269"/>
      <c r="E611" s="269"/>
      <c r="F611" s="275"/>
      <c r="G611" s="211"/>
      <c r="H611" s="211"/>
      <c r="I611" s="211"/>
      <c r="J611" s="265"/>
      <c r="K611" s="209"/>
      <c r="L611" s="209"/>
      <c r="M611" s="221"/>
      <c r="N611" s="44"/>
      <c r="O611" s="44"/>
      <c r="P611" s="209"/>
      <c r="Q611" s="44"/>
      <c r="R611" s="269"/>
      <c r="S611" s="221"/>
      <c r="T611" s="221"/>
      <c r="U611" s="209"/>
      <c r="V611" s="209"/>
      <c r="W611" s="209"/>
      <c r="X611" s="209"/>
      <c r="Y611" s="209"/>
      <c r="Z611" s="209"/>
      <c r="AA611" s="209"/>
      <c r="AB611" s="44"/>
      <c r="AC611" s="44"/>
      <c r="AD611" s="44"/>
      <c r="AE611" s="44"/>
    </row>
    <row r="612" spans="1:31" s="2" customFormat="1">
      <c r="A612" s="221"/>
      <c r="B612" s="220"/>
      <c r="C612" s="209"/>
      <c r="D612" s="209"/>
      <c r="E612" s="209"/>
      <c r="F612" s="99"/>
      <c r="G612" s="99"/>
      <c r="H612" s="99"/>
      <c r="I612" s="99"/>
      <c r="J612" s="97"/>
      <c r="K612" s="209"/>
      <c r="L612" s="209"/>
      <c r="M612" s="221"/>
      <c r="N612" s="44"/>
      <c r="O612" s="44"/>
      <c r="P612" s="44"/>
      <c r="Q612" s="209"/>
      <c r="R612" s="209"/>
      <c r="S612" s="221"/>
      <c r="T612" s="221"/>
      <c r="U612" s="209"/>
      <c r="V612" s="209"/>
      <c r="W612" s="209"/>
      <c r="X612" s="209"/>
      <c r="Y612" s="209"/>
      <c r="Z612" s="209"/>
      <c r="AA612" s="209"/>
      <c r="AB612" s="44"/>
      <c r="AC612" s="44"/>
      <c r="AD612" s="44"/>
      <c r="AE612" s="44"/>
    </row>
    <row r="613" spans="1:31" s="2" customFormat="1">
      <c r="A613" s="221"/>
      <c r="B613" s="220"/>
      <c r="C613" s="209"/>
      <c r="D613" s="209"/>
      <c r="E613" s="209"/>
      <c r="F613" s="33"/>
      <c r="G613" s="221"/>
      <c r="H613" s="33"/>
      <c r="I613" s="33"/>
      <c r="J613" s="227"/>
      <c r="K613" s="209"/>
      <c r="L613" s="209"/>
      <c r="M613" s="221"/>
      <c r="N613" s="44"/>
      <c r="O613" s="44"/>
      <c r="P613" s="44"/>
      <c r="Q613" s="209"/>
      <c r="R613" s="209"/>
      <c r="S613" s="221"/>
      <c r="T613" s="221"/>
      <c r="U613" s="209"/>
      <c r="V613" s="209"/>
      <c r="W613" s="209"/>
      <c r="X613" s="209"/>
      <c r="Y613" s="209"/>
      <c r="Z613" s="209"/>
      <c r="AA613" s="209"/>
      <c r="AB613" s="44"/>
      <c r="AC613" s="44"/>
      <c r="AD613" s="44"/>
      <c r="AE613" s="44"/>
    </row>
    <row r="614" spans="1:31" s="2" customFormat="1" ht="90" customHeight="1">
      <c r="A614" s="221"/>
      <c r="B614" s="220"/>
      <c r="C614" s="209"/>
      <c r="D614" s="273"/>
      <c r="E614" s="273"/>
      <c r="F614" s="221"/>
      <c r="G614" s="221"/>
      <c r="H614" s="221"/>
      <c r="I614" s="221"/>
      <c r="J614" s="227"/>
      <c r="K614" s="209"/>
      <c r="L614" s="209"/>
      <c r="M614" s="221"/>
      <c r="N614" s="44"/>
      <c r="O614" s="44"/>
      <c r="P614" s="44"/>
      <c r="Q614" s="209"/>
      <c r="R614" s="209"/>
      <c r="S614" s="262"/>
      <c r="T614" s="221"/>
      <c r="U614" s="209"/>
      <c r="V614" s="209"/>
      <c r="W614" s="209"/>
      <c r="X614" s="209"/>
      <c r="Y614" s="209"/>
      <c r="Z614" s="209"/>
      <c r="AA614" s="209"/>
      <c r="AB614" s="44"/>
      <c r="AC614" s="44"/>
      <c r="AD614" s="44"/>
      <c r="AE614" s="44"/>
    </row>
    <row r="615" spans="1:31" s="2" customFormat="1" ht="78" customHeight="1">
      <c r="A615" s="221"/>
      <c r="B615" s="220"/>
      <c r="C615" s="209"/>
      <c r="D615" s="273"/>
      <c r="E615" s="273"/>
      <c r="F615" s="221"/>
      <c r="G615" s="221"/>
      <c r="H615" s="221"/>
      <c r="I615" s="221"/>
      <c r="J615" s="227"/>
      <c r="K615" s="209"/>
      <c r="L615" s="209"/>
      <c r="M615" s="221"/>
      <c r="N615" s="44"/>
      <c r="O615" s="44"/>
      <c r="P615" s="44"/>
      <c r="Q615" s="209"/>
      <c r="R615" s="209"/>
      <c r="S615" s="263"/>
      <c r="T615" s="221"/>
      <c r="U615" s="209"/>
      <c r="V615" s="209"/>
      <c r="W615" s="209"/>
      <c r="X615" s="209"/>
      <c r="Y615" s="209"/>
      <c r="Z615" s="209"/>
      <c r="AA615" s="209"/>
      <c r="AB615" s="44"/>
      <c r="AC615" s="44"/>
      <c r="AD615" s="44"/>
      <c r="AE615" s="44"/>
    </row>
    <row r="616" spans="1:31" s="2" customFormat="1">
      <c r="A616" s="221"/>
      <c r="B616" s="220"/>
      <c r="C616" s="209"/>
      <c r="D616" s="209"/>
      <c r="E616" s="209"/>
      <c r="F616" s="221"/>
      <c r="G616" s="221"/>
      <c r="H616" s="221"/>
      <c r="I616" s="221"/>
      <c r="J616" s="227"/>
      <c r="K616" s="209"/>
      <c r="L616" s="209"/>
      <c r="M616" s="221"/>
      <c r="N616" s="44"/>
      <c r="O616" s="44"/>
      <c r="P616" s="44"/>
      <c r="Q616" s="209"/>
      <c r="R616" s="209"/>
      <c r="S616" s="221"/>
      <c r="T616" s="221"/>
      <c r="U616" s="209"/>
      <c r="V616" s="209"/>
      <c r="W616" s="209"/>
      <c r="X616" s="209"/>
      <c r="Y616" s="209"/>
      <c r="Z616" s="209"/>
      <c r="AA616" s="209"/>
      <c r="AB616" s="44"/>
      <c r="AC616" s="44"/>
      <c r="AD616" s="44"/>
      <c r="AE616" s="44"/>
    </row>
    <row r="617" spans="1:31" s="2" customFormat="1">
      <c r="A617" s="221"/>
      <c r="B617" s="220"/>
      <c r="C617" s="209"/>
      <c r="D617" s="273"/>
      <c r="E617" s="273"/>
      <c r="F617" s="262"/>
      <c r="G617" s="198"/>
      <c r="H617" s="198"/>
      <c r="I617" s="198"/>
      <c r="J617" s="264"/>
      <c r="K617" s="209"/>
      <c r="L617" s="209"/>
      <c r="M617" s="221"/>
      <c r="N617" s="44"/>
      <c r="O617" s="44"/>
      <c r="P617" s="44"/>
      <c r="Q617" s="209"/>
      <c r="R617" s="209"/>
      <c r="S617" s="221"/>
      <c r="T617" s="221"/>
      <c r="U617" s="268"/>
      <c r="V617" s="209"/>
      <c r="W617" s="209"/>
      <c r="X617" s="209"/>
      <c r="Y617" s="209"/>
      <c r="Z617" s="209"/>
      <c r="AA617" s="209"/>
      <c r="AB617" s="44"/>
      <c r="AC617" s="44"/>
      <c r="AD617" s="44"/>
      <c r="AE617" s="44"/>
    </row>
    <row r="618" spans="1:31" s="2" customFormat="1">
      <c r="A618" s="221"/>
      <c r="B618" s="220"/>
      <c r="C618" s="209"/>
      <c r="D618" s="273"/>
      <c r="E618" s="273"/>
      <c r="F618" s="263"/>
      <c r="G618" s="199"/>
      <c r="H618" s="199"/>
      <c r="I618" s="199"/>
      <c r="J618" s="265"/>
      <c r="K618" s="209"/>
      <c r="L618" s="209"/>
      <c r="M618" s="221"/>
      <c r="N618" s="44"/>
      <c r="O618" s="44"/>
      <c r="P618" s="44"/>
      <c r="Q618" s="209"/>
      <c r="R618" s="209"/>
      <c r="S618" s="221"/>
      <c r="T618" s="221"/>
      <c r="U618" s="269"/>
      <c r="V618" s="209"/>
      <c r="W618" s="209"/>
      <c r="X618" s="209"/>
      <c r="Y618" s="209"/>
      <c r="Z618" s="209"/>
      <c r="AA618" s="209"/>
      <c r="AB618" s="44"/>
      <c r="AC618" s="44"/>
      <c r="AD618" s="44"/>
      <c r="AE618" s="44"/>
    </row>
    <row r="619" spans="1:31" s="169" customFormat="1" ht="51.75" customHeight="1">
      <c r="A619" s="236"/>
      <c r="B619" s="183"/>
      <c r="C619" s="235"/>
      <c r="D619" s="235"/>
      <c r="E619" s="235"/>
      <c r="F619" s="197"/>
      <c r="G619" s="197"/>
      <c r="H619" s="197"/>
      <c r="I619" s="197"/>
      <c r="J619" s="232"/>
      <c r="K619" s="235"/>
      <c r="L619" s="235"/>
      <c r="M619" s="236"/>
      <c r="N619" s="168"/>
      <c r="O619" s="168"/>
      <c r="P619" s="168"/>
      <c r="Q619" s="235"/>
      <c r="R619" s="235"/>
      <c r="S619" s="236"/>
      <c r="T619" s="236"/>
      <c r="U619" s="194"/>
      <c r="V619" s="235"/>
      <c r="W619" s="235"/>
      <c r="X619" s="235"/>
      <c r="Y619" s="235"/>
      <c r="Z619" s="235"/>
      <c r="AA619" s="235"/>
      <c r="AB619" s="168"/>
      <c r="AC619" s="168"/>
      <c r="AD619" s="168"/>
      <c r="AE619" s="168"/>
    </row>
    <row r="620" spans="1:31" s="2" customFormat="1">
      <c r="A620" s="221"/>
      <c r="B620" s="220"/>
      <c r="C620" s="209"/>
      <c r="D620" s="209"/>
      <c r="E620" s="209"/>
      <c r="F620" s="209"/>
      <c r="G620" s="209"/>
      <c r="H620" s="209"/>
      <c r="I620" s="209"/>
      <c r="J620" s="222"/>
      <c r="K620" s="209"/>
      <c r="L620" s="209"/>
      <c r="M620" s="221"/>
      <c r="N620" s="44"/>
      <c r="O620" s="44"/>
      <c r="P620" s="44"/>
      <c r="Q620" s="209"/>
      <c r="R620" s="209"/>
      <c r="S620" s="221"/>
      <c r="T620" s="221"/>
      <c r="U620" s="209"/>
      <c r="V620" s="209"/>
      <c r="W620" s="209"/>
      <c r="X620" s="209"/>
      <c r="Y620" s="209"/>
      <c r="Z620" s="209"/>
      <c r="AA620" s="209"/>
      <c r="AB620" s="44"/>
      <c r="AC620" s="44"/>
      <c r="AD620" s="44"/>
      <c r="AE620" s="44"/>
    </row>
    <row r="621" spans="1:31" s="226" customFormat="1" ht="50.25" customHeight="1">
      <c r="B621" s="225"/>
      <c r="C621" s="225"/>
      <c r="E621" s="225"/>
      <c r="K621" s="225"/>
    </row>
    <row r="622" spans="1:31" s="15" customFormat="1" ht="77.25" customHeight="1">
      <c r="A622" s="226"/>
      <c r="B622" s="8"/>
      <c r="C622" s="209"/>
      <c r="D622" s="273"/>
      <c r="E622" s="273"/>
      <c r="F622" s="268"/>
      <c r="G622" s="204"/>
      <c r="H622" s="204"/>
      <c r="I622" s="204"/>
      <c r="J622" s="264"/>
      <c r="K622" s="209"/>
      <c r="L622" s="293"/>
      <c r="M622" s="226"/>
      <c r="N622" s="75"/>
      <c r="O622" s="75"/>
      <c r="P622" s="75"/>
      <c r="Q622" s="209"/>
      <c r="R622" s="262"/>
      <c r="S622" s="44"/>
      <c r="T622" s="44"/>
      <c r="U622" s="221"/>
      <c r="V622" s="221"/>
      <c r="W622" s="75"/>
      <c r="X622" s="75"/>
      <c r="Y622" s="75"/>
      <c r="Z622" s="75"/>
      <c r="AA622" s="75"/>
      <c r="AB622" s="75"/>
      <c r="AC622" s="75"/>
      <c r="AD622" s="75"/>
      <c r="AE622" s="75"/>
    </row>
    <row r="623" spans="1:31" s="15" customFormat="1" ht="91.5" customHeight="1">
      <c r="A623" s="226"/>
      <c r="B623" s="8"/>
      <c r="C623" s="209"/>
      <c r="D623" s="273"/>
      <c r="E623" s="273"/>
      <c r="F623" s="270"/>
      <c r="G623" s="206"/>
      <c r="H623" s="206"/>
      <c r="I623" s="206"/>
      <c r="J623" s="270"/>
      <c r="K623" s="209"/>
      <c r="L623" s="295"/>
      <c r="M623" s="226"/>
      <c r="N623" s="75"/>
      <c r="O623" s="75"/>
      <c r="P623" s="75"/>
      <c r="Q623" s="209"/>
      <c r="R623" s="286"/>
      <c r="S623" s="44"/>
      <c r="T623" s="44"/>
      <c r="U623" s="221"/>
      <c r="V623" s="221"/>
      <c r="W623" s="75"/>
      <c r="X623" s="75"/>
      <c r="Y623" s="75"/>
      <c r="Z623" s="75"/>
      <c r="AA623" s="75"/>
      <c r="AB623" s="75"/>
      <c r="AC623" s="75"/>
      <c r="AD623" s="75"/>
      <c r="AE623" s="75"/>
    </row>
    <row r="624" spans="1:31" s="15" customFormat="1" ht="108.75" customHeight="1">
      <c r="A624" s="226"/>
      <c r="B624" s="8"/>
      <c r="C624" s="209"/>
      <c r="D624" s="273"/>
      <c r="E624" s="273"/>
      <c r="F624" s="270"/>
      <c r="G624" s="206"/>
      <c r="H624" s="206"/>
      <c r="I624" s="206"/>
      <c r="J624" s="270"/>
      <c r="K624" s="209"/>
      <c r="L624" s="295"/>
      <c r="M624" s="226"/>
      <c r="N624" s="75"/>
      <c r="O624" s="75"/>
      <c r="P624" s="75"/>
      <c r="Q624" s="209"/>
      <c r="R624" s="286"/>
      <c r="S624" s="44"/>
      <c r="T624" s="44"/>
      <c r="U624" s="221"/>
      <c r="V624" s="221"/>
      <c r="W624" s="75"/>
      <c r="X624" s="75"/>
      <c r="Y624" s="75"/>
      <c r="Z624" s="75"/>
      <c r="AA624" s="75"/>
      <c r="AB624" s="75"/>
      <c r="AC624" s="75"/>
      <c r="AD624" s="75"/>
      <c r="AE624" s="75"/>
    </row>
    <row r="625" spans="1:31" s="15" customFormat="1" ht="114.75" customHeight="1">
      <c r="A625" s="226"/>
      <c r="B625" s="8"/>
      <c r="C625" s="209"/>
      <c r="D625" s="273"/>
      <c r="E625" s="273"/>
      <c r="F625" s="270"/>
      <c r="G625" s="206"/>
      <c r="H625" s="206"/>
      <c r="I625" s="206"/>
      <c r="J625" s="270"/>
      <c r="K625" s="209"/>
      <c r="L625" s="295"/>
      <c r="M625" s="226"/>
      <c r="N625" s="75"/>
      <c r="O625" s="75"/>
      <c r="P625" s="75"/>
      <c r="Q625" s="209"/>
      <c r="R625" s="286"/>
      <c r="S625" s="44"/>
      <c r="T625" s="44"/>
      <c r="U625" s="221"/>
      <c r="V625" s="221"/>
      <c r="W625" s="75"/>
      <c r="X625" s="75"/>
      <c r="Y625" s="75"/>
      <c r="Z625" s="75"/>
      <c r="AA625" s="75"/>
      <c r="AB625" s="75"/>
      <c r="AC625" s="75"/>
      <c r="AD625" s="75"/>
      <c r="AE625" s="75"/>
    </row>
    <row r="626" spans="1:31" s="15" customFormat="1" ht="96" customHeight="1">
      <c r="A626" s="226"/>
      <c r="B626" s="8"/>
      <c r="C626" s="209"/>
      <c r="D626" s="273"/>
      <c r="E626" s="273"/>
      <c r="F626" s="269"/>
      <c r="G626" s="205"/>
      <c r="H626" s="205"/>
      <c r="I626" s="205"/>
      <c r="J626" s="269"/>
      <c r="K626" s="209"/>
      <c r="L626" s="294"/>
      <c r="M626" s="226"/>
      <c r="N626" s="75"/>
      <c r="O626" s="75"/>
      <c r="P626" s="75"/>
      <c r="Q626" s="209"/>
      <c r="R626" s="263"/>
      <c r="S626" s="44"/>
      <c r="T626" s="44"/>
      <c r="U626" s="221"/>
      <c r="V626" s="221"/>
      <c r="W626" s="75"/>
      <c r="X626" s="75"/>
      <c r="Y626" s="75"/>
      <c r="Z626" s="75"/>
      <c r="AA626" s="75"/>
      <c r="AB626" s="75"/>
      <c r="AC626" s="75"/>
      <c r="AD626" s="75"/>
      <c r="AE626" s="75"/>
    </row>
    <row r="627" spans="1:31" s="15" customFormat="1" ht="120.75" customHeight="1">
      <c r="A627" s="226"/>
      <c r="B627" s="8"/>
      <c r="C627" s="209"/>
      <c r="D627" s="209"/>
      <c r="E627" s="209"/>
      <c r="F627" s="221"/>
      <c r="G627" s="221"/>
      <c r="H627" s="221"/>
      <c r="I627" s="221"/>
      <c r="J627" s="227"/>
      <c r="K627" s="209"/>
      <c r="L627" s="95"/>
      <c r="M627" s="226"/>
      <c r="N627" s="75"/>
      <c r="O627" s="75"/>
      <c r="P627" s="75"/>
      <c r="Q627" s="209"/>
      <c r="R627" s="75"/>
      <c r="S627" s="226"/>
      <c r="T627" s="75"/>
      <c r="U627" s="226"/>
      <c r="V627" s="226"/>
      <c r="W627" s="75"/>
      <c r="X627" s="75"/>
      <c r="Y627" s="75"/>
      <c r="Z627" s="75"/>
      <c r="AA627" s="75"/>
      <c r="AB627" s="75"/>
      <c r="AC627" s="75"/>
      <c r="AD627" s="75"/>
      <c r="AE627" s="75"/>
    </row>
    <row r="628" spans="1:31" s="15" customFormat="1" ht="104.25" customHeight="1">
      <c r="A628" s="226"/>
      <c r="B628" s="8"/>
      <c r="C628" s="209"/>
      <c r="D628" s="209"/>
      <c r="E628" s="220"/>
      <c r="F628" s="221"/>
      <c r="G628" s="221"/>
      <c r="H628" s="221"/>
      <c r="I628" s="221"/>
      <c r="J628" s="227"/>
      <c r="K628" s="220"/>
      <c r="L628" s="220"/>
      <c r="M628" s="226"/>
      <c r="N628" s="75"/>
      <c r="O628" s="75"/>
      <c r="P628" s="75"/>
      <c r="Q628" s="209"/>
      <c r="R628" s="75"/>
      <c r="S628" s="75"/>
      <c r="T628" s="75"/>
      <c r="U628" s="226"/>
      <c r="V628" s="226"/>
      <c r="W628" s="75"/>
      <c r="X628" s="75"/>
      <c r="Y628" s="75"/>
      <c r="Z628" s="75"/>
      <c r="AA628" s="75"/>
      <c r="AB628" s="75"/>
      <c r="AC628" s="75"/>
      <c r="AD628" s="75"/>
      <c r="AE628" s="75"/>
    </row>
    <row r="629" spans="1:31" s="15" customFormat="1" ht="77.25" customHeight="1">
      <c r="A629" s="226"/>
      <c r="B629" s="8"/>
      <c r="C629" s="209"/>
      <c r="D629" s="273"/>
      <c r="E629" s="268"/>
      <c r="F629" s="262"/>
      <c r="G629" s="198"/>
      <c r="H629" s="198"/>
      <c r="I629" s="198"/>
      <c r="J629" s="296"/>
      <c r="K629" s="220"/>
      <c r="L629" s="220"/>
      <c r="M629" s="226"/>
      <c r="N629" s="75"/>
      <c r="O629" s="75"/>
      <c r="P629" s="75"/>
      <c r="Q629" s="209"/>
      <c r="R629" s="75"/>
      <c r="S629" s="75"/>
      <c r="T629" s="75"/>
      <c r="U629" s="266"/>
      <c r="V629" s="226"/>
      <c r="W629" s="226"/>
      <c r="X629" s="75"/>
      <c r="Y629" s="75"/>
      <c r="Z629" s="75"/>
      <c r="AA629" s="75"/>
      <c r="AB629" s="75"/>
      <c r="AC629" s="75"/>
      <c r="AD629" s="75"/>
      <c r="AE629" s="75"/>
    </row>
    <row r="630" spans="1:31" s="15" customFormat="1" ht="90.75" customHeight="1">
      <c r="A630" s="226"/>
      <c r="B630" s="8"/>
      <c r="C630" s="209"/>
      <c r="D630" s="305"/>
      <c r="E630" s="269"/>
      <c r="F630" s="263"/>
      <c r="G630" s="199"/>
      <c r="H630" s="199"/>
      <c r="I630" s="199"/>
      <c r="J630" s="297"/>
      <c r="K630" s="220"/>
      <c r="L630" s="220"/>
      <c r="M630" s="226"/>
      <c r="N630" s="75"/>
      <c r="O630" s="75"/>
      <c r="P630" s="75"/>
      <c r="Q630" s="209"/>
      <c r="R630" s="75"/>
      <c r="S630" s="75"/>
      <c r="T630" s="75"/>
      <c r="U630" s="267"/>
      <c r="V630" s="226"/>
      <c r="W630" s="226"/>
      <c r="X630" s="75"/>
      <c r="Y630" s="75"/>
      <c r="Z630" s="75"/>
      <c r="AA630" s="75"/>
      <c r="AB630" s="75"/>
      <c r="AC630" s="75"/>
      <c r="AD630" s="75"/>
      <c r="AE630" s="75"/>
    </row>
    <row r="631" spans="1:31" s="15" customFormat="1" ht="99" customHeight="1">
      <c r="A631" s="226"/>
      <c r="B631" s="8"/>
      <c r="C631" s="209"/>
      <c r="D631" s="273"/>
      <c r="E631" s="273"/>
      <c r="F631" s="273"/>
      <c r="G631" s="204"/>
      <c r="H631" s="204"/>
      <c r="I631" s="204"/>
      <c r="J631" s="301"/>
      <c r="K631" s="209"/>
      <c r="L631" s="209"/>
      <c r="M631" s="221"/>
      <c r="N631" s="75"/>
      <c r="O631" s="75"/>
      <c r="P631" s="75"/>
      <c r="Q631" s="209"/>
      <c r="R631" s="75"/>
      <c r="S631" s="75"/>
      <c r="T631" s="75"/>
      <c r="U631" s="266"/>
      <c r="V631" s="226"/>
      <c r="W631" s="75"/>
      <c r="X631" s="75"/>
      <c r="Y631" s="75"/>
      <c r="Z631" s="75"/>
      <c r="AA631" s="75"/>
      <c r="AB631" s="75"/>
      <c r="AC631" s="75"/>
      <c r="AD631" s="75"/>
      <c r="AE631" s="75"/>
    </row>
    <row r="632" spans="1:31" s="15" customFormat="1" ht="87" customHeight="1">
      <c r="A632" s="226"/>
      <c r="B632" s="8"/>
      <c r="C632" s="209"/>
      <c r="D632" s="273"/>
      <c r="E632" s="273"/>
      <c r="F632" s="273"/>
      <c r="G632" s="205"/>
      <c r="H632" s="205"/>
      <c r="I632" s="205"/>
      <c r="J632" s="302"/>
      <c r="K632" s="209"/>
      <c r="L632" s="209"/>
      <c r="M632" s="221"/>
      <c r="N632" s="75"/>
      <c r="O632" s="75"/>
      <c r="P632" s="75"/>
      <c r="Q632" s="209"/>
      <c r="R632" s="75"/>
      <c r="S632" s="75"/>
      <c r="T632" s="75"/>
      <c r="U632" s="267"/>
      <c r="V632" s="226"/>
      <c r="W632" s="226"/>
      <c r="X632" s="75"/>
      <c r="Y632" s="75"/>
      <c r="Z632" s="75"/>
      <c r="AA632" s="75"/>
      <c r="AB632" s="75"/>
      <c r="AC632" s="75"/>
      <c r="AD632" s="75"/>
      <c r="AE632" s="75"/>
    </row>
    <row r="633" spans="1:31" s="15" customFormat="1" ht="86.25" customHeight="1">
      <c r="A633" s="226"/>
      <c r="B633" s="8"/>
      <c r="C633" s="209"/>
      <c r="D633" s="273"/>
      <c r="E633" s="273"/>
      <c r="F633" s="273"/>
      <c r="G633" s="204"/>
      <c r="H633" s="204"/>
      <c r="I633" s="204"/>
      <c r="J633" s="298"/>
      <c r="K633" s="209"/>
      <c r="L633" s="209"/>
      <c r="M633" s="221"/>
      <c r="N633" s="75"/>
      <c r="O633" s="75"/>
      <c r="P633" s="75"/>
      <c r="Q633" s="209"/>
      <c r="R633" s="75"/>
      <c r="S633" s="75"/>
      <c r="T633" s="75"/>
      <c r="U633" s="266"/>
      <c r="V633" s="226"/>
      <c r="W633" s="226"/>
      <c r="X633" s="75"/>
      <c r="Y633" s="75"/>
      <c r="Z633" s="75"/>
      <c r="AA633" s="75"/>
      <c r="AB633" s="75"/>
      <c r="AC633" s="75"/>
      <c r="AD633" s="75"/>
      <c r="AE633" s="75"/>
    </row>
    <row r="634" spans="1:31" s="15" customFormat="1" ht="93.75" customHeight="1">
      <c r="A634" s="226"/>
      <c r="B634" s="8"/>
      <c r="C634" s="209"/>
      <c r="D634" s="273"/>
      <c r="E634" s="273"/>
      <c r="F634" s="273"/>
      <c r="G634" s="206"/>
      <c r="H634" s="206"/>
      <c r="I634" s="206"/>
      <c r="J634" s="299"/>
      <c r="K634" s="209"/>
      <c r="L634" s="209"/>
      <c r="M634" s="221"/>
      <c r="N634" s="75"/>
      <c r="O634" s="75"/>
      <c r="P634" s="75"/>
      <c r="Q634" s="209"/>
      <c r="R634" s="75"/>
      <c r="S634" s="75"/>
      <c r="T634" s="75"/>
      <c r="U634" s="303"/>
      <c r="V634" s="226"/>
      <c r="W634" s="226"/>
      <c r="X634" s="75"/>
      <c r="Y634" s="75"/>
      <c r="Z634" s="75"/>
      <c r="AA634" s="75"/>
      <c r="AB634" s="75"/>
      <c r="AC634" s="75"/>
      <c r="AD634" s="75"/>
      <c r="AE634" s="75"/>
    </row>
    <row r="635" spans="1:31" s="15" customFormat="1" ht="86.25" customHeight="1">
      <c r="A635" s="226"/>
      <c r="B635" s="8"/>
      <c r="C635" s="209"/>
      <c r="D635" s="273"/>
      <c r="E635" s="273"/>
      <c r="F635" s="273"/>
      <c r="G635" s="206"/>
      <c r="H635" s="206"/>
      <c r="I635" s="206"/>
      <c r="J635" s="299"/>
      <c r="K635" s="209"/>
      <c r="L635" s="209"/>
      <c r="M635" s="221"/>
      <c r="N635" s="75"/>
      <c r="O635" s="75"/>
      <c r="P635" s="75"/>
      <c r="Q635" s="209"/>
      <c r="R635" s="75"/>
      <c r="S635" s="75"/>
      <c r="T635" s="75"/>
      <c r="U635" s="303"/>
      <c r="V635" s="226"/>
      <c r="W635" s="226"/>
      <c r="X635" s="75"/>
      <c r="Y635" s="75"/>
      <c r="Z635" s="75"/>
      <c r="AA635" s="75"/>
      <c r="AB635" s="75"/>
      <c r="AC635" s="75"/>
      <c r="AD635" s="75"/>
      <c r="AE635" s="75"/>
    </row>
    <row r="636" spans="1:31" s="15" customFormat="1" ht="86.25" customHeight="1">
      <c r="A636" s="226"/>
      <c r="B636" s="8"/>
      <c r="C636" s="209"/>
      <c r="D636" s="273"/>
      <c r="E636" s="273"/>
      <c r="F636" s="273"/>
      <c r="G636" s="206"/>
      <c r="H636" s="206"/>
      <c r="I636" s="206"/>
      <c r="J636" s="299"/>
      <c r="K636" s="209"/>
      <c r="L636" s="209"/>
      <c r="M636" s="221"/>
      <c r="N636" s="75"/>
      <c r="O636" s="75"/>
      <c r="P636" s="75"/>
      <c r="Q636" s="209"/>
      <c r="R636" s="75"/>
      <c r="S636" s="75"/>
      <c r="T636" s="75"/>
      <c r="U636" s="303"/>
      <c r="V636" s="226"/>
      <c r="W636" s="226"/>
      <c r="X636" s="75"/>
      <c r="Y636" s="75"/>
      <c r="Z636" s="75"/>
      <c r="AA636" s="75"/>
      <c r="AB636" s="75"/>
      <c r="AC636" s="75"/>
      <c r="AD636" s="75"/>
      <c r="AE636" s="75"/>
    </row>
    <row r="637" spans="1:31" s="2" customFormat="1" ht="81" customHeight="1">
      <c r="A637" s="221"/>
      <c r="B637" s="220"/>
      <c r="C637" s="209"/>
      <c r="D637" s="273"/>
      <c r="E637" s="273"/>
      <c r="F637" s="273"/>
      <c r="G637" s="205"/>
      <c r="H637" s="205"/>
      <c r="I637" s="205"/>
      <c r="J637" s="300"/>
      <c r="K637" s="209"/>
      <c r="L637" s="209"/>
      <c r="M637" s="221"/>
      <c r="N637" s="44"/>
      <c r="O637" s="44"/>
      <c r="P637" s="44"/>
      <c r="Q637" s="209"/>
      <c r="R637" s="209"/>
      <c r="S637" s="221"/>
      <c r="T637" s="221"/>
      <c r="U637" s="267"/>
      <c r="V637" s="209"/>
      <c r="W637" s="209"/>
      <c r="X637" s="209"/>
      <c r="Y637" s="209"/>
      <c r="Z637" s="209"/>
      <c r="AA637" s="209"/>
      <c r="AB637" s="44"/>
      <c r="AC637" s="44"/>
      <c r="AD637" s="44"/>
      <c r="AE637" s="44"/>
    </row>
    <row r="638" spans="1:31" s="2" customFormat="1">
      <c r="A638" s="221"/>
      <c r="B638" s="220"/>
      <c r="C638" s="209"/>
      <c r="D638" s="209"/>
      <c r="E638" s="209"/>
      <c r="F638" s="209"/>
      <c r="G638" s="209"/>
      <c r="H638" s="209"/>
      <c r="I638" s="209"/>
      <c r="J638" s="223"/>
      <c r="K638" s="209"/>
      <c r="L638" s="209"/>
      <c r="M638" s="221"/>
      <c r="N638" s="44"/>
      <c r="O638" s="44"/>
      <c r="P638" s="44"/>
      <c r="Q638" s="209"/>
      <c r="R638" s="209"/>
      <c r="S638" s="221"/>
      <c r="T638" s="221"/>
      <c r="U638" s="209"/>
      <c r="V638" s="209"/>
      <c r="W638" s="209"/>
      <c r="X638" s="209"/>
      <c r="Y638" s="209"/>
      <c r="Z638" s="209"/>
      <c r="AA638" s="209"/>
      <c r="AB638" s="44"/>
      <c r="AC638" s="44"/>
      <c r="AD638" s="44"/>
      <c r="AE638" s="44"/>
    </row>
    <row r="639" spans="1:31" s="2" customFormat="1" ht="66" customHeight="1">
      <c r="A639" s="221"/>
      <c r="B639" s="220"/>
      <c r="C639" s="204"/>
      <c r="D639" s="54"/>
      <c r="E639" s="54"/>
      <c r="F639" s="54"/>
      <c r="G639" s="54"/>
      <c r="H639" s="54"/>
      <c r="I639" s="54"/>
      <c r="J639" s="207"/>
      <c r="K639" s="54"/>
      <c r="L639" s="54"/>
      <c r="M639" s="221"/>
      <c r="N639" s="44"/>
      <c r="O639" s="44"/>
      <c r="P639" s="44"/>
      <c r="Q639" s="209"/>
      <c r="R639" s="209"/>
      <c r="S639" s="221"/>
      <c r="T639" s="221"/>
      <c r="U639" s="209"/>
      <c r="V639" s="209"/>
      <c r="W639" s="209"/>
      <c r="X639" s="209"/>
      <c r="Y639" s="209"/>
      <c r="Z639" s="209"/>
      <c r="AA639" s="209"/>
      <c r="AB639" s="44"/>
      <c r="AC639" s="44"/>
      <c r="AD639" s="44"/>
      <c r="AE639" s="44"/>
    </row>
    <row r="640" spans="1:31" s="2" customFormat="1">
      <c r="A640" s="221"/>
      <c r="B640" s="220"/>
      <c r="C640" s="209"/>
      <c r="D640" s="209"/>
      <c r="E640" s="209"/>
      <c r="F640" s="209"/>
      <c r="G640" s="209"/>
      <c r="H640" s="209"/>
      <c r="I640" s="209"/>
      <c r="J640" s="223"/>
      <c r="K640" s="209"/>
      <c r="L640" s="209"/>
      <c r="M640" s="221"/>
      <c r="N640" s="44"/>
      <c r="O640" s="44"/>
      <c r="P640" s="209"/>
      <c r="Q640" s="44"/>
      <c r="R640" s="209"/>
      <c r="S640" s="221"/>
      <c r="T640" s="221"/>
      <c r="U640" s="209"/>
      <c r="V640" s="209"/>
      <c r="W640" s="209"/>
      <c r="X640" s="209"/>
      <c r="Y640" s="209"/>
      <c r="Z640" s="209"/>
      <c r="AA640" s="209"/>
      <c r="AB640" s="44"/>
      <c r="AC640" s="44"/>
      <c r="AD640" s="44"/>
      <c r="AE640" s="44"/>
    </row>
    <row r="641" spans="1:31" s="2" customFormat="1" ht="80.25" customHeight="1">
      <c r="A641" s="221"/>
      <c r="B641" s="220"/>
      <c r="C641" s="209"/>
      <c r="D641" s="273"/>
      <c r="E641" s="273"/>
      <c r="F641" s="273"/>
      <c r="G641" s="204"/>
      <c r="H641" s="204"/>
      <c r="I641" s="204"/>
      <c r="J641" s="301"/>
      <c r="K641" s="209"/>
      <c r="L641" s="209"/>
      <c r="M641" s="221"/>
      <c r="N641" s="44"/>
      <c r="O641" s="44"/>
      <c r="P641" s="44"/>
      <c r="Q641" s="209"/>
      <c r="R641" s="209"/>
      <c r="S641" s="221"/>
      <c r="T641" s="221"/>
      <c r="U641" s="268"/>
      <c r="V641" s="209"/>
      <c r="W641" s="209"/>
      <c r="X641" s="209"/>
      <c r="Y641" s="209"/>
      <c r="Z641" s="209"/>
      <c r="AA641" s="209"/>
      <c r="AB641" s="44"/>
      <c r="AC641" s="44"/>
      <c r="AD641" s="44"/>
      <c r="AE641" s="44"/>
    </row>
    <row r="642" spans="1:31" s="2" customFormat="1">
      <c r="A642" s="221"/>
      <c r="B642" s="220"/>
      <c r="C642" s="209"/>
      <c r="D642" s="273"/>
      <c r="E642" s="273"/>
      <c r="F642" s="273"/>
      <c r="G642" s="205"/>
      <c r="H642" s="205"/>
      <c r="I642" s="205"/>
      <c r="J642" s="302"/>
      <c r="K642" s="209"/>
      <c r="L642" s="209"/>
      <c r="M642" s="221"/>
      <c r="N642" s="44"/>
      <c r="O642" s="44"/>
      <c r="P642" s="44"/>
      <c r="Q642" s="209"/>
      <c r="R642" s="209"/>
      <c r="S642" s="221"/>
      <c r="T642" s="221"/>
      <c r="U642" s="269"/>
      <c r="V642" s="209"/>
      <c r="W642" s="209"/>
      <c r="X642" s="209"/>
      <c r="Y642" s="209"/>
      <c r="Z642" s="209"/>
      <c r="AA642" s="209"/>
      <c r="AB642" s="44"/>
      <c r="AC642" s="44"/>
      <c r="AD642" s="44"/>
      <c r="AE642" s="44"/>
    </row>
    <row r="643" spans="1:31" s="2" customFormat="1">
      <c r="A643" s="221"/>
      <c r="B643" s="220"/>
      <c r="C643" s="209"/>
      <c r="D643" s="268"/>
      <c r="E643" s="268"/>
      <c r="F643" s="268"/>
      <c r="G643" s="204"/>
      <c r="H643" s="204"/>
      <c r="I643" s="204"/>
      <c r="J643" s="271"/>
      <c r="K643" s="209"/>
      <c r="L643" s="209"/>
      <c r="M643" s="221"/>
      <c r="N643" s="44"/>
      <c r="O643" s="44"/>
      <c r="P643" s="44"/>
      <c r="Q643" s="209"/>
      <c r="R643" s="268"/>
      <c r="S643" s="221"/>
      <c r="T643" s="221"/>
      <c r="U643" s="209"/>
      <c r="V643" s="209"/>
      <c r="W643" s="209"/>
      <c r="X643" s="209"/>
      <c r="Y643" s="209"/>
      <c r="Z643" s="209"/>
      <c r="AA643" s="209"/>
      <c r="AB643" s="44"/>
      <c r="AC643" s="44"/>
      <c r="AD643" s="44"/>
      <c r="AE643" s="44"/>
    </row>
    <row r="644" spans="1:31" s="2" customFormat="1">
      <c r="A644" s="221"/>
      <c r="B644" s="220"/>
      <c r="C644" s="209"/>
      <c r="D644" s="270"/>
      <c r="E644" s="270"/>
      <c r="F644" s="270"/>
      <c r="G644" s="206"/>
      <c r="H644" s="206"/>
      <c r="I644" s="206"/>
      <c r="J644" s="287"/>
      <c r="K644" s="209"/>
      <c r="L644" s="209"/>
      <c r="M644" s="221"/>
      <c r="N644" s="44"/>
      <c r="O644" s="44"/>
      <c r="P644" s="44"/>
      <c r="Q644" s="209"/>
      <c r="R644" s="270"/>
      <c r="S644" s="221"/>
      <c r="T644" s="221"/>
      <c r="U644" s="209"/>
      <c r="V644" s="209"/>
      <c r="W644" s="209"/>
      <c r="X644" s="209"/>
      <c r="Y644" s="209"/>
      <c r="Z644" s="209"/>
      <c r="AA644" s="209"/>
      <c r="AB644" s="44"/>
      <c r="AC644" s="44"/>
      <c r="AD644" s="44"/>
      <c r="AE644" s="44"/>
    </row>
    <row r="645" spans="1:31" s="2" customFormat="1" ht="45.75" customHeight="1">
      <c r="A645" s="221"/>
      <c r="B645" s="220"/>
      <c r="C645" s="209"/>
      <c r="D645" s="270"/>
      <c r="E645" s="270"/>
      <c r="F645" s="270"/>
      <c r="G645" s="206"/>
      <c r="H645" s="206"/>
      <c r="I645" s="206"/>
      <c r="J645" s="287"/>
      <c r="K645" s="209"/>
      <c r="L645" s="209"/>
      <c r="M645" s="221"/>
      <c r="N645" s="44"/>
      <c r="O645" s="44"/>
      <c r="P645" s="44"/>
      <c r="Q645" s="209"/>
      <c r="R645" s="270"/>
      <c r="S645" s="221"/>
      <c r="T645" s="221"/>
      <c r="U645" s="209"/>
      <c r="V645" s="209"/>
      <c r="W645" s="209"/>
      <c r="X645" s="209"/>
      <c r="Y645" s="209"/>
      <c r="Z645" s="209"/>
      <c r="AA645" s="209"/>
      <c r="AB645" s="44"/>
      <c r="AC645" s="44"/>
      <c r="AD645" s="44"/>
      <c r="AE645" s="44"/>
    </row>
    <row r="646" spans="1:31" s="2" customFormat="1">
      <c r="A646" s="221"/>
      <c r="B646" s="220"/>
      <c r="C646" s="209"/>
      <c r="D646" s="270"/>
      <c r="E646" s="270"/>
      <c r="F646" s="270"/>
      <c r="G646" s="206"/>
      <c r="H646" s="206"/>
      <c r="I646" s="206"/>
      <c r="J646" s="287"/>
      <c r="K646" s="209"/>
      <c r="L646" s="209"/>
      <c r="M646" s="221"/>
      <c r="N646" s="44"/>
      <c r="O646" s="44"/>
      <c r="P646" s="44"/>
      <c r="Q646" s="209"/>
      <c r="R646" s="270"/>
      <c r="S646" s="221"/>
      <c r="T646" s="221"/>
      <c r="U646" s="209"/>
      <c r="V646" s="209"/>
      <c r="W646" s="209"/>
      <c r="X646" s="209"/>
      <c r="Y646" s="209"/>
      <c r="Z646" s="209"/>
      <c r="AA646" s="209"/>
      <c r="AB646" s="44"/>
      <c r="AC646" s="44"/>
      <c r="AD646" s="44"/>
      <c r="AE646" s="44"/>
    </row>
    <row r="647" spans="1:31" s="2" customFormat="1" ht="84" customHeight="1">
      <c r="A647" s="221"/>
      <c r="B647" s="220"/>
      <c r="C647" s="209"/>
      <c r="D647" s="270"/>
      <c r="E647" s="270"/>
      <c r="F647" s="270"/>
      <c r="G647" s="206"/>
      <c r="H647" s="206"/>
      <c r="I647" s="206"/>
      <c r="J647" s="287"/>
      <c r="K647" s="209"/>
      <c r="L647" s="209"/>
      <c r="M647" s="221"/>
      <c r="N647" s="44"/>
      <c r="O647" s="44"/>
      <c r="P647" s="44"/>
      <c r="Q647" s="209"/>
      <c r="R647" s="270"/>
      <c r="S647" s="221"/>
      <c r="T647" s="221"/>
      <c r="U647" s="209"/>
      <c r="V647" s="209"/>
      <c r="W647" s="209"/>
      <c r="X647" s="209"/>
      <c r="Y647" s="209"/>
      <c r="Z647" s="209"/>
      <c r="AA647" s="209"/>
      <c r="AB647" s="44"/>
      <c r="AC647" s="44"/>
      <c r="AD647" s="44"/>
      <c r="AE647" s="44"/>
    </row>
    <row r="648" spans="1:31" s="2" customFormat="1" ht="77.25" customHeight="1">
      <c r="A648" s="221"/>
      <c r="B648" s="220"/>
      <c r="C648" s="209"/>
      <c r="D648" s="269"/>
      <c r="E648" s="269"/>
      <c r="F648" s="269"/>
      <c r="G648" s="205"/>
      <c r="H648" s="205"/>
      <c r="I648" s="205"/>
      <c r="J648" s="288"/>
      <c r="K648" s="209"/>
      <c r="L648" s="209"/>
      <c r="M648" s="221"/>
      <c r="N648" s="44"/>
      <c r="O648" s="44"/>
      <c r="P648" s="44"/>
      <c r="Q648" s="209"/>
      <c r="R648" s="269"/>
      <c r="S648" s="221"/>
      <c r="T648" s="221"/>
      <c r="U648" s="209"/>
      <c r="V648" s="209"/>
      <c r="W648" s="209"/>
      <c r="X648" s="209"/>
      <c r="Y648" s="209"/>
      <c r="Z648" s="209"/>
      <c r="AA648" s="209"/>
      <c r="AB648" s="44"/>
      <c r="AC648" s="44"/>
      <c r="AD648" s="44"/>
      <c r="AE648" s="44"/>
    </row>
    <row r="649" spans="1:31" s="2" customFormat="1">
      <c r="A649" s="221"/>
      <c r="B649" s="220"/>
      <c r="C649" s="209"/>
      <c r="D649" s="209"/>
      <c r="E649" s="209"/>
      <c r="F649" s="209"/>
      <c r="G649" s="209"/>
      <c r="H649" s="209"/>
      <c r="I649" s="209"/>
      <c r="J649" s="222"/>
      <c r="K649" s="209"/>
      <c r="L649" s="209"/>
      <c r="M649" s="221"/>
      <c r="N649" s="44"/>
      <c r="O649" s="44"/>
      <c r="P649" s="44"/>
      <c r="Q649" s="209"/>
      <c r="R649" s="209"/>
      <c r="S649" s="221"/>
      <c r="T649" s="221"/>
      <c r="U649" s="209"/>
      <c r="V649" s="209"/>
      <c r="W649" s="209"/>
      <c r="X649" s="209"/>
      <c r="Y649" s="209"/>
      <c r="Z649" s="209"/>
      <c r="AA649" s="209"/>
      <c r="AB649" s="44"/>
      <c r="AC649" s="44"/>
      <c r="AD649" s="44"/>
      <c r="AE649" s="44"/>
    </row>
    <row r="650" spans="1:31" s="2" customFormat="1" ht="92.25" customHeight="1">
      <c r="A650" s="221"/>
      <c r="B650" s="220"/>
      <c r="C650" s="209"/>
      <c r="D650" s="209"/>
      <c r="E650" s="209"/>
      <c r="F650" s="46"/>
      <c r="G650" s="46"/>
      <c r="H650" s="46"/>
      <c r="I650" s="46"/>
      <c r="J650" s="209"/>
      <c r="K650" s="209"/>
      <c r="L650" s="209"/>
      <c r="M650" s="221"/>
      <c r="N650" s="44"/>
      <c r="O650" s="44"/>
      <c r="P650" s="44"/>
      <c r="Q650" s="209"/>
      <c r="R650" s="209"/>
      <c r="S650" s="221"/>
      <c r="T650" s="221"/>
      <c r="U650" s="209"/>
      <c r="V650" s="209"/>
      <c r="W650" s="209"/>
      <c r="X650" s="209"/>
      <c r="Y650" s="209"/>
      <c r="Z650" s="209"/>
      <c r="AA650" s="209"/>
      <c r="AB650" s="44"/>
      <c r="AC650" s="44"/>
      <c r="AD650" s="44"/>
      <c r="AE650" s="44"/>
    </row>
    <row r="651" spans="1:31" s="2" customFormat="1" ht="73.5" customHeight="1">
      <c r="A651" s="221"/>
      <c r="B651" s="220"/>
      <c r="C651" s="209"/>
      <c r="D651" s="209"/>
      <c r="E651" s="209"/>
      <c r="F651" s="46"/>
      <c r="G651" s="46"/>
      <c r="H651" s="46"/>
      <c r="I651" s="46"/>
      <c r="J651" s="98"/>
      <c r="K651" s="209"/>
      <c r="L651" s="209"/>
      <c r="M651" s="221"/>
      <c r="N651" s="44"/>
      <c r="O651" s="44"/>
      <c r="P651" s="44"/>
      <c r="Q651" s="209"/>
      <c r="R651" s="209"/>
      <c r="S651" s="221"/>
      <c r="T651" s="221"/>
      <c r="U651" s="209"/>
      <c r="V651" s="209"/>
      <c r="W651" s="209"/>
      <c r="X651" s="209"/>
      <c r="Y651" s="209"/>
      <c r="Z651" s="209"/>
      <c r="AA651" s="209"/>
      <c r="AB651" s="44"/>
      <c r="AC651" s="44"/>
      <c r="AD651" s="44"/>
      <c r="AE651" s="44"/>
    </row>
    <row r="652" spans="1:31" s="15" customFormat="1">
      <c r="A652" s="226"/>
      <c r="B652" s="8"/>
      <c r="C652" s="225"/>
      <c r="D652" s="226"/>
      <c r="E652" s="225"/>
      <c r="F652" s="226"/>
      <c r="G652" s="226"/>
      <c r="H652" s="226"/>
      <c r="I652" s="226"/>
      <c r="J652" s="226"/>
      <c r="K652" s="225"/>
      <c r="L652" s="226"/>
      <c r="M652" s="226"/>
      <c r="N652" s="226"/>
      <c r="O652" s="226"/>
      <c r="P652" s="226"/>
      <c r="Q652" s="226"/>
      <c r="R652" s="226"/>
      <c r="S652" s="226"/>
      <c r="T652" s="226"/>
      <c r="U652" s="226"/>
      <c r="V652" s="226"/>
      <c r="W652" s="226"/>
      <c r="X652" s="226"/>
      <c r="Y652" s="226"/>
      <c r="Z652" s="226"/>
      <c r="AA652" s="226"/>
      <c r="AB652" s="75"/>
      <c r="AC652" s="75"/>
      <c r="AD652" s="75"/>
      <c r="AE652" s="75"/>
    </row>
    <row r="653" spans="1:31" s="15" customFormat="1" ht="91.5" customHeight="1">
      <c r="A653" s="226"/>
      <c r="B653" s="8"/>
      <c r="C653" s="209"/>
      <c r="D653" s="209"/>
      <c r="E653" s="220"/>
      <c r="F653" s="221"/>
      <c r="G653" s="221"/>
      <c r="H653" s="221"/>
      <c r="I653" s="221"/>
      <c r="J653" s="227"/>
      <c r="K653" s="220"/>
      <c r="L653" s="220"/>
      <c r="M653" s="226"/>
      <c r="N653" s="75"/>
      <c r="O653" s="75"/>
      <c r="P653" s="75"/>
      <c r="Q653" s="209"/>
      <c r="R653" s="75"/>
      <c r="S653" s="75"/>
      <c r="T653" s="75"/>
      <c r="U653" s="226"/>
      <c r="V653" s="226"/>
      <c r="W653" s="75"/>
      <c r="X653" s="75"/>
      <c r="Y653" s="75"/>
      <c r="Z653" s="75"/>
      <c r="AA653" s="75"/>
      <c r="AB653" s="75"/>
      <c r="AC653" s="75"/>
      <c r="AD653" s="75"/>
      <c r="AE653" s="75"/>
    </row>
    <row r="654" spans="1:31" s="15" customFormat="1" ht="93.75" customHeight="1">
      <c r="A654" s="226"/>
      <c r="B654" s="8"/>
      <c r="C654" s="204"/>
      <c r="D654" s="268"/>
      <c r="E654" s="268"/>
      <c r="F654" s="266"/>
      <c r="G654" s="202"/>
      <c r="H654" s="202"/>
      <c r="I654" s="202"/>
      <c r="J654" s="296"/>
      <c r="K654" s="209"/>
      <c r="L654" s="209"/>
      <c r="M654" s="221"/>
      <c r="N654" s="75"/>
      <c r="O654" s="75"/>
      <c r="P654" s="75"/>
      <c r="Q654" s="209"/>
      <c r="R654" s="75"/>
      <c r="S654" s="75"/>
      <c r="T654" s="75"/>
      <c r="U654" s="266"/>
      <c r="V654" s="226"/>
      <c r="W654" s="226"/>
      <c r="X654" s="75"/>
      <c r="Y654" s="75"/>
      <c r="Z654" s="75"/>
      <c r="AA654" s="75"/>
      <c r="AB654" s="75"/>
      <c r="AC654" s="75"/>
      <c r="AD654" s="75"/>
      <c r="AE654" s="75"/>
    </row>
    <row r="655" spans="1:31" s="17" customFormat="1" ht="85.5" customHeight="1">
      <c r="A655" s="226"/>
      <c r="B655" s="225"/>
      <c r="C655" s="209"/>
      <c r="D655" s="269"/>
      <c r="E655" s="269"/>
      <c r="F655" s="267"/>
      <c r="G655" s="203"/>
      <c r="H655" s="203"/>
      <c r="I655" s="203"/>
      <c r="J655" s="297"/>
      <c r="K655" s="209"/>
      <c r="L655" s="209"/>
      <c r="M655" s="221"/>
      <c r="N655" s="226"/>
      <c r="O655" s="226"/>
      <c r="P655" s="226"/>
      <c r="Q655" s="209"/>
      <c r="R655" s="226"/>
      <c r="S655" s="226"/>
      <c r="T655" s="226"/>
      <c r="U655" s="267"/>
      <c r="V655" s="226"/>
      <c r="W655" s="226"/>
      <c r="X655" s="226"/>
      <c r="Y655" s="226"/>
      <c r="Z655" s="226"/>
      <c r="AA655" s="226"/>
      <c r="AB655" s="226"/>
      <c r="AC655" s="226"/>
      <c r="AD655" s="226"/>
      <c r="AE655" s="226"/>
    </row>
    <row r="656" spans="1:31" s="226" customFormat="1" ht="71.25" customHeight="1">
      <c r="B656" s="225"/>
      <c r="C656" s="225"/>
      <c r="E656" s="225"/>
      <c r="K656" s="225"/>
    </row>
    <row r="657" spans="1:31" s="15" customFormat="1">
      <c r="A657" s="226"/>
      <c r="B657" s="8"/>
      <c r="C657" s="209"/>
      <c r="D657" s="209"/>
      <c r="E657" s="209"/>
      <c r="F657" s="221"/>
      <c r="G657" s="221"/>
      <c r="H657" s="221"/>
      <c r="I657" s="221"/>
      <c r="J657" s="227"/>
      <c r="K657" s="209"/>
      <c r="L657" s="293"/>
      <c r="M657" s="226"/>
      <c r="N657" s="75"/>
      <c r="O657" s="75"/>
      <c r="P657" s="75"/>
      <c r="Q657" s="209"/>
      <c r="R657" s="75"/>
      <c r="S657" s="75"/>
      <c r="T657" s="75"/>
      <c r="U657" s="226"/>
      <c r="V657" s="226"/>
      <c r="W657" s="75"/>
      <c r="X657" s="75"/>
      <c r="Y657" s="75"/>
      <c r="Z657" s="75"/>
      <c r="AA657" s="75"/>
      <c r="AB657" s="75"/>
      <c r="AC657" s="75"/>
      <c r="AD657" s="75"/>
      <c r="AE657" s="75"/>
    </row>
    <row r="658" spans="1:31" s="15" customFormat="1">
      <c r="A658" s="226"/>
      <c r="B658" s="8"/>
      <c r="C658" s="209"/>
      <c r="D658" s="209"/>
      <c r="E658" s="209"/>
      <c r="F658" s="221"/>
      <c r="G658" s="221"/>
      <c r="H658" s="221"/>
      <c r="I658" s="221"/>
      <c r="J658" s="227"/>
      <c r="K658" s="209"/>
      <c r="L658" s="295"/>
      <c r="M658" s="226"/>
      <c r="N658" s="75"/>
      <c r="O658" s="75"/>
      <c r="P658" s="75"/>
      <c r="Q658" s="209"/>
      <c r="R658" s="226"/>
      <c r="S658" s="75"/>
      <c r="T658" s="75"/>
      <c r="U658" s="226"/>
      <c r="V658" s="226"/>
      <c r="W658" s="75"/>
      <c r="X658" s="75"/>
      <c r="Y658" s="75"/>
      <c r="Z658" s="75"/>
      <c r="AA658" s="75"/>
      <c r="AB658" s="75"/>
      <c r="AC658" s="75"/>
      <c r="AD658" s="75"/>
      <c r="AE658" s="75"/>
    </row>
    <row r="659" spans="1:31" s="15" customFormat="1">
      <c r="A659" s="226"/>
      <c r="B659" s="8"/>
      <c r="C659" s="209"/>
      <c r="D659" s="209"/>
      <c r="E659" s="209"/>
      <c r="F659" s="221"/>
      <c r="G659" s="221"/>
      <c r="H659" s="221"/>
      <c r="I659" s="221"/>
      <c r="J659" s="227"/>
      <c r="K659" s="209"/>
      <c r="L659" s="294"/>
      <c r="M659" s="226"/>
      <c r="N659" s="75"/>
      <c r="O659" s="75"/>
      <c r="P659" s="75"/>
      <c r="Q659" s="209"/>
      <c r="R659" s="75"/>
      <c r="S659" s="226"/>
      <c r="T659" s="226"/>
      <c r="U659" s="226"/>
      <c r="V659" s="226"/>
      <c r="W659" s="75"/>
      <c r="X659" s="75"/>
      <c r="Y659" s="75"/>
      <c r="Z659" s="75"/>
      <c r="AA659" s="75"/>
      <c r="AB659" s="75"/>
      <c r="AC659" s="75"/>
      <c r="AD659" s="75"/>
      <c r="AE659" s="75"/>
    </row>
    <row r="660" spans="1:31" s="15" customFormat="1">
      <c r="A660" s="226"/>
      <c r="B660" s="8"/>
      <c r="C660" s="209"/>
      <c r="D660" s="221"/>
      <c r="E660" s="220"/>
      <c r="F660" s="221"/>
      <c r="G660" s="221"/>
      <c r="H660" s="221"/>
      <c r="I660" s="221"/>
      <c r="J660" s="227"/>
      <c r="K660" s="220"/>
      <c r="L660" s="220"/>
      <c r="M660" s="226"/>
      <c r="N660" s="75"/>
      <c r="O660" s="75"/>
      <c r="P660" s="75"/>
      <c r="Q660" s="209"/>
      <c r="R660" s="75"/>
      <c r="S660" s="226"/>
      <c r="T660" s="226"/>
      <c r="U660" s="226"/>
      <c r="V660" s="226"/>
      <c r="W660" s="75"/>
      <c r="X660" s="75"/>
      <c r="Y660" s="75"/>
      <c r="Z660" s="75"/>
      <c r="AA660" s="75"/>
      <c r="AB660" s="75"/>
      <c r="AC660" s="75"/>
      <c r="AD660" s="75"/>
      <c r="AE660" s="75"/>
    </row>
    <row r="661" spans="1:31" s="15" customFormat="1">
      <c r="A661" s="226"/>
      <c r="B661" s="8"/>
      <c r="C661" s="209"/>
      <c r="D661" s="221"/>
      <c r="E661" s="220"/>
      <c r="F661" s="221"/>
      <c r="G661" s="221"/>
      <c r="H661" s="221"/>
      <c r="I661" s="221"/>
      <c r="J661" s="227"/>
      <c r="K661" s="220"/>
      <c r="L661" s="220"/>
      <c r="M661" s="226"/>
      <c r="N661" s="75"/>
      <c r="O661" s="75"/>
      <c r="P661" s="75"/>
      <c r="Q661" s="209"/>
      <c r="R661" s="75"/>
      <c r="S661" s="226"/>
      <c r="T661" s="226"/>
      <c r="U661" s="226"/>
      <c r="V661" s="226"/>
      <c r="W661" s="75"/>
      <c r="X661" s="75"/>
      <c r="Y661" s="75"/>
      <c r="Z661" s="75"/>
      <c r="AA661" s="75"/>
      <c r="AB661" s="75"/>
      <c r="AC661" s="75"/>
      <c r="AD661" s="75"/>
      <c r="AE661" s="75"/>
    </row>
    <row r="662" spans="1:31" s="2" customFormat="1" ht="90.75" customHeight="1">
      <c r="A662" s="221"/>
      <c r="B662" s="220"/>
      <c r="C662" s="209"/>
      <c r="D662" s="273"/>
      <c r="E662" s="273"/>
      <c r="F662" s="262"/>
      <c r="G662" s="198"/>
      <c r="H662" s="198"/>
      <c r="I662" s="198"/>
      <c r="J662" s="271"/>
      <c r="K662" s="220"/>
      <c r="L662" s="220"/>
      <c r="M662" s="221"/>
      <c r="N662" s="44"/>
      <c r="O662" s="44"/>
      <c r="P662" s="44"/>
      <c r="Q662" s="209"/>
      <c r="R662" s="209"/>
      <c r="S662" s="262"/>
      <c r="T662" s="221"/>
      <c r="U662" s="209"/>
      <c r="V662" s="209"/>
      <c r="W662" s="209"/>
      <c r="X662" s="209"/>
      <c r="Y662" s="209"/>
      <c r="Z662" s="209"/>
      <c r="AA662" s="209"/>
      <c r="AB662" s="44"/>
      <c r="AC662" s="44"/>
      <c r="AD662" s="44"/>
      <c r="AE662" s="44"/>
    </row>
    <row r="663" spans="1:31" s="2" customFormat="1" ht="90.75" customHeight="1">
      <c r="A663" s="221"/>
      <c r="B663" s="220"/>
      <c r="C663" s="209"/>
      <c r="D663" s="273"/>
      <c r="E663" s="273"/>
      <c r="F663" s="286"/>
      <c r="G663" s="217"/>
      <c r="H663" s="217"/>
      <c r="I663" s="217"/>
      <c r="J663" s="287"/>
      <c r="K663" s="220"/>
      <c r="L663" s="220"/>
      <c r="M663" s="221"/>
      <c r="N663" s="44"/>
      <c r="O663" s="44"/>
      <c r="P663" s="44"/>
      <c r="Q663" s="209"/>
      <c r="R663" s="209"/>
      <c r="S663" s="286"/>
      <c r="T663" s="221"/>
      <c r="U663" s="209"/>
      <c r="V663" s="209"/>
      <c r="W663" s="209"/>
      <c r="X663" s="209"/>
      <c r="Y663" s="209"/>
      <c r="Z663" s="209"/>
      <c r="AA663" s="209"/>
      <c r="AB663" s="44"/>
      <c r="AC663" s="44"/>
      <c r="AD663" s="44"/>
      <c r="AE663" s="44"/>
    </row>
    <row r="664" spans="1:31" s="2" customFormat="1" ht="90.75" customHeight="1">
      <c r="A664" s="221"/>
      <c r="B664" s="220"/>
      <c r="C664" s="209"/>
      <c r="D664" s="273"/>
      <c r="E664" s="273"/>
      <c r="F664" s="263"/>
      <c r="G664" s="199"/>
      <c r="H664" s="199"/>
      <c r="I664" s="199"/>
      <c r="J664" s="288"/>
      <c r="K664" s="220"/>
      <c r="L664" s="220"/>
      <c r="M664" s="221"/>
      <c r="N664" s="44"/>
      <c r="O664" s="44"/>
      <c r="P664" s="44"/>
      <c r="Q664" s="209"/>
      <c r="R664" s="209"/>
      <c r="S664" s="263"/>
      <c r="T664" s="221"/>
      <c r="U664" s="209"/>
      <c r="V664" s="209"/>
      <c r="W664" s="209"/>
      <c r="X664" s="209"/>
      <c r="Y664" s="209"/>
      <c r="Z664" s="209"/>
      <c r="AA664" s="209"/>
      <c r="AB664" s="44"/>
      <c r="AC664" s="44"/>
      <c r="AD664" s="44"/>
      <c r="AE664" s="44"/>
    </row>
    <row r="665" spans="1:31" s="2" customFormat="1" ht="90.75" customHeight="1">
      <c r="A665" s="221"/>
      <c r="B665" s="220"/>
      <c r="C665" s="209"/>
      <c r="D665" s="209"/>
      <c r="E665" s="209"/>
      <c r="F665" s="96"/>
      <c r="G665" s="96"/>
      <c r="H665" s="96"/>
      <c r="I665" s="96"/>
      <c r="J665" s="208"/>
      <c r="K665" s="209"/>
      <c r="L665" s="209"/>
      <c r="M665" s="221"/>
      <c r="N665" s="44"/>
      <c r="O665" s="44"/>
      <c r="P665" s="44"/>
      <c r="Q665" s="209"/>
      <c r="R665" s="209"/>
      <c r="S665" s="221"/>
      <c r="T665" s="221"/>
      <c r="U665" s="209"/>
      <c r="V665" s="209"/>
      <c r="W665" s="209"/>
      <c r="X665" s="209"/>
      <c r="Y665" s="209"/>
      <c r="Z665" s="209"/>
      <c r="AA665" s="209"/>
      <c r="AB665" s="44"/>
      <c r="AC665" s="44"/>
      <c r="AD665" s="44"/>
      <c r="AE665" s="44"/>
    </row>
    <row r="666" spans="1:31" s="226" customFormat="1" ht="54" customHeight="1">
      <c r="B666" s="225"/>
      <c r="C666" s="225"/>
      <c r="E666" s="225"/>
      <c r="K666" s="225"/>
    </row>
    <row r="667" spans="1:31" s="15" customFormat="1" ht="90.75" customHeight="1">
      <c r="A667" s="58"/>
      <c r="B667" s="57"/>
      <c r="C667" s="204"/>
      <c r="D667" s="268"/>
      <c r="E667" s="273"/>
      <c r="F667" s="310"/>
      <c r="G667" s="226"/>
      <c r="H667" s="226"/>
      <c r="I667" s="226"/>
      <c r="J667" s="309"/>
      <c r="K667" s="55"/>
      <c r="L667" s="55"/>
      <c r="M667" s="226"/>
      <c r="N667" s="75"/>
      <c r="O667" s="75"/>
      <c r="P667" s="75"/>
      <c r="Q667" s="204"/>
      <c r="R667" s="266"/>
      <c r="S667" s="75"/>
      <c r="T667" s="75"/>
      <c r="U667" s="17"/>
      <c r="V667" s="226"/>
      <c r="W667" s="75"/>
      <c r="X667" s="75"/>
      <c r="Y667" s="75"/>
      <c r="Z667" s="75"/>
      <c r="AA667" s="75"/>
      <c r="AB667" s="75"/>
      <c r="AC667" s="75"/>
      <c r="AD667" s="75"/>
      <c r="AE667" s="75"/>
    </row>
    <row r="668" spans="1:31" s="15" customFormat="1" ht="84" customHeight="1">
      <c r="A668" s="226"/>
      <c r="B668" s="8"/>
      <c r="C668" s="204"/>
      <c r="D668" s="269"/>
      <c r="E668" s="273"/>
      <c r="F668" s="310"/>
      <c r="G668" s="226"/>
      <c r="H668" s="226"/>
      <c r="I668" s="226"/>
      <c r="J668" s="309"/>
      <c r="K668" s="55"/>
      <c r="L668" s="55"/>
      <c r="M668" s="226"/>
      <c r="N668" s="75"/>
      <c r="O668" s="75"/>
      <c r="P668" s="75"/>
      <c r="Q668" s="204"/>
      <c r="R668" s="267"/>
      <c r="S668" s="75"/>
      <c r="T668" s="75"/>
      <c r="U668" s="17"/>
      <c r="V668" s="226"/>
      <c r="W668" s="75"/>
      <c r="X668" s="75"/>
      <c r="Y668" s="75"/>
      <c r="Z668" s="75"/>
      <c r="AA668" s="75"/>
      <c r="AB668" s="75"/>
      <c r="AC668" s="75"/>
      <c r="AD668" s="75"/>
      <c r="AE668" s="75"/>
    </row>
    <row r="669" spans="1:31" s="2" customFormat="1" ht="47.25" customHeight="1">
      <c r="A669" s="221"/>
      <c r="B669" s="220"/>
      <c r="C669" s="204"/>
      <c r="D669" s="268"/>
      <c r="E669" s="270"/>
      <c r="F669" s="310"/>
      <c r="G669" s="226"/>
      <c r="H669" s="226"/>
      <c r="I669" s="226"/>
      <c r="J669" s="309"/>
      <c r="K669" s="55"/>
      <c r="L669" s="55"/>
      <c r="M669" s="221"/>
      <c r="N669" s="44"/>
      <c r="O669" s="44"/>
      <c r="P669" s="44"/>
      <c r="Q669" s="204"/>
      <c r="R669" s="209"/>
      <c r="S669" s="221"/>
      <c r="T669" s="221"/>
      <c r="U669" s="310"/>
      <c r="V669" s="209"/>
      <c r="W669" s="209"/>
      <c r="X669" s="209"/>
      <c r="Y669" s="209"/>
      <c r="Z669" s="209"/>
      <c r="AA669" s="209"/>
      <c r="AB669" s="44"/>
      <c r="AC669" s="44"/>
      <c r="AD669" s="44"/>
      <c r="AE669" s="44"/>
    </row>
    <row r="670" spans="1:31" s="2" customFormat="1" ht="47.25" customHeight="1">
      <c r="A670" s="221"/>
      <c r="B670" s="220"/>
      <c r="C670" s="204"/>
      <c r="D670" s="269"/>
      <c r="E670" s="269"/>
      <c r="F670" s="310"/>
      <c r="G670" s="226"/>
      <c r="H670" s="226"/>
      <c r="I670" s="226"/>
      <c r="J670" s="309"/>
      <c r="K670" s="55"/>
      <c r="L670" s="55"/>
      <c r="M670" s="221"/>
      <c r="N670" s="44"/>
      <c r="O670" s="44"/>
      <c r="P670" s="44"/>
      <c r="Q670" s="204"/>
      <c r="R670" s="209"/>
      <c r="S670" s="221"/>
      <c r="T670" s="221"/>
      <c r="U670" s="310"/>
      <c r="V670" s="209"/>
      <c r="W670" s="209"/>
      <c r="X670" s="209"/>
      <c r="Y670" s="209"/>
      <c r="Z670" s="209"/>
      <c r="AA670" s="209"/>
      <c r="AB670" s="44"/>
      <c r="AC670" s="44"/>
      <c r="AD670" s="44"/>
      <c r="AE670" s="44"/>
    </row>
    <row r="671" spans="1:31" s="169" customFormat="1" ht="47.25" customHeight="1">
      <c r="A671" s="236"/>
      <c r="B671" s="183"/>
      <c r="C671" s="192"/>
      <c r="D671" s="194"/>
      <c r="E671" s="193"/>
      <c r="F671" s="189"/>
      <c r="G671" s="167"/>
      <c r="H671" s="167"/>
      <c r="I671" s="167"/>
      <c r="J671" s="190"/>
      <c r="K671" s="187"/>
      <c r="L671" s="187"/>
      <c r="M671" s="236"/>
      <c r="N671" s="168"/>
      <c r="O671" s="168"/>
      <c r="P671" s="168"/>
      <c r="Q671" s="192"/>
      <c r="R671" s="235"/>
      <c r="S671" s="236"/>
      <c r="T671" s="236"/>
      <c r="U671" s="188"/>
      <c r="V671" s="235"/>
      <c r="W671" s="235"/>
      <c r="X671" s="235"/>
      <c r="Y671" s="235"/>
      <c r="Z671" s="235"/>
      <c r="AA671" s="235"/>
      <c r="AB671" s="168"/>
      <c r="AC671" s="168"/>
      <c r="AD671" s="168"/>
      <c r="AE671" s="168"/>
    </row>
    <row r="672" spans="1:31" s="2" customFormat="1" ht="47.25" customHeight="1">
      <c r="A672" s="221"/>
      <c r="B672" s="220"/>
      <c r="C672" s="204"/>
      <c r="D672" s="209"/>
      <c r="E672" s="204"/>
      <c r="F672" s="17"/>
      <c r="G672" s="17"/>
      <c r="H672" s="17"/>
      <c r="I672" s="17"/>
      <c r="J672" s="225"/>
      <c r="K672" s="55"/>
      <c r="L672" s="55"/>
      <c r="M672" s="221"/>
      <c r="N672" s="44"/>
      <c r="O672" s="44"/>
      <c r="P672" s="44"/>
      <c r="Q672" s="204"/>
      <c r="R672" s="209"/>
      <c r="S672" s="221"/>
      <c r="T672" s="221"/>
      <c r="U672" s="203"/>
      <c r="V672" s="209"/>
      <c r="W672" s="209"/>
      <c r="X672" s="209"/>
      <c r="Y672" s="209"/>
      <c r="Z672" s="209"/>
      <c r="AA672" s="209"/>
      <c r="AB672" s="44"/>
      <c r="AC672" s="44"/>
      <c r="AD672" s="44"/>
      <c r="AE672" s="44"/>
    </row>
    <row r="673" spans="1:31" s="226" customFormat="1" ht="39.75" customHeight="1">
      <c r="B673" s="225"/>
      <c r="C673" s="225"/>
      <c r="E673" s="225"/>
      <c r="K673" s="225"/>
    </row>
    <row r="674" spans="1:31" s="2" customFormat="1">
      <c r="A674" s="221"/>
      <c r="B674" s="220"/>
      <c r="C674" s="209"/>
      <c r="D674" s="273"/>
      <c r="E674" s="268"/>
      <c r="F674" s="262"/>
      <c r="G674" s="198"/>
      <c r="H674" s="198"/>
      <c r="I674" s="198"/>
      <c r="J674" s="264"/>
      <c r="K674" s="209"/>
      <c r="L674" s="209"/>
      <c r="M674" s="221"/>
      <c r="N674" s="44"/>
      <c r="O674" s="44"/>
      <c r="P674" s="209"/>
      <c r="Q674" s="44"/>
      <c r="R674" s="268"/>
      <c r="S674" s="221"/>
      <c r="T674" s="221"/>
      <c r="U674" s="209"/>
      <c r="V674" s="209"/>
      <c r="W674" s="209"/>
      <c r="X674" s="209"/>
      <c r="Y674" s="209"/>
      <c r="Z674" s="209"/>
      <c r="AA674" s="209"/>
      <c r="AB674" s="44"/>
      <c r="AC674" s="44"/>
      <c r="AD674" s="44"/>
      <c r="AE674" s="44"/>
    </row>
    <row r="675" spans="1:31" s="2" customFormat="1">
      <c r="A675" s="221"/>
      <c r="B675" s="220"/>
      <c r="C675" s="209"/>
      <c r="D675" s="273"/>
      <c r="E675" s="270"/>
      <c r="F675" s="286"/>
      <c r="G675" s="217"/>
      <c r="H675" s="217"/>
      <c r="I675" s="217"/>
      <c r="J675" s="276"/>
      <c r="K675" s="209"/>
      <c r="L675" s="209"/>
      <c r="M675" s="221"/>
      <c r="N675" s="44"/>
      <c r="O675" s="44"/>
      <c r="P675" s="209"/>
      <c r="Q675" s="44"/>
      <c r="R675" s="270"/>
      <c r="S675" s="221"/>
      <c r="T675" s="221"/>
      <c r="U675" s="209"/>
      <c r="V675" s="209"/>
      <c r="W675" s="209"/>
      <c r="X675" s="209"/>
      <c r="Y675" s="209"/>
      <c r="Z675" s="209"/>
      <c r="AA675" s="209"/>
      <c r="AB675" s="44"/>
      <c r="AC675" s="44"/>
      <c r="AD675" s="44"/>
      <c r="AE675" s="44"/>
    </row>
    <row r="676" spans="1:31" s="2" customFormat="1">
      <c r="A676" s="221"/>
      <c r="B676" s="220"/>
      <c r="C676" s="209"/>
      <c r="D676" s="273"/>
      <c r="E676" s="270"/>
      <c r="F676" s="286"/>
      <c r="G676" s="217"/>
      <c r="H676" s="217"/>
      <c r="I676" s="217"/>
      <c r="J676" s="276"/>
      <c r="K676" s="209"/>
      <c r="L676" s="209"/>
      <c r="M676" s="221"/>
      <c r="N676" s="44"/>
      <c r="O676" s="44"/>
      <c r="P676" s="209"/>
      <c r="Q676" s="44"/>
      <c r="R676" s="270"/>
      <c r="S676" s="221"/>
      <c r="T676" s="221"/>
      <c r="U676" s="209"/>
      <c r="V676" s="209"/>
      <c r="W676" s="209"/>
      <c r="X676" s="209"/>
      <c r="Y676" s="209"/>
      <c r="Z676" s="209"/>
      <c r="AA676" s="209"/>
      <c r="AB676" s="44"/>
      <c r="AC676" s="44"/>
      <c r="AD676" s="44"/>
      <c r="AE676" s="44"/>
    </row>
    <row r="677" spans="1:31" s="2" customFormat="1" ht="108" customHeight="1">
      <c r="A677" s="221"/>
      <c r="B677" s="220"/>
      <c r="C677" s="209"/>
      <c r="D677" s="273"/>
      <c r="E677" s="269"/>
      <c r="F677" s="263"/>
      <c r="G677" s="199"/>
      <c r="H677" s="199"/>
      <c r="I677" s="199"/>
      <c r="J677" s="265"/>
      <c r="K677" s="209"/>
      <c r="L677" s="209"/>
      <c r="M677" s="221"/>
      <c r="N677" s="44"/>
      <c r="O677" s="44"/>
      <c r="P677" s="209"/>
      <c r="Q677" s="44"/>
      <c r="R677" s="269"/>
      <c r="S677" s="221"/>
      <c r="T677" s="221"/>
      <c r="U677" s="209"/>
      <c r="V677" s="209"/>
      <c r="W677" s="209"/>
      <c r="X677" s="209"/>
      <c r="Y677" s="209"/>
      <c r="Z677" s="209"/>
      <c r="AA677" s="209"/>
      <c r="AB677" s="44"/>
      <c r="AC677" s="44"/>
      <c r="AD677" s="44"/>
      <c r="AE677" s="44"/>
    </row>
    <row r="678" spans="1:31" s="2" customFormat="1" ht="108" customHeight="1">
      <c r="A678" s="221"/>
      <c r="B678" s="220"/>
      <c r="C678" s="209"/>
      <c r="D678" s="273"/>
      <c r="E678" s="273"/>
      <c r="F678" s="262"/>
      <c r="G678" s="198"/>
      <c r="H678" s="198"/>
      <c r="I678" s="198"/>
      <c r="J678" s="264"/>
      <c r="K678" s="209"/>
      <c r="L678" s="293"/>
      <c r="M678" s="221"/>
      <c r="N678" s="44"/>
      <c r="O678" s="44"/>
      <c r="P678" s="209"/>
      <c r="Q678" s="209"/>
      <c r="R678" s="209"/>
      <c r="S678" s="221"/>
      <c r="T678" s="221"/>
      <c r="U678" s="268"/>
      <c r="V678" s="209"/>
      <c r="W678" s="209"/>
      <c r="X678" s="209"/>
      <c r="Y678" s="209"/>
      <c r="Z678" s="209"/>
      <c r="AA678" s="209"/>
      <c r="AB678" s="44"/>
      <c r="AC678" s="44"/>
      <c r="AD678" s="44"/>
      <c r="AE678" s="44"/>
    </row>
    <row r="679" spans="1:31" s="2" customFormat="1" ht="108" customHeight="1">
      <c r="A679" s="221"/>
      <c r="B679" s="220"/>
      <c r="C679" s="209"/>
      <c r="D679" s="273"/>
      <c r="E679" s="273"/>
      <c r="F679" s="286"/>
      <c r="G679" s="217"/>
      <c r="H679" s="217"/>
      <c r="I679" s="217"/>
      <c r="J679" s="276"/>
      <c r="K679" s="209"/>
      <c r="L679" s="295"/>
      <c r="M679" s="221"/>
      <c r="N679" s="44"/>
      <c r="O679" s="44"/>
      <c r="P679" s="209"/>
      <c r="Q679" s="209"/>
      <c r="R679" s="209"/>
      <c r="S679" s="221"/>
      <c r="T679" s="221"/>
      <c r="U679" s="270"/>
      <c r="V679" s="209"/>
      <c r="W679" s="209"/>
      <c r="X679" s="209"/>
      <c r="Y679" s="209"/>
      <c r="Z679" s="209"/>
      <c r="AA679" s="209"/>
      <c r="AB679" s="44"/>
      <c r="AC679" s="44"/>
      <c r="AD679" s="44"/>
      <c r="AE679" s="44"/>
    </row>
    <row r="680" spans="1:31" s="2" customFormat="1" ht="108" customHeight="1">
      <c r="A680" s="221"/>
      <c r="B680" s="220"/>
      <c r="C680" s="209"/>
      <c r="D680" s="273"/>
      <c r="E680" s="273"/>
      <c r="F680" s="263"/>
      <c r="G680" s="199"/>
      <c r="H680" s="199"/>
      <c r="I680" s="199"/>
      <c r="J680" s="265"/>
      <c r="K680" s="209"/>
      <c r="L680" s="294"/>
      <c r="M680" s="221"/>
      <c r="N680" s="44"/>
      <c r="O680" s="44"/>
      <c r="P680" s="209"/>
      <c r="Q680" s="209"/>
      <c r="R680" s="209"/>
      <c r="S680" s="221"/>
      <c r="T680" s="221"/>
      <c r="U680" s="269"/>
      <c r="V680" s="209"/>
      <c r="W680" s="209"/>
      <c r="X680" s="209"/>
      <c r="Y680" s="209"/>
      <c r="Z680" s="209"/>
      <c r="AA680" s="209"/>
      <c r="AB680" s="44"/>
      <c r="AC680" s="44"/>
      <c r="AD680" s="44"/>
      <c r="AE680" s="44"/>
    </row>
    <row r="681" spans="1:31" s="2" customFormat="1" ht="108" customHeight="1">
      <c r="A681" s="221"/>
      <c r="B681" s="220"/>
      <c r="C681" s="209"/>
      <c r="D681" s="209"/>
      <c r="E681" s="209"/>
      <c r="F681" s="221"/>
      <c r="G681" s="221"/>
      <c r="H681" s="221"/>
      <c r="I681" s="221"/>
      <c r="J681" s="227"/>
      <c r="K681" s="209"/>
      <c r="L681" s="95"/>
      <c r="M681" s="221"/>
      <c r="N681" s="44"/>
      <c r="O681" s="44"/>
      <c r="P681" s="209"/>
      <c r="Q681" s="209"/>
      <c r="R681" s="209"/>
      <c r="S681" s="221"/>
      <c r="T681" s="221"/>
      <c r="U681" s="209"/>
      <c r="V681" s="209"/>
      <c r="W681" s="209"/>
      <c r="X681" s="209"/>
      <c r="Y681" s="209"/>
      <c r="Z681" s="209"/>
      <c r="AA681" s="209"/>
      <c r="AB681" s="44"/>
      <c r="AC681" s="44"/>
      <c r="AD681" s="44"/>
      <c r="AE681" s="44"/>
    </row>
    <row r="682" spans="1:31" s="2" customFormat="1" ht="108" customHeight="1">
      <c r="A682" s="221"/>
      <c r="B682" s="220"/>
      <c r="C682" s="209"/>
      <c r="D682" s="209"/>
      <c r="E682" s="209"/>
      <c r="F682" s="221"/>
      <c r="G682" s="221"/>
      <c r="H682" s="221"/>
      <c r="I682" s="221"/>
      <c r="J682" s="227"/>
      <c r="K682" s="209"/>
      <c r="L682" s="95"/>
      <c r="M682" s="221"/>
      <c r="N682" s="44"/>
      <c r="O682" s="44"/>
      <c r="P682" s="209"/>
      <c r="Q682" s="209"/>
      <c r="R682" s="209"/>
      <c r="S682" s="221"/>
      <c r="T682" s="221"/>
      <c r="U682" s="209"/>
      <c r="V682" s="209"/>
      <c r="W682" s="209"/>
      <c r="X682" s="209"/>
      <c r="Y682" s="209"/>
      <c r="Z682" s="209"/>
      <c r="AA682" s="209"/>
      <c r="AB682" s="44"/>
      <c r="AC682" s="44"/>
      <c r="AD682" s="44"/>
      <c r="AE682" s="44"/>
    </row>
    <row r="683" spans="1:31" s="2" customFormat="1" ht="108" customHeight="1">
      <c r="A683" s="221"/>
      <c r="B683" s="220"/>
      <c r="C683" s="209"/>
      <c r="D683" s="273"/>
      <c r="E683" s="273"/>
      <c r="F683" s="262"/>
      <c r="G683" s="198"/>
      <c r="H683" s="198"/>
      <c r="I683" s="198"/>
      <c r="J683" s="264"/>
      <c r="K683" s="209"/>
      <c r="L683" s="293"/>
      <c r="M683" s="221"/>
      <c r="N683" s="44"/>
      <c r="O683" s="44"/>
      <c r="P683" s="209"/>
      <c r="Q683" s="209"/>
      <c r="R683" s="268"/>
      <c r="S683" s="221"/>
      <c r="T683" s="221"/>
      <c r="U683" s="209"/>
      <c r="V683" s="209"/>
      <c r="W683" s="209"/>
      <c r="X683" s="209"/>
      <c r="Y683" s="209"/>
      <c r="Z683" s="209"/>
      <c r="AA683" s="209"/>
      <c r="AB683" s="44"/>
      <c r="AC683" s="44"/>
      <c r="AD683" s="44"/>
      <c r="AE683" s="44"/>
    </row>
    <row r="684" spans="1:31" s="2" customFormat="1" ht="108" customHeight="1">
      <c r="A684" s="221"/>
      <c r="B684" s="220"/>
      <c r="C684" s="209"/>
      <c r="D684" s="273"/>
      <c r="E684" s="273"/>
      <c r="F684" s="263"/>
      <c r="G684" s="199"/>
      <c r="H684" s="199"/>
      <c r="I684" s="199"/>
      <c r="J684" s="265"/>
      <c r="K684" s="209"/>
      <c r="L684" s="294"/>
      <c r="M684" s="221"/>
      <c r="N684" s="44"/>
      <c r="O684" s="44"/>
      <c r="P684" s="209"/>
      <c r="Q684" s="209"/>
      <c r="R684" s="269"/>
      <c r="S684" s="221"/>
      <c r="T684" s="221"/>
      <c r="U684" s="209"/>
      <c r="V684" s="209"/>
      <c r="W684" s="209"/>
      <c r="X684" s="209"/>
      <c r="Y684" s="209"/>
      <c r="Z684" s="209"/>
      <c r="AA684" s="209"/>
      <c r="AB684" s="44"/>
      <c r="AC684" s="44"/>
      <c r="AD684" s="44"/>
      <c r="AE684" s="44"/>
    </row>
    <row r="685" spans="1:31" s="169" customFormat="1" ht="108" customHeight="1">
      <c r="A685" s="236"/>
      <c r="B685" s="183"/>
      <c r="C685" s="235"/>
      <c r="D685" s="253"/>
      <c r="E685" s="253"/>
      <c r="F685" s="259"/>
      <c r="G685" s="196"/>
      <c r="H685" s="196"/>
      <c r="I685" s="196"/>
      <c r="J685" s="316"/>
      <c r="K685" s="253"/>
      <c r="L685" s="191"/>
      <c r="M685" s="236"/>
      <c r="N685" s="168"/>
      <c r="O685" s="168"/>
      <c r="P685" s="235"/>
      <c r="Q685" s="235"/>
      <c r="R685" s="194"/>
      <c r="S685" s="236"/>
      <c r="T685" s="236"/>
      <c r="U685" s="253"/>
      <c r="V685" s="235"/>
      <c r="W685" s="235"/>
      <c r="X685" s="235"/>
      <c r="Y685" s="235"/>
      <c r="Z685" s="235"/>
      <c r="AA685" s="235"/>
      <c r="AB685" s="168"/>
      <c r="AC685" s="168"/>
      <c r="AD685" s="168"/>
      <c r="AE685" s="168"/>
    </row>
    <row r="686" spans="1:31" s="169" customFormat="1" ht="108" customHeight="1">
      <c r="A686" s="236"/>
      <c r="B686" s="183"/>
      <c r="C686" s="235"/>
      <c r="D686" s="254"/>
      <c r="E686" s="254"/>
      <c r="F686" s="260"/>
      <c r="G686" s="196"/>
      <c r="H686" s="196"/>
      <c r="I686" s="196"/>
      <c r="J686" s="317"/>
      <c r="K686" s="255"/>
      <c r="L686" s="191"/>
      <c r="M686" s="236"/>
      <c r="N686" s="168"/>
      <c r="O686" s="168"/>
      <c r="P686" s="235"/>
      <c r="Q686" s="235"/>
      <c r="R686" s="194"/>
      <c r="S686" s="236"/>
      <c r="T686" s="236"/>
      <c r="U686" s="255"/>
      <c r="V686" s="235"/>
      <c r="W686" s="235"/>
      <c r="X686" s="235"/>
      <c r="Y686" s="235"/>
      <c r="Z686" s="235"/>
      <c r="AA686" s="235"/>
      <c r="AB686" s="168"/>
      <c r="AC686" s="168"/>
      <c r="AD686" s="168"/>
      <c r="AE686" s="168"/>
    </row>
    <row r="687" spans="1:31" s="169" customFormat="1" ht="108" customHeight="1">
      <c r="A687" s="236"/>
      <c r="B687" s="183"/>
      <c r="C687" s="235"/>
      <c r="D687" s="325"/>
      <c r="E687" s="325"/>
      <c r="F687" s="326"/>
      <c r="G687" s="236"/>
      <c r="H687" s="236"/>
      <c r="I687" s="236"/>
      <c r="J687" s="327"/>
      <c r="K687" s="253"/>
      <c r="L687" s="191"/>
      <c r="M687" s="236"/>
      <c r="N687" s="168"/>
      <c r="O687" s="168"/>
      <c r="P687" s="235"/>
      <c r="Q687" s="235"/>
      <c r="R687" s="253"/>
      <c r="S687" s="236"/>
      <c r="T687" s="236"/>
      <c r="U687" s="192"/>
      <c r="V687" s="235"/>
      <c r="W687" s="235"/>
      <c r="X687" s="235"/>
      <c r="Y687" s="235"/>
      <c r="Z687" s="235"/>
      <c r="AA687" s="235"/>
      <c r="AB687" s="168"/>
      <c r="AC687" s="168"/>
      <c r="AD687" s="168"/>
      <c r="AE687" s="168"/>
    </row>
    <row r="688" spans="1:31" s="169" customFormat="1" ht="108" customHeight="1">
      <c r="A688" s="236"/>
      <c r="B688" s="183"/>
      <c r="C688" s="235"/>
      <c r="D688" s="325"/>
      <c r="E688" s="325"/>
      <c r="F688" s="326"/>
      <c r="G688" s="236"/>
      <c r="H688" s="236"/>
      <c r="I688" s="236"/>
      <c r="J688" s="327"/>
      <c r="K688" s="255"/>
      <c r="L688" s="191"/>
      <c r="M688" s="236"/>
      <c r="N688" s="168"/>
      <c r="O688" s="168"/>
      <c r="P688" s="235"/>
      <c r="Q688" s="235"/>
      <c r="R688" s="255"/>
      <c r="S688" s="236"/>
      <c r="T688" s="236"/>
      <c r="U688" s="192"/>
      <c r="V688" s="235"/>
      <c r="W688" s="235"/>
      <c r="X688" s="235"/>
      <c r="Y688" s="235"/>
      <c r="Z688" s="235"/>
      <c r="AA688" s="235"/>
      <c r="AB688" s="168"/>
      <c r="AC688" s="168"/>
      <c r="AD688" s="168"/>
      <c r="AE688" s="168"/>
    </row>
    <row r="689" spans="1:31" s="169" customFormat="1" ht="108" customHeight="1">
      <c r="A689" s="236"/>
      <c r="B689" s="183"/>
      <c r="C689" s="235"/>
      <c r="D689" s="194"/>
      <c r="E689" s="194"/>
      <c r="F689" s="196"/>
      <c r="G689" s="196"/>
      <c r="H689" s="196"/>
      <c r="I689" s="196"/>
      <c r="J689" s="231"/>
      <c r="K689" s="235"/>
      <c r="L689" s="191"/>
      <c r="M689" s="236"/>
      <c r="N689" s="168"/>
      <c r="O689" s="168"/>
      <c r="P689" s="235"/>
      <c r="Q689" s="235"/>
      <c r="R689" s="194"/>
      <c r="S689" s="236"/>
      <c r="T689" s="236"/>
      <c r="U689" s="192"/>
      <c r="V689" s="235"/>
      <c r="W689" s="235"/>
      <c r="X689" s="235"/>
      <c r="Y689" s="235"/>
      <c r="Z689" s="235"/>
      <c r="AA689" s="235"/>
      <c r="AB689" s="168"/>
      <c r="AC689" s="168"/>
      <c r="AD689" s="168"/>
      <c r="AE689" s="168"/>
    </row>
    <row r="690" spans="1:31" s="2" customFormat="1" ht="108" customHeight="1">
      <c r="A690" s="221"/>
      <c r="B690" s="220"/>
      <c r="C690" s="209"/>
      <c r="D690" s="273"/>
      <c r="E690" s="273"/>
      <c r="F690" s="262"/>
      <c r="G690" s="198"/>
      <c r="H690" s="198"/>
      <c r="I690" s="198"/>
      <c r="J690" s="271"/>
      <c r="K690" s="209"/>
      <c r="L690" s="209"/>
      <c r="M690" s="221"/>
      <c r="N690" s="44"/>
      <c r="O690" s="44"/>
      <c r="P690" s="209"/>
      <c r="Q690" s="209"/>
      <c r="R690" s="209"/>
      <c r="S690" s="221"/>
      <c r="T690" s="221"/>
      <c r="U690" s="268"/>
      <c r="V690" s="209"/>
      <c r="W690" s="209"/>
      <c r="X690" s="209"/>
      <c r="Y690" s="209"/>
      <c r="Z690" s="209"/>
      <c r="AA690" s="209"/>
      <c r="AB690" s="44"/>
      <c r="AC690" s="44"/>
      <c r="AD690" s="44"/>
      <c r="AE690" s="44"/>
    </row>
    <row r="691" spans="1:31" s="2" customFormat="1" ht="108" customHeight="1">
      <c r="A691" s="221"/>
      <c r="B691" s="220"/>
      <c r="C691" s="209"/>
      <c r="D691" s="273"/>
      <c r="E691" s="273"/>
      <c r="F691" s="286"/>
      <c r="G691" s="217"/>
      <c r="H691" s="217"/>
      <c r="I691" s="217"/>
      <c r="J691" s="292"/>
      <c r="K691" s="209"/>
      <c r="L691" s="209"/>
      <c r="M691" s="221"/>
      <c r="N691" s="44"/>
      <c r="O691" s="44"/>
      <c r="P691" s="209"/>
      <c r="Q691" s="209"/>
      <c r="R691" s="209"/>
      <c r="S691" s="221"/>
      <c r="T691" s="221"/>
      <c r="U691" s="270"/>
      <c r="V691" s="209"/>
      <c r="W691" s="209"/>
      <c r="X691" s="209"/>
      <c r="Y691" s="209"/>
      <c r="Z691" s="209"/>
      <c r="AA691" s="209"/>
      <c r="AB691" s="44"/>
      <c r="AC691" s="44"/>
      <c r="AD691" s="44"/>
      <c r="AE691" s="44"/>
    </row>
    <row r="692" spans="1:31" s="2" customFormat="1" ht="108" customHeight="1">
      <c r="A692" s="221"/>
      <c r="B692" s="220"/>
      <c r="C692" s="209"/>
      <c r="D692" s="273"/>
      <c r="E692" s="273"/>
      <c r="F692" s="263"/>
      <c r="G692" s="199"/>
      <c r="H692" s="199"/>
      <c r="I692" s="199"/>
      <c r="J692" s="272"/>
      <c r="K692" s="209"/>
      <c r="L692" s="209"/>
      <c r="M692" s="221"/>
      <c r="N692" s="44"/>
      <c r="O692" s="44"/>
      <c r="P692" s="209"/>
      <c r="Q692" s="209"/>
      <c r="R692" s="209"/>
      <c r="S692" s="221"/>
      <c r="T692" s="221"/>
      <c r="U692" s="269"/>
      <c r="V692" s="209"/>
      <c r="W692" s="209"/>
      <c r="X692" s="209"/>
      <c r="Y692" s="209"/>
      <c r="Z692" s="209"/>
      <c r="AA692" s="209"/>
      <c r="AB692" s="44"/>
      <c r="AC692" s="44"/>
      <c r="AD692" s="44"/>
      <c r="AE692" s="44"/>
    </row>
    <row r="693" spans="1:31" s="2" customFormat="1" ht="108" customHeight="1">
      <c r="A693" s="221"/>
      <c r="B693" s="220"/>
      <c r="C693" s="204"/>
      <c r="D693" s="268"/>
      <c r="E693" s="268"/>
      <c r="F693" s="262"/>
      <c r="G693" s="198"/>
      <c r="H693" s="198"/>
      <c r="I693" s="198"/>
      <c r="J693" s="271"/>
      <c r="K693" s="209"/>
      <c r="L693" s="209"/>
      <c r="M693" s="221"/>
      <c r="N693" s="44"/>
      <c r="O693" s="44"/>
      <c r="P693" s="209"/>
      <c r="Q693" s="54"/>
      <c r="R693" s="209"/>
      <c r="S693" s="221"/>
      <c r="T693" s="221"/>
      <c r="U693" s="268"/>
      <c r="V693" s="209"/>
      <c r="W693" s="209"/>
      <c r="X693" s="209"/>
      <c r="Y693" s="209"/>
      <c r="Z693" s="209"/>
      <c r="AA693" s="209"/>
      <c r="AB693" s="44"/>
      <c r="AC693" s="44"/>
      <c r="AD693" s="44"/>
      <c r="AE693" s="44"/>
    </row>
    <row r="694" spans="1:31" s="2" customFormat="1" ht="108" customHeight="1">
      <c r="A694" s="221"/>
      <c r="B694" s="220"/>
      <c r="C694" s="209"/>
      <c r="D694" s="270"/>
      <c r="E694" s="270"/>
      <c r="F694" s="286"/>
      <c r="G694" s="217"/>
      <c r="H694" s="217"/>
      <c r="I694" s="217"/>
      <c r="J694" s="287"/>
      <c r="K694" s="209"/>
      <c r="L694" s="209"/>
      <c r="M694" s="221"/>
      <c r="N694" s="44"/>
      <c r="O694" s="44"/>
      <c r="P694" s="209"/>
      <c r="Q694" s="209"/>
      <c r="R694" s="209"/>
      <c r="S694" s="221"/>
      <c r="T694" s="221"/>
      <c r="U694" s="270"/>
      <c r="V694" s="209"/>
      <c r="W694" s="209"/>
      <c r="X694" s="209"/>
      <c r="Y694" s="209"/>
      <c r="Z694" s="209"/>
      <c r="AA694" s="209"/>
      <c r="AB694" s="44"/>
      <c r="AC694" s="44"/>
      <c r="AD694" s="44"/>
      <c r="AE694" s="44"/>
    </row>
    <row r="695" spans="1:31" s="2" customFormat="1" ht="108" customHeight="1">
      <c r="A695" s="221"/>
      <c r="B695" s="220"/>
      <c r="C695" s="209"/>
      <c r="D695" s="270"/>
      <c r="E695" s="270"/>
      <c r="F695" s="286"/>
      <c r="G695" s="217"/>
      <c r="H695" s="217"/>
      <c r="I695" s="217"/>
      <c r="J695" s="287"/>
      <c r="K695" s="209"/>
      <c r="L695" s="209"/>
      <c r="M695" s="221"/>
      <c r="N695" s="44"/>
      <c r="O695" s="44"/>
      <c r="P695" s="209"/>
      <c r="Q695" s="209"/>
      <c r="R695" s="209"/>
      <c r="S695" s="221"/>
      <c r="T695" s="221"/>
      <c r="U695" s="270"/>
      <c r="V695" s="209"/>
      <c r="W695" s="209"/>
      <c r="X695" s="209"/>
      <c r="Y695" s="209"/>
      <c r="Z695" s="209"/>
      <c r="AA695" s="209"/>
      <c r="AB695" s="44"/>
      <c r="AC695" s="44"/>
      <c r="AD695" s="44"/>
      <c r="AE695" s="44"/>
    </row>
    <row r="696" spans="1:31" s="2" customFormat="1" ht="108" customHeight="1">
      <c r="A696" s="221"/>
      <c r="B696" s="220"/>
      <c r="C696" s="209"/>
      <c r="D696" s="270"/>
      <c r="E696" s="270"/>
      <c r="F696" s="286"/>
      <c r="G696" s="217"/>
      <c r="H696" s="217"/>
      <c r="I696" s="217"/>
      <c r="J696" s="287"/>
      <c r="K696" s="209"/>
      <c r="L696" s="209"/>
      <c r="M696" s="221"/>
      <c r="N696" s="44"/>
      <c r="O696" s="44"/>
      <c r="P696" s="209"/>
      <c r="Q696" s="209"/>
      <c r="R696" s="209"/>
      <c r="S696" s="221"/>
      <c r="T696" s="221"/>
      <c r="U696" s="270"/>
      <c r="V696" s="209"/>
      <c r="W696" s="209"/>
      <c r="X696" s="209"/>
      <c r="Y696" s="209"/>
      <c r="Z696" s="209"/>
      <c r="AA696" s="209"/>
      <c r="AB696" s="44"/>
      <c r="AC696" s="44"/>
      <c r="AD696" s="44"/>
      <c r="AE696" s="44"/>
    </row>
    <row r="697" spans="1:31" s="2" customFormat="1" ht="108" customHeight="1">
      <c r="A697" s="221"/>
      <c r="B697" s="220"/>
      <c r="C697" s="209"/>
      <c r="D697" s="269"/>
      <c r="E697" s="269"/>
      <c r="F697" s="263"/>
      <c r="G697" s="199"/>
      <c r="H697" s="199"/>
      <c r="I697" s="199"/>
      <c r="J697" s="288"/>
      <c r="K697" s="209"/>
      <c r="L697" s="209"/>
      <c r="M697" s="221"/>
      <c r="N697" s="44"/>
      <c r="O697" s="44"/>
      <c r="P697" s="209"/>
      <c r="Q697" s="209"/>
      <c r="R697" s="209"/>
      <c r="S697" s="221"/>
      <c r="T697" s="221"/>
      <c r="U697" s="269"/>
      <c r="V697" s="209"/>
      <c r="W697" s="209"/>
      <c r="X697" s="209"/>
      <c r="Y697" s="209"/>
      <c r="Z697" s="209"/>
      <c r="AA697" s="209"/>
      <c r="AB697" s="44"/>
      <c r="AC697" s="44"/>
      <c r="AD697" s="44"/>
      <c r="AE697" s="44"/>
    </row>
    <row r="698" spans="1:31" s="2" customFormat="1" ht="108" customHeight="1">
      <c r="A698" s="221"/>
      <c r="B698" s="220"/>
      <c r="C698" s="209"/>
      <c r="D698" s="273"/>
      <c r="E698" s="273"/>
      <c r="F698" s="262"/>
      <c r="G698" s="198"/>
      <c r="H698" s="198"/>
      <c r="I698" s="198"/>
      <c r="J698" s="271"/>
      <c r="K698" s="209"/>
      <c r="L698" s="209"/>
      <c r="M698" s="221"/>
      <c r="N698" s="44"/>
      <c r="O698" s="44"/>
      <c r="P698" s="209"/>
      <c r="Q698" s="209"/>
      <c r="R698" s="268"/>
      <c r="S698" s="221"/>
      <c r="T698" s="221"/>
      <c r="U698" s="209"/>
      <c r="V698" s="209"/>
      <c r="W698" s="209"/>
      <c r="X698" s="209"/>
      <c r="Y698" s="209"/>
      <c r="Z698" s="209"/>
      <c r="AA698" s="209"/>
      <c r="AB698" s="44"/>
      <c r="AC698" s="44"/>
      <c r="AD698" s="44"/>
      <c r="AE698" s="44"/>
    </row>
    <row r="699" spans="1:31" s="2" customFormat="1" ht="108" customHeight="1">
      <c r="A699" s="221"/>
      <c r="B699" s="220"/>
      <c r="C699" s="209"/>
      <c r="D699" s="273"/>
      <c r="E699" s="273"/>
      <c r="F699" s="263"/>
      <c r="G699" s="199"/>
      <c r="H699" s="199"/>
      <c r="I699" s="199"/>
      <c r="J699" s="272"/>
      <c r="K699" s="209"/>
      <c r="L699" s="209"/>
      <c r="M699" s="221"/>
      <c r="N699" s="44"/>
      <c r="O699" s="44"/>
      <c r="P699" s="209"/>
      <c r="Q699" s="209"/>
      <c r="R699" s="269"/>
      <c r="S699" s="221"/>
      <c r="T699" s="221"/>
      <c r="U699" s="209"/>
      <c r="V699" s="209"/>
      <c r="W699" s="209"/>
      <c r="X699" s="209"/>
      <c r="Y699" s="209"/>
      <c r="Z699" s="209"/>
      <c r="AA699" s="209"/>
      <c r="AB699" s="44"/>
      <c r="AC699" s="44"/>
      <c r="AD699" s="44"/>
      <c r="AE699" s="44"/>
    </row>
    <row r="700" spans="1:31" s="2" customFormat="1" ht="108" customHeight="1">
      <c r="A700" s="221"/>
      <c r="B700" s="220"/>
      <c r="C700" s="209"/>
      <c r="D700" s="204"/>
      <c r="E700" s="209"/>
      <c r="F700" s="63"/>
      <c r="G700" s="63"/>
      <c r="H700" s="63"/>
      <c r="I700" s="63"/>
      <c r="J700" s="207"/>
      <c r="K700" s="209"/>
      <c r="L700" s="209"/>
      <c r="M700" s="221"/>
      <c r="N700" s="44"/>
      <c r="O700" s="44"/>
      <c r="P700" s="209"/>
      <c r="Q700" s="209"/>
      <c r="R700" s="209"/>
      <c r="S700" s="221"/>
      <c r="T700" s="221"/>
      <c r="U700" s="54"/>
      <c r="V700" s="209"/>
      <c r="W700" s="209"/>
      <c r="X700" s="209"/>
      <c r="Y700" s="209"/>
      <c r="Z700" s="209"/>
      <c r="AA700" s="209"/>
      <c r="AB700" s="44"/>
      <c r="AC700" s="44"/>
      <c r="AD700" s="44"/>
      <c r="AE700" s="44"/>
    </row>
    <row r="701" spans="1:31" s="2" customFormat="1" ht="108" customHeight="1">
      <c r="A701" s="221"/>
      <c r="B701" s="220"/>
      <c r="C701" s="209"/>
      <c r="D701" s="268"/>
      <c r="E701" s="209"/>
      <c r="F701" s="262"/>
      <c r="G701" s="198"/>
      <c r="H701" s="198"/>
      <c r="I701" s="198"/>
      <c r="J701" s="271"/>
      <c r="K701" s="268"/>
      <c r="L701" s="204"/>
      <c r="M701" s="221"/>
      <c r="N701" s="44"/>
      <c r="O701" s="44"/>
      <c r="P701" s="209"/>
      <c r="Q701" s="209"/>
      <c r="R701" s="209"/>
      <c r="S701" s="221"/>
      <c r="T701" s="221"/>
      <c r="U701" s="273"/>
      <c r="V701" s="209"/>
      <c r="W701" s="209"/>
      <c r="X701" s="209"/>
      <c r="Y701" s="209"/>
      <c r="Z701" s="209"/>
      <c r="AA701" s="209"/>
      <c r="AB701" s="44"/>
      <c r="AC701" s="44"/>
      <c r="AD701" s="44"/>
      <c r="AE701" s="44"/>
    </row>
    <row r="702" spans="1:31" s="2" customFormat="1" ht="108" customHeight="1">
      <c r="A702" s="221"/>
      <c r="B702" s="220"/>
      <c r="C702" s="209"/>
      <c r="D702" s="269"/>
      <c r="E702" s="209"/>
      <c r="F702" s="263"/>
      <c r="G702" s="199"/>
      <c r="H702" s="199"/>
      <c r="I702" s="199"/>
      <c r="J702" s="288"/>
      <c r="K702" s="269"/>
      <c r="L702" s="199"/>
      <c r="M702" s="221"/>
      <c r="N702" s="44"/>
      <c r="O702" s="44"/>
      <c r="P702" s="209"/>
      <c r="Q702" s="209"/>
      <c r="R702" s="209"/>
      <c r="S702" s="221"/>
      <c r="T702" s="221"/>
      <c r="U702" s="273"/>
      <c r="V702" s="209"/>
      <c r="W702" s="209"/>
      <c r="X702" s="209"/>
      <c r="Y702" s="209"/>
      <c r="Z702" s="209"/>
      <c r="AA702" s="209"/>
      <c r="AB702" s="44"/>
      <c r="AC702" s="44"/>
      <c r="AD702" s="44"/>
      <c r="AE702" s="44"/>
    </row>
    <row r="703" spans="1:31" s="226" customFormat="1" ht="83.25" customHeight="1">
      <c r="B703" s="225"/>
      <c r="C703" s="225"/>
      <c r="E703" s="225"/>
      <c r="J703" s="225"/>
      <c r="K703" s="225"/>
    </row>
    <row r="704" spans="1:31" s="2" customFormat="1" ht="108" customHeight="1">
      <c r="A704" s="221"/>
      <c r="B704" s="220"/>
      <c r="C704" s="209"/>
      <c r="D704" s="209"/>
      <c r="E704" s="209"/>
      <c r="F704" s="221"/>
      <c r="G704" s="221"/>
      <c r="H704" s="221"/>
      <c r="I704" s="221"/>
      <c r="J704" s="227"/>
      <c r="K704" s="209"/>
      <c r="L704" s="95"/>
      <c r="M704" s="221"/>
      <c r="N704" s="44"/>
      <c r="O704" s="44"/>
      <c r="P704" s="44"/>
      <c r="Q704" s="209"/>
      <c r="R704" s="209"/>
      <c r="S704" s="221"/>
      <c r="T704" s="221"/>
      <c r="U704" s="209"/>
      <c r="V704" s="209"/>
      <c r="W704" s="209"/>
      <c r="X704" s="209"/>
      <c r="Y704" s="209"/>
      <c r="Z704" s="209"/>
      <c r="AA704" s="209"/>
      <c r="AB704" s="44"/>
      <c r="AC704" s="44"/>
      <c r="AD704" s="44"/>
      <c r="AE704" s="44"/>
    </row>
    <row r="705" spans="1:31" s="226" customFormat="1" ht="56.25" customHeight="1">
      <c r="B705" s="225"/>
      <c r="C705" s="225"/>
      <c r="E705" s="225"/>
      <c r="K705" s="225"/>
    </row>
    <row r="706" spans="1:31" s="15" customFormat="1">
      <c r="A706" s="226"/>
      <c r="B706" s="8"/>
      <c r="C706" s="209"/>
      <c r="D706" s="268"/>
      <c r="E706" s="268"/>
      <c r="F706" s="262"/>
      <c r="G706" s="198"/>
      <c r="H706" s="198"/>
      <c r="I706" s="198"/>
      <c r="J706" s="264"/>
      <c r="K706" s="209"/>
      <c r="L706" s="95"/>
      <c r="M706" s="226"/>
      <c r="N706" s="75"/>
      <c r="O706" s="75"/>
      <c r="P706" s="75"/>
      <c r="Q706" s="209"/>
      <c r="R706" s="75"/>
      <c r="S706" s="266"/>
      <c r="T706" s="75"/>
      <c r="U706" s="226"/>
      <c r="V706" s="226"/>
      <c r="W706" s="75"/>
      <c r="X706" s="75"/>
      <c r="Y706" s="75"/>
      <c r="Z706" s="75"/>
      <c r="AA706" s="75"/>
      <c r="AB706" s="75"/>
      <c r="AC706" s="75"/>
      <c r="AD706" s="75"/>
      <c r="AE706" s="75"/>
    </row>
    <row r="707" spans="1:31" s="15" customFormat="1">
      <c r="A707" s="226"/>
      <c r="B707" s="8"/>
      <c r="C707" s="209"/>
      <c r="D707" s="269"/>
      <c r="E707" s="269"/>
      <c r="F707" s="263"/>
      <c r="G707" s="199"/>
      <c r="H707" s="199"/>
      <c r="I707" s="199"/>
      <c r="J707" s="265"/>
      <c r="K707" s="220"/>
      <c r="L707" s="220"/>
      <c r="M707" s="226"/>
      <c r="N707" s="75"/>
      <c r="O707" s="75"/>
      <c r="P707" s="75"/>
      <c r="Q707" s="209"/>
      <c r="R707" s="75"/>
      <c r="S707" s="267"/>
      <c r="T707" s="75"/>
      <c r="U707" s="226"/>
      <c r="V707" s="226"/>
      <c r="W707" s="75"/>
      <c r="X707" s="75"/>
      <c r="Y707" s="75"/>
      <c r="Z707" s="75"/>
      <c r="AA707" s="75"/>
      <c r="AB707" s="75"/>
      <c r="AC707" s="75"/>
      <c r="AD707" s="75"/>
      <c r="AE707" s="75"/>
    </row>
    <row r="708" spans="1:31" s="15" customFormat="1">
      <c r="A708" s="226"/>
      <c r="B708" s="8"/>
      <c r="C708" s="204"/>
      <c r="D708" s="268"/>
      <c r="E708" s="268"/>
      <c r="F708" s="262"/>
      <c r="G708" s="198"/>
      <c r="H708" s="198"/>
      <c r="I708" s="198"/>
      <c r="J708" s="264"/>
      <c r="K708" s="209"/>
      <c r="L708" s="209"/>
      <c r="M708" s="221"/>
      <c r="N708" s="75"/>
      <c r="O708" s="75"/>
      <c r="P708" s="75"/>
      <c r="Q708" s="209"/>
      <c r="R708" s="75"/>
      <c r="S708" s="75"/>
      <c r="T708" s="75"/>
      <c r="U708" s="266"/>
      <c r="V708" s="226"/>
      <c r="W708" s="75"/>
      <c r="X708" s="75"/>
      <c r="Y708" s="75"/>
      <c r="Z708" s="75"/>
      <c r="AA708" s="75"/>
      <c r="AB708" s="75"/>
      <c r="AC708" s="75"/>
      <c r="AD708" s="75"/>
      <c r="AE708" s="75"/>
    </row>
    <row r="709" spans="1:31" s="15" customFormat="1" ht="67.5" customHeight="1">
      <c r="A709" s="226"/>
      <c r="B709" s="8"/>
      <c r="C709" s="204"/>
      <c r="D709" s="269"/>
      <c r="E709" s="269"/>
      <c r="F709" s="263"/>
      <c r="G709" s="199"/>
      <c r="H709" s="199"/>
      <c r="I709" s="199"/>
      <c r="J709" s="265"/>
      <c r="K709" s="54"/>
      <c r="L709" s="54"/>
      <c r="M709" s="226"/>
      <c r="N709" s="75"/>
      <c r="O709" s="75"/>
      <c r="P709" s="75"/>
      <c r="Q709" s="209"/>
      <c r="R709" s="75"/>
      <c r="S709" s="75"/>
      <c r="T709" s="75"/>
      <c r="U709" s="267"/>
      <c r="V709" s="226"/>
      <c r="W709" s="75"/>
      <c r="X709" s="75"/>
      <c r="Y709" s="75"/>
      <c r="Z709" s="75"/>
      <c r="AA709" s="75"/>
      <c r="AB709" s="75"/>
      <c r="AC709" s="75"/>
      <c r="AD709" s="75"/>
      <c r="AE709" s="75"/>
    </row>
    <row r="710" spans="1:31" s="15" customFormat="1" ht="34.5" customHeight="1">
      <c r="A710" s="226"/>
      <c r="B710" s="8"/>
      <c r="C710" s="204"/>
      <c r="D710" s="268"/>
      <c r="E710" s="268"/>
      <c r="F710" s="268"/>
      <c r="G710" s="204"/>
      <c r="H710" s="204"/>
      <c r="I710" s="204"/>
      <c r="J710" s="264"/>
      <c r="K710" s="268"/>
      <c r="L710" s="204"/>
      <c r="M710" s="63"/>
      <c r="N710" s="75"/>
      <c r="O710" s="75"/>
      <c r="P710" s="75"/>
      <c r="Q710" s="209"/>
      <c r="R710" s="75"/>
      <c r="S710" s="75"/>
      <c r="T710" s="75"/>
      <c r="U710" s="266"/>
      <c r="V710" s="203"/>
      <c r="W710" s="75"/>
      <c r="X710" s="75"/>
      <c r="Y710" s="75"/>
      <c r="Z710" s="75"/>
      <c r="AA710" s="75"/>
      <c r="AB710" s="75"/>
      <c r="AC710" s="75"/>
      <c r="AD710" s="75"/>
      <c r="AE710" s="75"/>
    </row>
    <row r="711" spans="1:31" s="15" customFormat="1" ht="57" customHeight="1">
      <c r="A711" s="226"/>
      <c r="B711" s="8"/>
      <c r="C711" s="209"/>
      <c r="D711" s="269"/>
      <c r="E711" s="269"/>
      <c r="F711" s="263"/>
      <c r="G711" s="199"/>
      <c r="H711" s="199"/>
      <c r="I711" s="199"/>
      <c r="J711" s="269"/>
      <c r="K711" s="269"/>
      <c r="L711" s="205"/>
      <c r="M711" s="221"/>
      <c r="N711" s="75"/>
      <c r="O711" s="75"/>
      <c r="P711" s="75"/>
      <c r="Q711" s="209"/>
      <c r="R711" s="75"/>
      <c r="S711" s="75"/>
      <c r="T711" s="75"/>
      <c r="U711" s="267"/>
      <c r="V711" s="226"/>
      <c r="W711" s="75"/>
      <c r="X711" s="75"/>
      <c r="Y711" s="75"/>
      <c r="Z711" s="75"/>
      <c r="AA711" s="75"/>
      <c r="AB711" s="75"/>
      <c r="AC711" s="75"/>
      <c r="AD711" s="75"/>
      <c r="AE711" s="75"/>
    </row>
    <row r="712" spans="1:31" s="15" customFormat="1" ht="88.5" customHeight="1">
      <c r="A712" s="226"/>
      <c r="B712" s="8"/>
      <c r="C712" s="204"/>
      <c r="D712" s="268"/>
      <c r="E712" s="268"/>
      <c r="F712" s="268"/>
      <c r="G712" s="204"/>
      <c r="H712" s="204"/>
      <c r="I712" s="204"/>
      <c r="J712" s="264"/>
      <c r="K712" s="209"/>
      <c r="L712" s="209"/>
      <c r="M712" s="226"/>
      <c r="N712" s="75"/>
      <c r="O712" s="75"/>
      <c r="P712" s="75"/>
      <c r="Q712" s="54"/>
      <c r="R712" s="266"/>
      <c r="S712" s="75"/>
      <c r="T712" s="75"/>
      <c r="U712" s="226"/>
      <c r="V712" s="226"/>
      <c r="W712" s="75"/>
      <c r="X712" s="75"/>
      <c r="Y712" s="75"/>
      <c r="Z712" s="75"/>
      <c r="AA712" s="75"/>
      <c r="AB712" s="75"/>
      <c r="AC712" s="75"/>
      <c r="AD712" s="75"/>
      <c r="AE712" s="75"/>
    </row>
    <row r="713" spans="1:31" s="2" customFormat="1" ht="87.75" customHeight="1">
      <c r="A713" s="221"/>
      <c r="B713" s="220"/>
      <c r="C713" s="204"/>
      <c r="D713" s="269"/>
      <c r="E713" s="269"/>
      <c r="F713" s="269"/>
      <c r="G713" s="205"/>
      <c r="H713" s="205"/>
      <c r="I713" s="205"/>
      <c r="J713" s="265"/>
      <c r="K713" s="209"/>
      <c r="L713" s="209"/>
      <c r="M713" s="221"/>
      <c r="N713" s="44"/>
      <c r="O713" s="44"/>
      <c r="P713" s="44"/>
      <c r="Q713" s="54"/>
      <c r="R713" s="267"/>
      <c r="S713" s="221"/>
      <c r="T713" s="221"/>
      <c r="U713" s="209"/>
      <c r="V713" s="209"/>
      <c r="W713" s="209"/>
      <c r="X713" s="209"/>
      <c r="Y713" s="209"/>
      <c r="Z713" s="209"/>
      <c r="AA713" s="209"/>
      <c r="AB713" s="44"/>
      <c r="AC713" s="44"/>
      <c r="AD713" s="44"/>
      <c r="AE713" s="44"/>
    </row>
    <row r="714" spans="1:31" s="2" customFormat="1">
      <c r="A714" s="221"/>
      <c r="B714" s="220"/>
      <c r="C714" s="204"/>
      <c r="D714" s="268"/>
      <c r="E714" s="268"/>
      <c r="F714" s="268"/>
      <c r="G714" s="204"/>
      <c r="H714" s="204"/>
      <c r="I714" s="204"/>
      <c r="J714" s="271"/>
      <c r="K714" s="209"/>
      <c r="L714" s="209"/>
      <c r="M714" s="221"/>
      <c r="N714" s="44"/>
      <c r="O714" s="44"/>
      <c r="P714" s="44"/>
      <c r="Q714" s="54"/>
      <c r="R714" s="209"/>
      <c r="S714" s="221"/>
      <c r="T714" s="221"/>
      <c r="U714" s="268"/>
      <c r="V714" s="209"/>
      <c r="W714" s="209"/>
      <c r="X714" s="209"/>
      <c r="Y714" s="209"/>
      <c r="Z714" s="209"/>
      <c r="AA714" s="209"/>
      <c r="AB714" s="44"/>
      <c r="AC714" s="44"/>
      <c r="AD714" s="44"/>
      <c r="AE714" s="44"/>
    </row>
    <row r="715" spans="1:31" s="2" customFormat="1" ht="75.75" customHeight="1">
      <c r="A715" s="221"/>
      <c r="B715" s="220"/>
      <c r="C715" s="209"/>
      <c r="D715" s="269"/>
      <c r="E715" s="269"/>
      <c r="F715" s="269"/>
      <c r="G715" s="205"/>
      <c r="H715" s="205"/>
      <c r="I715" s="205"/>
      <c r="J715" s="288"/>
      <c r="K715" s="209"/>
      <c r="L715" s="209"/>
      <c r="M715" s="221"/>
      <c r="N715" s="44"/>
      <c r="O715" s="44"/>
      <c r="P715" s="44"/>
      <c r="Q715" s="209"/>
      <c r="R715" s="209"/>
      <c r="S715" s="221"/>
      <c r="T715" s="221"/>
      <c r="U715" s="269"/>
      <c r="V715" s="209"/>
      <c r="W715" s="209"/>
      <c r="X715" s="209"/>
      <c r="Y715" s="209"/>
      <c r="Z715" s="209"/>
      <c r="AA715" s="209"/>
      <c r="AB715" s="44"/>
      <c r="AC715" s="44"/>
      <c r="AD715" s="44"/>
      <c r="AE715" s="44"/>
    </row>
    <row r="716" spans="1:31" s="226" customFormat="1" ht="58.5" customHeight="1">
      <c r="B716" s="225"/>
      <c r="C716" s="225"/>
      <c r="E716" s="225"/>
      <c r="K716" s="225"/>
    </row>
    <row r="717" spans="1:31" s="2" customFormat="1" ht="79.5" customHeight="1">
      <c r="A717" s="221"/>
      <c r="B717" s="220"/>
      <c r="C717" s="209"/>
      <c r="D717" s="273"/>
      <c r="E717" s="273"/>
      <c r="F717" s="262"/>
      <c r="G717" s="198"/>
      <c r="H717" s="198"/>
      <c r="I717" s="198"/>
      <c r="J717" s="264"/>
      <c r="K717" s="209"/>
      <c r="L717" s="293"/>
      <c r="M717" s="221"/>
      <c r="N717" s="44"/>
      <c r="O717" s="44"/>
      <c r="P717" s="44"/>
      <c r="Q717" s="209"/>
      <c r="R717" s="209"/>
      <c r="S717" s="221"/>
      <c r="T717" s="221"/>
      <c r="U717" s="268"/>
      <c r="V717" s="209"/>
      <c r="W717" s="209"/>
      <c r="X717" s="209"/>
      <c r="Y717" s="209"/>
      <c r="Z717" s="209"/>
      <c r="AA717" s="209"/>
      <c r="AB717" s="44"/>
      <c r="AC717" s="44"/>
      <c r="AD717" s="44"/>
      <c r="AE717" s="44"/>
    </row>
    <row r="718" spans="1:31" s="2" customFormat="1" ht="96" customHeight="1">
      <c r="A718" s="221"/>
      <c r="B718" s="220"/>
      <c r="C718" s="209"/>
      <c r="D718" s="273"/>
      <c r="E718" s="273"/>
      <c r="F718" s="263"/>
      <c r="G718" s="199"/>
      <c r="H718" s="199"/>
      <c r="I718" s="199"/>
      <c r="J718" s="265"/>
      <c r="K718" s="209"/>
      <c r="L718" s="294"/>
      <c r="M718" s="221"/>
      <c r="N718" s="44"/>
      <c r="O718" s="44"/>
      <c r="P718" s="44"/>
      <c r="Q718" s="209"/>
      <c r="R718" s="209"/>
      <c r="S718" s="221"/>
      <c r="T718" s="221"/>
      <c r="U718" s="269"/>
      <c r="V718" s="209"/>
      <c r="W718" s="209"/>
      <c r="X718" s="209"/>
      <c r="Y718" s="209"/>
      <c r="Z718" s="209"/>
      <c r="AA718" s="209"/>
      <c r="AB718" s="44"/>
      <c r="AC718" s="44"/>
      <c r="AD718" s="44"/>
      <c r="AE718" s="44"/>
    </row>
    <row r="719" spans="1:31" s="2" customFormat="1">
      <c r="A719" s="221"/>
      <c r="B719" s="220"/>
      <c r="C719" s="209"/>
      <c r="D719" s="268"/>
      <c r="E719" s="268"/>
      <c r="F719" s="262"/>
      <c r="G719" s="198"/>
      <c r="H719" s="198"/>
      <c r="I719" s="198"/>
      <c r="J719" s="264"/>
      <c r="K719" s="220"/>
      <c r="L719" s="220"/>
      <c r="M719" s="221"/>
      <c r="N719" s="44"/>
      <c r="O719" s="44"/>
      <c r="P719" s="44"/>
      <c r="Q719" s="209"/>
      <c r="R719" s="209"/>
      <c r="S719" s="262"/>
      <c r="T719" s="221"/>
      <c r="U719" s="209"/>
      <c r="V719" s="209"/>
      <c r="W719" s="209"/>
      <c r="X719" s="209"/>
      <c r="Y719" s="209"/>
      <c r="Z719" s="209"/>
      <c r="AA719" s="209"/>
      <c r="AB719" s="44"/>
      <c r="AC719" s="44"/>
      <c r="AD719" s="44"/>
      <c r="AE719" s="44"/>
    </row>
    <row r="720" spans="1:31" s="2" customFormat="1" ht="74.25" customHeight="1">
      <c r="A720" s="221"/>
      <c r="B720" s="220"/>
      <c r="C720" s="209"/>
      <c r="D720" s="270"/>
      <c r="E720" s="270"/>
      <c r="F720" s="286"/>
      <c r="G720" s="217"/>
      <c r="H720" s="217"/>
      <c r="I720" s="217"/>
      <c r="J720" s="276"/>
      <c r="K720" s="209"/>
      <c r="L720" s="209"/>
      <c r="M720" s="221"/>
      <c r="N720" s="44"/>
      <c r="O720" s="44"/>
      <c r="P720" s="44"/>
      <c r="Q720" s="209"/>
      <c r="R720" s="209"/>
      <c r="S720" s="286"/>
      <c r="T720" s="221"/>
      <c r="U720" s="209"/>
      <c r="V720" s="209"/>
      <c r="W720" s="209"/>
      <c r="X720" s="209"/>
      <c r="Y720" s="209"/>
      <c r="Z720" s="209"/>
      <c r="AA720" s="209"/>
      <c r="AB720" s="44"/>
      <c r="AC720" s="44"/>
      <c r="AD720" s="44"/>
      <c r="AE720" s="44"/>
    </row>
    <row r="721" spans="1:31" s="2" customFormat="1" ht="69" customHeight="1">
      <c r="A721" s="221"/>
      <c r="B721" s="220"/>
      <c r="C721" s="209"/>
      <c r="D721" s="269"/>
      <c r="E721" s="269"/>
      <c r="F721" s="263"/>
      <c r="G721" s="199"/>
      <c r="H721" s="199"/>
      <c r="I721" s="199"/>
      <c r="J721" s="265"/>
      <c r="K721" s="209"/>
      <c r="L721" s="209"/>
      <c r="M721" s="221"/>
      <c r="N721" s="44"/>
      <c r="O721" s="44"/>
      <c r="P721" s="44"/>
      <c r="Q721" s="209"/>
      <c r="R721" s="209"/>
      <c r="S721" s="263"/>
      <c r="T721" s="221"/>
      <c r="U721" s="209"/>
      <c r="V721" s="209"/>
      <c r="W721" s="209"/>
      <c r="X721" s="209"/>
      <c r="Y721" s="209"/>
      <c r="Z721" s="209"/>
      <c r="AA721" s="209"/>
      <c r="AB721" s="44"/>
      <c r="AC721" s="44"/>
      <c r="AD721" s="44"/>
      <c r="AE721" s="44"/>
    </row>
    <row r="722" spans="1:31" s="2" customFormat="1" ht="73.5" customHeight="1">
      <c r="A722" s="221"/>
      <c r="B722" s="220"/>
      <c r="C722" s="209"/>
      <c r="D722" s="209"/>
      <c r="E722" s="209"/>
      <c r="F722" s="33"/>
      <c r="G722" s="33"/>
      <c r="H722" s="33"/>
      <c r="I722" s="33"/>
      <c r="J722" s="227"/>
      <c r="K722" s="220"/>
      <c r="L722" s="220"/>
      <c r="M722" s="221"/>
      <c r="N722" s="44"/>
      <c r="O722" s="44"/>
      <c r="P722" s="44"/>
      <c r="Q722" s="209"/>
      <c r="R722" s="209"/>
      <c r="S722" s="221"/>
      <c r="T722" s="221"/>
      <c r="U722" s="209"/>
      <c r="V722" s="209"/>
      <c r="W722" s="209"/>
      <c r="X722" s="209"/>
      <c r="Y722" s="209"/>
      <c r="Z722" s="209"/>
      <c r="AA722" s="209"/>
      <c r="AB722" s="44"/>
      <c r="AC722" s="44"/>
      <c r="AD722" s="44"/>
      <c r="AE722" s="44"/>
    </row>
    <row r="723" spans="1:31" s="2" customFormat="1">
      <c r="A723" s="221"/>
      <c r="B723" s="220"/>
      <c r="C723" s="209"/>
      <c r="D723" s="268"/>
      <c r="E723" s="268"/>
      <c r="F723" s="268"/>
      <c r="G723" s="204"/>
      <c r="H723" s="204"/>
      <c r="I723" s="204"/>
      <c r="J723" s="271"/>
      <c r="K723" s="209"/>
      <c r="L723" s="209"/>
      <c r="M723" s="221"/>
      <c r="N723" s="44"/>
      <c r="O723" s="44"/>
      <c r="P723" s="209"/>
      <c r="Q723" s="44"/>
      <c r="R723" s="268"/>
      <c r="S723" s="221"/>
      <c r="T723" s="221"/>
      <c r="U723" s="209"/>
      <c r="V723" s="209"/>
      <c r="W723" s="209"/>
      <c r="X723" s="209"/>
      <c r="Y723" s="209"/>
      <c r="Z723" s="209"/>
      <c r="AA723" s="209"/>
      <c r="AB723" s="44"/>
      <c r="AC723" s="44"/>
      <c r="AD723" s="44"/>
      <c r="AE723" s="44"/>
    </row>
    <row r="724" spans="1:31" s="2" customFormat="1">
      <c r="A724" s="221"/>
      <c r="B724" s="220"/>
      <c r="C724" s="209"/>
      <c r="D724" s="270"/>
      <c r="E724" s="270"/>
      <c r="F724" s="270"/>
      <c r="G724" s="206"/>
      <c r="H724" s="206"/>
      <c r="I724" s="206"/>
      <c r="J724" s="287"/>
      <c r="K724" s="209"/>
      <c r="L724" s="209"/>
      <c r="M724" s="221"/>
      <c r="N724" s="44"/>
      <c r="O724" s="44"/>
      <c r="P724" s="209"/>
      <c r="Q724" s="44"/>
      <c r="R724" s="270"/>
      <c r="S724" s="221"/>
      <c r="T724" s="221"/>
      <c r="U724" s="209"/>
      <c r="V724" s="209"/>
      <c r="W724" s="209"/>
      <c r="X724" s="209"/>
      <c r="Y724" s="209"/>
      <c r="Z724" s="209"/>
      <c r="AA724" s="209"/>
      <c r="AB724" s="44"/>
      <c r="AC724" s="44"/>
      <c r="AD724" s="44"/>
      <c r="AE724" s="44"/>
    </row>
    <row r="725" spans="1:31" s="2" customFormat="1">
      <c r="A725" s="221"/>
      <c r="B725" s="220"/>
      <c r="C725" s="209"/>
      <c r="D725" s="269"/>
      <c r="E725" s="269"/>
      <c r="F725" s="269"/>
      <c r="G725" s="205"/>
      <c r="H725" s="205"/>
      <c r="I725" s="205"/>
      <c r="J725" s="288"/>
      <c r="K725" s="220"/>
      <c r="L725" s="220"/>
      <c r="M725" s="221"/>
      <c r="N725" s="44"/>
      <c r="O725" s="44"/>
      <c r="P725" s="44"/>
      <c r="Q725" s="209"/>
      <c r="R725" s="269"/>
      <c r="S725" s="221"/>
      <c r="T725" s="221"/>
      <c r="U725" s="209"/>
      <c r="V725" s="209"/>
      <c r="W725" s="209"/>
      <c r="X725" s="209"/>
      <c r="Y725" s="209"/>
      <c r="Z725" s="209"/>
      <c r="AA725" s="209"/>
      <c r="AB725" s="44"/>
      <c r="AC725" s="44"/>
      <c r="AD725" s="44"/>
      <c r="AE725" s="44"/>
    </row>
    <row r="726" spans="1:31" s="2" customFormat="1">
      <c r="A726" s="221"/>
      <c r="B726" s="220"/>
      <c r="C726" s="209"/>
      <c r="D726" s="273"/>
      <c r="E726" s="273"/>
      <c r="F726" s="268"/>
      <c r="G726" s="204"/>
      <c r="H726" s="204"/>
      <c r="I726" s="204"/>
      <c r="J726" s="271"/>
      <c r="K726" s="220"/>
      <c r="L726" s="220"/>
      <c r="M726" s="221"/>
      <c r="N726" s="44"/>
      <c r="O726" s="44"/>
      <c r="P726" s="44"/>
      <c r="Q726" s="209"/>
      <c r="R726" s="268"/>
      <c r="S726" s="221"/>
      <c r="T726" s="221"/>
      <c r="U726" s="209"/>
      <c r="V726" s="209"/>
      <c r="W726" s="209"/>
      <c r="X726" s="209"/>
      <c r="Y726" s="209"/>
      <c r="Z726" s="209"/>
      <c r="AA726" s="209"/>
      <c r="AB726" s="44"/>
      <c r="AC726" s="44"/>
      <c r="AD726" s="44"/>
      <c r="AE726" s="44"/>
    </row>
    <row r="727" spans="1:31" s="2" customFormat="1">
      <c r="A727" s="221"/>
      <c r="B727" s="220"/>
      <c r="C727" s="209"/>
      <c r="D727" s="273"/>
      <c r="E727" s="273"/>
      <c r="F727" s="270"/>
      <c r="G727" s="206"/>
      <c r="H727" s="206"/>
      <c r="I727" s="206"/>
      <c r="J727" s="292"/>
      <c r="K727" s="220"/>
      <c r="L727" s="220"/>
      <c r="M727" s="221"/>
      <c r="N727" s="44"/>
      <c r="O727" s="44"/>
      <c r="P727" s="44"/>
      <c r="Q727" s="209"/>
      <c r="R727" s="270"/>
      <c r="S727" s="221"/>
      <c r="T727" s="221"/>
      <c r="U727" s="209"/>
      <c r="V727" s="209"/>
      <c r="W727" s="209"/>
      <c r="X727" s="209"/>
      <c r="Y727" s="209"/>
      <c r="Z727" s="209"/>
      <c r="AA727" s="209"/>
      <c r="AB727" s="44"/>
      <c r="AC727" s="44"/>
      <c r="AD727" s="44"/>
      <c r="AE727" s="44"/>
    </row>
    <row r="728" spans="1:31" s="2" customFormat="1">
      <c r="A728" s="221"/>
      <c r="B728" s="220"/>
      <c r="C728" s="209"/>
      <c r="D728" s="273"/>
      <c r="E728" s="273"/>
      <c r="F728" s="269"/>
      <c r="G728" s="205"/>
      <c r="H728" s="205"/>
      <c r="I728" s="205"/>
      <c r="J728" s="272"/>
      <c r="K728" s="220"/>
      <c r="L728" s="220"/>
      <c r="M728" s="221"/>
      <c r="N728" s="44"/>
      <c r="O728" s="44"/>
      <c r="P728" s="44"/>
      <c r="Q728" s="209"/>
      <c r="R728" s="269"/>
      <c r="S728" s="221"/>
      <c r="T728" s="221"/>
      <c r="U728" s="209"/>
      <c r="V728" s="209"/>
      <c r="W728" s="209"/>
      <c r="X728" s="209"/>
      <c r="Y728" s="209"/>
      <c r="Z728" s="209"/>
      <c r="AA728" s="209"/>
      <c r="AB728" s="44"/>
      <c r="AC728" s="44"/>
      <c r="AD728" s="44"/>
      <c r="AE728" s="44"/>
    </row>
    <row r="729" spans="1:31" s="17" customFormat="1" ht="48" customHeight="1">
      <c r="A729" s="226"/>
      <c r="B729" s="225"/>
      <c r="C729" s="225"/>
      <c r="D729" s="226"/>
      <c r="E729" s="225"/>
      <c r="F729" s="226"/>
      <c r="G729" s="226"/>
      <c r="H729" s="226"/>
      <c r="I729" s="226"/>
      <c r="J729" s="226"/>
      <c r="K729" s="225"/>
      <c r="L729" s="226"/>
      <c r="M729" s="226"/>
      <c r="N729" s="226"/>
      <c r="O729" s="226"/>
      <c r="P729" s="226"/>
      <c r="Q729" s="226"/>
      <c r="R729" s="226"/>
      <c r="S729" s="226"/>
      <c r="T729" s="226"/>
      <c r="U729" s="226"/>
      <c r="V729" s="226"/>
      <c r="W729" s="226"/>
      <c r="X729" s="226"/>
      <c r="Y729" s="226"/>
      <c r="Z729" s="226"/>
      <c r="AA729" s="226"/>
      <c r="AB729" s="226"/>
      <c r="AC729" s="226"/>
      <c r="AD729" s="226"/>
      <c r="AE729" s="226"/>
    </row>
    <row r="730" spans="1:31" s="2" customFormat="1">
      <c r="A730" s="221"/>
      <c r="B730" s="220"/>
      <c r="C730" s="209"/>
      <c r="D730" s="209"/>
      <c r="E730" s="209"/>
      <c r="F730" s="221"/>
      <c r="G730" s="221"/>
      <c r="H730" s="221"/>
      <c r="I730" s="221"/>
      <c r="J730" s="227"/>
      <c r="K730" s="209"/>
      <c r="L730" s="95"/>
      <c r="M730" s="221"/>
      <c r="N730" s="44"/>
      <c r="O730" s="44"/>
      <c r="P730" s="44"/>
      <c r="Q730" s="209"/>
      <c r="R730" s="209"/>
      <c r="S730" s="221"/>
      <c r="T730" s="221"/>
      <c r="U730" s="209"/>
      <c r="V730" s="209"/>
      <c r="W730" s="209"/>
      <c r="X730" s="209"/>
      <c r="Y730" s="209"/>
      <c r="Z730" s="209"/>
      <c r="AA730" s="209"/>
      <c r="AB730" s="44"/>
      <c r="AC730" s="44"/>
      <c r="AD730" s="44"/>
      <c r="AE730" s="44"/>
    </row>
    <row r="731" spans="1:31" s="2" customFormat="1" ht="87.75" customHeight="1">
      <c r="A731" s="221"/>
      <c r="B731" s="220"/>
      <c r="C731" s="209"/>
      <c r="D731" s="209"/>
      <c r="E731" s="209"/>
      <c r="F731" s="221"/>
      <c r="G731" s="221"/>
      <c r="H731" s="221"/>
      <c r="I731" s="221"/>
      <c r="J731" s="227"/>
      <c r="K731" s="209"/>
      <c r="L731" s="95"/>
      <c r="M731" s="221"/>
      <c r="N731" s="44"/>
      <c r="O731" s="44"/>
      <c r="P731" s="44"/>
      <c r="Q731" s="209"/>
      <c r="R731" s="209"/>
      <c r="S731" s="221"/>
      <c r="T731" s="221"/>
      <c r="U731" s="209"/>
      <c r="V731" s="209"/>
      <c r="W731" s="209"/>
      <c r="X731" s="209"/>
      <c r="Y731" s="209"/>
      <c r="Z731" s="209"/>
      <c r="AA731" s="209"/>
      <c r="AB731" s="44"/>
      <c r="AC731" s="44"/>
      <c r="AD731" s="44"/>
      <c r="AE731" s="44"/>
    </row>
    <row r="732" spans="1:31" s="2" customFormat="1" ht="80.25" customHeight="1">
      <c r="A732" s="221"/>
      <c r="B732" s="220"/>
      <c r="C732" s="209"/>
      <c r="D732" s="209"/>
      <c r="E732" s="209"/>
      <c r="F732" s="209"/>
      <c r="G732" s="209"/>
      <c r="H732" s="209"/>
      <c r="I732" s="209"/>
      <c r="J732" s="223"/>
      <c r="K732" s="220"/>
      <c r="L732" s="220"/>
      <c r="M732" s="221"/>
      <c r="N732" s="44"/>
      <c r="O732" s="44"/>
      <c r="P732" s="44"/>
      <c r="Q732" s="209"/>
      <c r="R732" s="209"/>
      <c r="S732" s="221"/>
      <c r="T732" s="221"/>
      <c r="U732" s="209"/>
      <c r="V732" s="209"/>
      <c r="W732" s="209"/>
      <c r="X732" s="209"/>
      <c r="Y732" s="209"/>
      <c r="Z732" s="209"/>
      <c r="AA732" s="209"/>
      <c r="AB732" s="44"/>
      <c r="AC732" s="44"/>
      <c r="AD732" s="44"/>
      <c r="AE732" s="44"/>
    </row>
    <row r="733" spans="1:31" s="2" customFormat="1" ht="73.5" customHeight="1">
      <c r="A733" s="221"/>
      <c r="B733" s="220"/>
      <c r="C733" s="209"/>
      <c r="D733" s="209"/>
      <c r="E733" s="209"/>
      <c r="F733" s="221"/>
      <c r="G733" s="221"/>
      <c r="H733" s="221"/>
      <c r="I733" s="221"/>
      <c r="J733" s="222"/>
      <c r="K733" s="209"/>
      <c r="L733" s="209"/>
      <c r="M733" s="221"/>
      <c r="N733" s="44"/>
      <c r="O733" s="44"/>
      <c r="P733" s="44"/>
      <c r="Q733" s="209"/>
      <c r="R733" s="209"/>
      <c r="S733" s="221"/>
      <c r="T733" s="221"/>
      <c r="U733" s="209"/>
      <c r="V733" s="209"/>
      <c r="W733" s="209"/>
      <c r="X733" s="209"/>
      <c r="Y733" s="209"/>
      <c r="Z733" s="209"/>
      <c r="AA733" s="209"/>
      <c r="AB733" s="44"/>
      <c r="AC733" s="44"/>
      <c r="AD733" s="44"/>
      <c r="AE733" s="44"/>
    </row>
    <row r="734" spans="1:31" s="2" customFormat="1">
      <c r="A734" s="221"/>
      <c r="B734" s="220"/>
      <c r="C734" s="209"/>
      <c r="D734" s="268"/>
      <c r="E734" s="273"/>
      <c r="F734" s="262"/>
      <c r="G734" s="198"/>
      <c r="H734" s="198"/>
      <c r="I734" s="198"/>
      <c r="J734" s="271"/>
      <c r="K734" s="209"/>
      <c r="L734" s="209"/>
      <c r="M734" s="221"/>
      <c r="N734" s="44"/>
      <c r="O734" s="44"/>
      <c r="P734" s="44"/>
      <c r="Q734" s="209"/>
      <c r="R734" s="209"/>
      <c r="S734" s="262"/>
      <c r="T734" s="221"/>
      <c r="U734" s="209"/>
      <c r="V734" s="209"/>
      <c r="W734" s="209"/>
      <c r="X734" s="209"/>
      <c r="Y734" s="209"/>
      <c r="Z734" s="209"/>
      <c r="AA734" s="209"/>
      <c r="AB734" s="44"/>
      <c r="AC734" s="44"/>
      <c r="AD734" s="44"/>
      <c r="AE734" s="44"/>
    </row>
    <row r="735" spans="1:31" s="2" customFormat="1">
      <c r="A735" s="221"/>
      <c r="B735" s="220"/>
      <c r="C735" s="209"/>
      <c r="D735" s="269"/>
      <c r="E735" s="273"/>
      <c r="F735" s="263"/>
      <c r="G735" s="199"/>
      <c r="H735" s="199"/>
      <c r="I735" s="199"/>
      <c r="J735" s="272"/>
      <c r="K735" s="209"/>
      <c r="L735" s="209"/>
      <c r="M735" s="221"/>
      <c r="N735" s="44"/>
      <c r="O735" s="44"/>
      <c r="P735" s="44"/>
      <c r="Q735" s="209"/>
      <c r="R735" s="209"/>
      <c r="S735" s="263"/>
      <c r="T735" s="221"/>
      <c r="U735" s="209"/>
      <c r="V735" s="209"/>
      <c r="W735" s="209"/>
      <c r="X735" s="209"/>
      <c r="Y735" s="209"/>
      <c r="Z735" s="209"/>
      <c r="AA735" s="209"/>
      <c r="AB735" s="44"/>
      <c r="AC735" s="44"/>
      <c r="AD735" s="44"/>
      <c r="AE735" s="44"/>
    </row>
    <row r="736" spans="1:31" s="226" customFormat="1">
      <c r="B736" s="225"/>
      <c r="C736" s="225"/>
      <c r="E736" s="225"/>
      <c r="K736" s="225"/>
    </row>
    <row r="737" spans="1:31" s="15" customFormat="1" ht="120.75" customHeight="1" thickBot="1">
      <c r="A737" s="226"/>
      <c r="B737" s="8"/>
      <c r="C737" s="27"/>
      <c r="D737" s="27"/>
      <c r="E737" s="27"/>
      <c r="F737" s="221"/>
      <c r="G737" s="221"/>
      <c r="H737" s="221"/>
      <c r="I737" s="221"/>
      <c r="J737" s="227"/>
      <c r="K737" s="209"/>
      <c r="L737" s="95"/>
      <c r="M737" s="226"/>
      <c r="N737" s="75"/>
      <c r="O737" s="75"/>
      <c r="P737" s="75"/>
      <c r="Q737" s="32"/>
      <c r="R737" s="75"/>
      <c r="S737" s="75"/>
      <c r="T737" s="75"/>
      <c r="U737" s="226"/>
      <c r="V737" s="226"/>
      <c r="W737" s="75"/>
      <c r="X737" s="75"/>
      <c r="Y737" s="75"/>
      <c r="Z737" s="75"/>
      <c r="AA737" s="75"/>
      <c r="AB737" s="75"/>
      <c r="AC737" s="75"/>
      <c r="AD737" s="75"/>
      <c r="AE737" s="75"/>
    </row>
    <row r="738" spans="1:31" s="2" customFormat="1" ht="73.5" customHeight="1">
      <c r="A738" s="221"/>
      <c r="B738" s="220"/>
      <c r="C738" s="209"/>
      <c r="D738" s="278"/>
      <c r="E738" s="278"/>
      <c r="F738" s="280"/>
      <c r="G738" s="214"/>
      <c r="H738" s="214"/>
      <c r="I738" s="214"/>
      <c r="J738" s="283"/>
      <c r="K738" s="220"/>
      <c r="L738" s="220"/>
      <c r="M738" s="226"/>
      <c r="N738" s="75"/>
      <c r="O738" s="75"/>
      <c r="P738" s="75"/>
      <c r="Q738" s="209"/>
      <c r="R738" s="209"/>
      <c r="S738" s="262"/>
      <c r="T738" s="221"/>
      <c r="U738" s="209"/>
      <c r="V738" s="209"/>
      <c r="W738" s="209"/>
      <c r="X738" s="209"/>
      <c r="Y738" s="209"/>
      <c r="Z738" s="209"/>
      <c r="AA738" s="209"/>
      <c r="AB738" s="44"/>
      <c r="AC738" s="44"/>
      <c r="AD738" s="44"/>
      <c r="AE738" s="44"/>
    </row>
    <row r="739" spans="1:31" s="2" customFormat="1" ht="71.25" customHeight="1">
      <c r="A739" s="221"/>
      <c r="B739" s="220"/>
      <c r="C739" s="209"/>
      <c r="D739" s="270"/>
      <c r="E739" s="270"/>
      <c r="F739" s="281"/>
      <c r="G739" s="215"/>
      <c r="H739" s="215"/>
      <c r="I739" s="215"/>
      <c r="J739" s="284"/>
      <c r="K739" s="54"/>
      <c r="L739" s="54"/>
      <c r="M739" s="226"/>
      <c r="N739" s="75"/>
      <c r="O739" s="75"/>
      <c r="P739" s="75"/>
      <c r="Q739" s="209"/>
      <c r="R739" s="209"/>
      <c r="S739" s="286"/>
      <c r="T739" s="221"/>
      <c r="U739" s="209"/>
      <c r="V739" s="209"/>
      <c r="W739" s="209"/>
      <c r="X739" s="209"/>
      <c r="Y739" s="209"/>
      <c r="Z739" s="209"/>
      <c r="AA739" s="209"/>
      <c r="AB739" s="44"/>
      <c r="AC739" s="44"/>
      <c r="AD739" s="44"/>
      <c r="AE739" s="44"/>
    </row>
    <row r="740" spans="1:31" s="2" customFormat="1" ht="86.25" customHeight="1">
      <c r="A740" s="221"/>
      <c r="B740" s="220"/>
      <c r="C740" s="209"/>
      <c r="D740" s="270"/>
      <c r="E740" s="270"/>
      <c r="F740" s="281"/>
      <c r="G740" s="215"/>
      <c r="H740" s="215"/>
      <c r="I740" s="215"/>
      <c r="J740" s="284"/>
      <c r="K740" s="209"/>
      <c r="L740" s="209"/>
      <c r="M740" s="226"/>
      <c r="N740" s="75"/>
      <c r="O740" s="75"/>
      <c r="P740" s="209"/>
      <c r="Q740" s="75"/>
      <c r="R740" s="209"/>
      <c r="S740" s="286"/>
      <c r="T740" s="221"/>
      <c r="U740" s="209"/>
      <c r="V740" s="209"/>
      <c r="W740" s="209"/>
      <c r="X740" s="209"/>
      <c r="Y740" s="209"/>
      <c r="Z740" s="209"/>
      <c r="AA740" s="209"/>
      <c r="AB740" s="44"/>
      <c r="AC740" s="44"/>
      <c r="AD740" s="44"/>
      <c r="AE740" s="44"/>
    </row>
    <row r="741" spans="1:31" s="2" customFormat="1" ht="92.25" customHeight="1" thickBot="1">
      <c r="A741" s="221"/>
      <c r="B741" s="220"/>
      <c r="C741" s="209"/>
      <c r="D741" s="269"/>
      <c r="E741" s="279"/>
      <c r="F741" s="282"/>
      <c r="G741" s="216"/>
      <c r="H741" s="216"/>
      <c r="I741" s="216"/>
      <c r="J741" s="285"/>
      <c r="K741" s="209"/>
      <c r="L741" s="209"/>
      <c r="M741" s="226"/>
      <c r="N741" s="75"/>
      <c r="O741" s="75"/>
      <c r="P741" s="209"/>
      <c r="Q741" s="75"/>
      <c r="R741" s="209"/>
      <c r="S741" s="263"/>
      <c r="T741" s="221"/>
      <c r="U741" s="209"/>
      <c r="V741" s="209"/>
      <c r="W741" s="209"/>
      <c r="X741" s="209"/>
      <c r="Y741" s="209"/>
      <c r="Z741" s="209"/>
      <c r="AA741" s="209"/>
      <c r="AB741" s="44"/>
      <c r="AC741" s="44"/>
      <c r="AD741" s="44"/>
      <c r="AE741" s="44"/>
    </row>
    <row r="742" spans="1:31" s="2" customFormat="1" ht="59.25" customHeight="1" thickBot="1">
      <c r="A742" s="221"/>
      <c r="B742" s="220"/>
      <c r="C742" s="32"/>
      <c r="D742" s="273"/>
      <c r="E742" s="289"/>
      <c r="F742" s="262"/>
      <c r="G742" s="198"/>
      <c r="H742" s="198"/>
      <c r="I742" s="198"/>
      <c r="J742" s="264"/>
      <c r="K742" s="209"/>
      <c r="L742" s="293"/>
      <c r="M742" s="226"/>
      <c r="N742" s="75"/>
      <c r="O742" s="75"/>
      <c r="P742" s="75"/>
      <c r="Q742" s="32"/>
      <c r="R742" s="209"/>
      <c r="S742" s="221"/>
      <c r="T742" s="221"/>
      <c r="U742" s="268"/>
      <c r="V742" s="209"/>
      <c r="W742" s="209"/>
      <c r="X742" s="209"/>
      <c r="Y742" s="209"/>
      <c r="Z742" s="209"/>
      <c r="AA742" s="209"/>
      <c r="AB742" s="44"/>
      <c r="AC742" s="44"/>
      <c r="AD742" s="44"/>
      <c r="AE742" s="44"/>
    </row>
    <row r="743" spans="1:31" s="2" customFormat="1" ht="59.25" customHeight="1" thickBot="1">
      <c r="A743" s="221"/>
      <c r="B743" s="220"/>
      <c r="C743" s="32"/>
      <c r="D743" s="273"/>
      <c r="E743" s="290"/>
      <c r="F743" s="286"/>
      <c r="G743" s="217"/>
      <c r="H743" s="217"/>
      <c r="I743" s="217"/>
      <c r="J743" s="276"/>
      <c r="K743" s="209"/>
      <c r="L743" s="294"/>
      <c r="M743" s="226"/>
      <c r="N743" s="75"/>
      <c r="O743" s="75"/>
      <c r="P743" s="75"/>
      <c r="Q743" s="32"/>
      <c r="R743" s="209"/>
      <c r="S743" s="221"/>
      <c r="T743" s="221"/>
      <c r="U743" s="270"/>
      <c r="V743" s="209"/>
      <c r="W743" s="209"/>
      <c r="X743" s="209"/>
      <c r="Y743" s="209"/>
      <c r="Z743" s="209"/>
      <c r="AA743" s="209"/>
      <c r="AB743" s="44"/>
      <c r="AC743" s="44"/>
      <c r="AD743" s="44"/>
      <c r="AE743" s="44"/>
    </row>
    <row r="744" spans="1:31" s="2" customFormat="1">
      <c r="A744" s="221"/>
      <c r="B744" s="220"/>
      <c r="C744" s="230"/>
      <c r="D744" s="273"/>
      <c r="E744" s="290"/>
      <c r="F744" s="286"/>
      <c r="G744" s="217"/>
      <c r="H744" s="217"/>
      <c r="I744" s="217"/>
      <c r="J744" s="276"/>
      <c r="K744" s="220"/>
      <c r="L744" s="220"/>
      <c r="M744" s="226"/>
      <c r="N744" s="75"/>
      <c r="O744" s="75"/>
      <c r="P744" s="75"/>
      <c r="Q744" s="209"/>
      <c r="R744" s="209"/>
      <c r="S744" s="221"/>
      <c r="T744" s="221"/>
      <c r="U744" s="270"/>
      <c r="V744" s="209"/>
      <c r="W744" s="209"/>
      <c r="X744" s="209"/>
      <c r="Y744" s="209"/>
      <c r="Z744" s="209"/>
      <c r="AA744" s="209"/>
      <c r="AB744" s="44"/>
      <c r="AC744" s="44"/>
      <c r="AD744" s="44"/>
      <c r="AE744" s="44"/>
    </row>
    <row r="745" spans="1:31" s="2" customFormat="1">
      <c r="A745" s="221"/>
      <c r="B745" s="220"/>
      <c r="C745" s="230"/>
      <c r="D745" s="273"/>
      <c r="E745" s="291"/>
      <c r="F745" s="263"/>
      <c r="G745" s="199"/>
      <c r="H745" s="199"/>
      <c r="I745" s="199"/>
      <c r="J745" s="265"/>
      <c r="K745" s="220"/>
      <c r="L745" s="220"/>
      <c r="M745" s="226"/>
      <c r="N745" s="75"/>
      <c r="O745" s="75"/>
      <c r="P745" s="75"/>
      <c r="Q745" s="209"/>
      <c r="R745" s="209"/>
      <c r="S745" s="221"/>
      <c r="T745" s="221"/>
      <c r="U745" s="269"/>
      <c r="V745" s="209"/>
      <c r="W745" s="209"/>
      <c r="X745" s="209"/>
      <c r="Y745" s="209"/>
      <c r="Z745" s="209"/>
      <c r="AA745" s="209"/>
      <c r="AB745" s="44"/>
      <c r="AC745" s="44"/>
      <c r="AD745" s="44"/>
      <c r="AE745" s="44"/>
    </row>
    <row r="746" spans="1:31" s="2" customFormat="1">
      <c r="A746" s="221"/>
      <c r="B746" s="220"/>
      <c r="C746" s="209"/>
      <c r="D746" s="315"/>
      <c r="E746" s="268"/>
      <c r="F746" s="268"/>
      <c r="G746" s="204"/>
      <c r="H746" s="204"/>
      <c r="I746" s="204"/>
      <c r="J746" s="264"/>
      <c r="K746" s="220"/>
      <c r="L746" s="220"/>
      <c r="M746" s="226"/>
      <c r="N746" s="75"/>
      <c r="O746" s="75"/>
      <c r="P746" s="75"/>
      <c r="Q746" s="209"/>
      <c r="R746" s="209"/>
      <c r="S746" s="262"/>
      <c r="T746" s="221"/>
      <c r="U746" s="209"/>
      <c r="V746" s="209"/>
      <c r="W746" s="209"/>
      <c r="X746" s="209"/>
      <c r="Y746" s="209"/>
      <c r="Z746" s="209"/>
      <c r="AA746" s="209"/>
      <c r="AB746" s="44"/>
      <c r="AC746" s="44"/>
      <c r="AD746" s="44"/>
      <c r="AE746" s="44"/>
    </row>
    <row r="747" spans="1:31" s="2" customFormat="1" ht="63.75" customHeight="1">
      <c r="A747" s="221"/>
      <c r="B747" s="220"/>
      <c r="C747" s="209"/>
      <c r="D747" s="315"/>
      <c r="E747" s="270"/>
      <c r="F747" s="270"/>
      <c r="G747" s="206"/>
      <c r="H747" s="206"/>
      <c r="I747" s="206"/>
      <c r="J747" s="270"/>
      <c r="K747" s="220"/>
      <c r="L747" s="220"/>
      <c r="M747" s="226"/>
      <c r="N747" s="75"/>
      <c r="O747" s="75"/>
      <c r="P747" s="75"/>
      <c r="Q747" s="209"/>
      <c r="R747" s="209"/>
      <c r="S747" s="286"/>
      <c r="T747" s="221"/>
      <c r="U747" s="209"/>
      <c r="V747" s="209"/>
      <c r="W747" s="209"/>
      <c r="X747" s="209"/>
      <c r="Y747" s="209"/>
      <c r="Z747" s="209"/>
      <c r="AA747" s="209"/>
      <c r="AB747" s="44"/>
      <c r="AC747" s="44"/>
      <c r="AD747" s="44"/>
      <c r="AE747" s="44"/>
    </row>
    <row r="748" spans="1:31" s="2" customFormat="1">
      <c r="A748" s="221"/>
      <c r="B748" s="220"/>
      <c r="C748" s="209"/>
      <c r="D748" s="315"/>
      <c r="E748" s="270"/>
      <c r="F748" s="270"/>
      <c r="G748" s="206"/>
      <c r="H748" s="206"/>
      <c r="I748" s="206"/>
      <c r="J748" s="270"/>
      <c r="K748" s="220"/>
      <c r="L748" s="220"/>
      <c r="M748" s="226"/>
      <c r="N748" s="75"/>
      <c r="O748" s="75"/>
      <c r="P748" s="75"/>
      <c r="Q748" s="209"/>
      <c r="R748" s="209"/>
      <c r="S748" s="286"/>
      <c r="T748" s="221"/>
      <c r="U748" s="209"/>
      <c r="V748" s="209"/>
      <c r="W748" s="209"/>
      <c r="X748" s="209"/>
      <c r="Y748" s="209"/>
      <c r="Z748" s="209"/>
      <c r="AA748" s="209"/>
      <c r="AB748" s="44"/>
      <c r="AC748" s="44"/>
      <c r="AD748" s="44"/>
      <c r="AE748" s="44"/>
    </row>
    <row r="749" spans="1:31" s="2" customFormat="1">
      <c r="A749" s="221"/>
      <c r="B749" s="220"/>
      <c r="C749" s="209"/>
      <c r="D749" s="315"/>
      <c r="E749" s="270"/>
      <c r="F749" s="270"/>
      <c r="G749" s="206"/>
      <c r="H749" s="206"/>
      <c r="I749" s="206"/>
      <c r="J749" s="270"/>
      <c r="K749" s="220"/>
      <c r="L749" s="220"/>
      <c r="M749" s="226"/>
      <c r="N749" s="75"/>
      <c r="O749" s="75"/>
      <c r="P749" s="75"/>
      <c r="Q749" s="209"/>
      <c r="R749" s="209"/>
      <c r="S749" s="286"/>
      <c r="T749" s="221"/>
      <c r="U749" s="209"/>
      <c r="V749" s="209"/>
      <c r="W749" s="209"/>
      <c r="X749" s="209"/>
      <c r="Y749" s="209"/>
      <c r="Z749" s="209"/>
      <c r="AA749" s="209"/>
      <c r="AB749" s="44"/>
      <c r="AC749" s="44"/>
      <c r="AD749" s="44"/>
      <c r="AE749" s="44"/>
    </row>
    <row r="750" spans="1:31" s="2" customFormat="1">
      <c r="A750" s="221"/>
      <c r="B750" s="220"/>
      <c r="C750" s="209"/>
      <c r="D750" s="315"/>
      <c r="E750" s="270"/>
      <c r="F750" s="270"/>
      <c r="G750" s="206"/>
      <c r="H750" s="206"/>
      <c r="I750" s="206"/>
      <c r="J750" s="270"/>
      <c r="K750" s="220"/>
      <c r="L750" s="220"/>
      <c r="M750" s="226"/>
      <c r="N750" s="75"/>
      <c r="O750" s="75"/>
      <c r="P750" s="75"/>
      <c r="Q750" s="209"/>
      <c r="R750" s="209"/>
      <c r="S750" s="286"/>
      <c r="T750" s="221"/>
      <c r="U750" s="209"/>
      <c r="V750" s="209"/>
      <c r="W750" s="209"/>
      <c r="X750" s="209"/>
      <c r="Y750" s="209"/>
      <c r="Z750" s="209"/>
      <c r="AA750" s="209"/>
      <c r="AB750" s="44"/>
      <c r="AC750" s="44"/>
      <c r="AD750" s="44"/>
      <c r="AE750" s="44"/>
    </row>
    <row r="751" spans="1:31" s="2" customFormat="1">
      <c r="A751" s="221"/>
      <c r="B751" s="220"/>
      <c r="C751" s="209"/>
      <c r="D751" s="315"/>
      <c r="E751" s="270"/>
      <c r="F751" s="270"/>
      <c r="G751" s="206"/>
      <c r="H751" s="206"/>
      <c r="I751" s="206"/>
      <c r="J751" s="270"/>
      <c r="K751" s="220"/>
      <c r="L751" s="220"/>
      <c r="M751" s="226"/>
      <c r="N751" s="75"/>
      <c r="O751" s="75"/>
      <c r="P751" s="75"/>
      <c r="Q751" s="209"/>
      <c r="R751" s="209"/>
      <c r="S751" s="286"/>
      <c r="T751" s="221"/>
      <c r="U751" s="209"/>
      <c r="V751" s="209"/>
      <c r="W751" s="209"/>
      <c r="X751" s="209"/>
      <c r="Y751" s="209"/>
      <c r="Z751" s="209"/>
      <c r="AA751" s="209"/>
      <c r="AB751" s="44"/>
      <c r="AC751" s="44"/>
      <c r="AD751" s="44"/>
      <c r="AE751" s="44"/>
    </row>
    <row r="752" spans="1:31" s="2" customFormat="1">
      <c r="A752" s="221"/>
      <c r="B752" s="220"/>
      <c r="C752" s="209"/>
      <c r="D752" s="315"/>
      <c r="E752" s="270"/>
      <c r="F752" s="270"/>
      <c r="G752" s="206"/>
      <c r="H752" s="206"/>
      <c r="I752" s="206"/>
      <c r="J752" s="270"/>
      <c r="K752" s="220"/>
      <c r="L752" s="220"/>
      <c r="M752" s="226"/>
      <c r="N752" s="75"/>
      <c r="O752" s="75"/>
      <c r="P752" s="75"/>
      <c r="Q752" s="209"/>
      <c r="R752" s="209"/>
      <c r="S752" s="286"/>
      <c r="T752" s="221"/>
      <c r="U752" s="209"/>
      <c r="V752" s="209"/>
      <c r="W752" s="209"/>
      <c r="X752" s="209"/>
      <c r="Y752" s="209"/>
      <c r="Z752" s="209"/>
      <c r="AA752" s="209"/>
      <c r="AB752" s="44"/>
      <c r="AC752" s="44"/>
      <c r="AD752" s="44"/>
      <c r="AE752" s="44"/>
    </row>
    <row r="753" spans="1:31" s="2" customFormat="1">
      <c r="A753" s="221"/>
      <c r="B753" s="220"/>
      <c r="C753" s="209"/>
      <c r="D753" s="315"/>
      <c r="E753" s="269"/>
      <c r="F753" s="269"/>
      <c r="G753" s="205"/>
      <c r="H753" s="205"/>
      <c r="I753" s="205"/>
      <c r="J753" s="269"/>
      <c r="K753" s="220"/>
      <c r="L753" s="220"/>
      <c r="M753" s="226"/>
      <c r="N753" s="75"/>
      <c r="O753" s="75"/>
      <c r="P753" s="75"/>
      <c r="Q753" s="209"/>
      <c r="R753" s="209"/>
      <c r="S753" s="263"/>
      <c r="T753" s="221"/>
      <c r="U753" s="209"/>
      <c r="V753" s="209"/>
      <c r="W753" s="209"/>
      <c r="X753" s="209"/>
      <c r="Y753" s="209"/>
      <c r="Z753" s="209"/>
      <c r="AA753" s="209"/>
      <c r="AB753" s="44"/>
      <c r="AC753" s="44"/>
      <c r="AD753" s="44"/>
      <c r="AE753" s="44"/>
    </row>
    <row r="754" spans="1:31" s="2" customFormat="1">
      <c r="A754" s="221"/>
      <c r="B754" s="220"/>
      <c r="C754" s="209"/>
      <c r="D754" s="268"/>
      <c r="E754" s="268"/>
      <c r="F754" s="268"/>
      <c r="G754" s="204"/>
      <c r="H754" s="204"/>
      <c r="I754" s="204"/>
      <c r="J754" s="264"/>
      <c r="K754" s="220"/>
      <c r="L754" s="220"/>
      <c r="M754" s="226"/>
      <c r="N754" s="75"/>
      <c r="O754" s="75"/>
      <c r="P754" s="75"/>
      <c r="Q754" s="209"/>
      <c r="R754" s="209"/>
      <c r="S754" s="262"/>
      <c r="T754" s="221"/>
      <c r="U754" s="209"/>
      <c r="V754" s="209"/>
      <c r="W754" s="209"/>
      <c r="X754" s="209"/>
      <c r="Y754" s="209"/>
      <c r="Z754" s="209"/>
      <c r="AA754" s="209"/>
      <c r="AB754" s="44"/>
      <c r="AC754" s="44"/>
      <c r="AD754" s="44"/>
      <c r="AE754" s="44"/>
    </row>
    <row r="755" spans="1:31" s="2" customFormat="1">
      <c r="A755" s="221"/>
      <c r="B755" s="220"/>
      <c r="C755" s="209"/>
      <c r="D755" s="269"/>
      <c r="E755" s="269"/>
      <c r="F755" s="269"/>
      <c r="G755" s="205"/>
      <c r="H755" s="205"/>
      <c r="I755" s="205"/>
      <c r="J755" s="269"/>
      <c r="K755" s="220"/>
      <c r="L755" s="220"/>
      <c r="M755" s="226"/>
      <c r="N755" s="75"/>
      <c r="O755" s="75"/>
      <c r="P755" s="75"/>
      <c r="Q755" s="209"/>
      <c r="R755" s="209"/>
      <c r="S755" s="263"/>
      <c r="T755" s="221"/>
      <c r="U755" s="209"/>
      <c r="V755" s="209"/>
      <c r="W755" s="209"/>
      <c r="X755" s="209"/>
      <c r="Y755" s="209"/>
      <c r="Z755" s="209"/>
      <c r="AA755" s="209"/>
      <c r="AB755" s="44"/>
      <c r="AC755" s="44"/>
      <c r="AD755" s="44"/>
      <c r="AE755" s="44"/>
    </row>
    <row r="756" spans="1:31" s="2" customFormat="1" ht="86.25" customHeight="1">
      <c r="A756" s="221"/>
      <c r="B756" s="220"/>
      <c r="C756" s="209"/>
      <c r="D756" s="273"/>
      <c r="E756" s="273"/>
      <c r="F756" s="268"/>
      <c r="G756" s="204"/>
      <c r="H756" s="204"/>
      <c r="I756" s="204"/>
      <c r="J756" s="264"/>
      <c r="K756" s="209"/>
      <c r="L756" s="209"/>
      <c r="M756" s="221"/>
      <c r="N756" s="75"/>
      <c r="O756" s="75"/>
      <c r="P756" s="75"/>
      <c r="Q756" s="209"/>
      <c r="R756" s="268"/>
      <c r="S756" s="221"/>
      <c r="T756" s="221"/>
      <c r="U756" s="209"/>
      <c r="V756" s="209"/>
      <c r="W756" s="209"/>
      <c r="X756" s="209"/>
      <c r="Y756" s="209"/>
      <c r="Z756" s="209"/>
      <c r="AA756" s="209"/>
      <c r="AB756" s="44"/>
      <c r="AC756" s="44"/>
      <c r="AD756" s="44"/>
      <c r="AE756" s="44"/>
    </row>
    <row r="757" spans="1:31" s="2" customFormat="1" ht="60.75" customHeight="1">
      <c r="A757" s="221"/>
      <c r="B757" s="220"/>
      <c r="C757" s="209"/>
      <c r="D757" s="273"/>
      <c r="E757" s="273"/>
      <c r="F757" s="270"/>
      <c r="G757" s="206"/>
      <c r="H757" s="206"/>
      <c r="I757" s="206"/>
      <c r="J757" s="270"/>
      <c r="K757" s="209"/>
      <c r="L757" s="209"/>
      <c r="M757" s="221"/>
      <c r="N757" s="75"/>
      <c r="O757" s="75"/>
      <c r="P757" s="75"/>
      <c r="Q757" s="209"/>
      <c r="R757" s="270"/>
      <c r="S757" s="221"/>
      <c r="T757" s="221"/>
      <c r="U757" s="209"/>
      <c r="V757" s="209"/>
      <c r="W757" s="209"/>
      <c r="X757" s="209"/>
      <c r="Y757" s="209"/>
      <c r="Z757" s="209"/>
      <c r="AA757" s="209"/>
      <c r="AB757" s="44"/>
      <c r="AC757" s="44"/>
      <c r="AD757" s="44"/>
      <c r="AE757" s="44"/>
    </row>
    <row r="758" spans="1:31" s="2" customFormat="1">
      <c r="A758" s="221"/>
      <c r="B758" s="220"/>
      <c r="C758" s="209"/>
      <c r="D758" s="273"/>
      <c r="E758" s="273"/>
      <c r="F758" s="269"/>
      <c r="G758" s="205"/>
      <c r="H758" s="205"/>
      <c r="I758" s="205"/>
      <c r="J758" s="269"/>
      <c r="K758" s="209"/>
      <c r="L758" s="209"/>
      <c r="M758" s="221"/>
      <c r="N758" s="75"/>
      <c r="O758" s="75"/>
      <c r="P758" s="75"/>
      <c r="Q758" s="209"/>
      <c r="R758" s="269"/>
      <c r="S758" s="221"/>
      <c r="T758" s="221"/>
      <c r="U758" s="209"/>
      <c r="V758" s="209"/>
      <c r="W758" s="209"/>
      <c r="X758" s="209"/>
      <c r="Y758" s="209"/>
      <c r="Z758" s="209"/>
      <c r="AA758" s="209"/>
      <c r="AB758" s="44"/>
      <c r="AC758" s="44"/>
      <c r="AD758" s="44"/>
      <c r="AE758" s="44"/>
    </row>
    <row r="759" spans="1:31" s="2" customFormat="1" ht="84" customHeight="1">
      <c r="A759" s="221"/>
      <c r="B759" s="220"/>
      <c r="C759" s="209"/>
      <c r="D759" s="209"/>
      <c r="E759" s="209"/>
      <c r="F759" s="209"/>
      <c r="G759" s="209"/>
      <c r="H759" s="209"/>
      <c r="I759" s="209"/>
      <c r="J759" s="225"/>
      <c r="K759" s="209"/>
      <c r="L759" s="209"/>
      <c r="M759" s="221"/>
      <c r="N759" s="75"/>
      <c r="O759" s="75"/>
      <c r="P759" s="75"/>
      <c r="Q759" s="209"/>
      <c r="R759" s="209"/>
      <c r="S759" s="221"/>
      <c r="T759" s="221"/>
      <c r="U759" s="209"/>
      <c r="V759" s="209"/>
      <c r="W759" s="209"/>
      <c r="X759" s="209"/>
      <c r="Y759" s="209"/>
      <c r="Z759" s="209"/>
      <c r="AA759" s="209"/>
      <c r="AB759" s="44"/>
      <c r="AC759" s="44"/>
      <c r="AD759" s="44"/>
      <c r="AE759" s="44"/>
    </row>
    <row r="760" spans="1:31" s="2" customFormat="1" ht="77.25" customHeight="1">
      <c r="A760" s="221"/>
      <c r="B760" s="220"/>
      <c r="C760" s="209"/>
      <c r="D760" s="209"/>
      <c r="E760" s="209"/>
      <c r="F760" s="221"/>
      <c r="G760" s="221"/>
      <c r="H760" s="221"/>
      <c r="I760" s="221"/>
      <c r="J760" s="227"/>
      <c r="K760" s="209"/>
      <c r="L760" s="209"/>
      <c r="M760" s="221"/>
      <c r="N760" s="75"/>
      <c r="O760" s="75"/>
      <c r="P760" s="75"/>
      <c r="Q760" s="209"/>
      <c r="R760" s="209"/>
      <c r="S760" s="221"/>
      <c r="T760" s="221"/>
      <c r="U760" s="209"/>
      <c r="V760" s="209"/>
      <c r="W760" s="209"/>
      <c r="X760" s="209"/>
      <c r="Y760" s="209"/>
      <c r="Z760" s="209"/>
      <c r="AA760" s="209"/>
      <c r="AB760" s="44"/>
      <c r="AC760" s="44"/>
      <c r="AD760" s="44"/>
      <c r="AE760" s="44"/>
    </row>
    <row r="761" spans="1:31" s="2" customFormat="1" ht="75.75" customHeight="1">
      <c r="A761" s="221"/>
      <c r="B761" s="220"/>
      <c r="C761" s="209"/>
      <c r="D761" s="273"/>
      <c r="E761" s="268"/>
      <c r="F761" s="268"/>
      <c r="G761" s="204"/>
      <c r="H761" s="204"/>
      <c r="I761" s="204"/>
      <c r="J761" s="264"/>
      <c r="K761" s="209"/>
      <c r="L761" s="209"/>
      <c r="M761" s="226"/>
      <c r="N761" s="75"/>
      <c r="O761" s="75"/>
      <c r="P761" s="75"/>
      <c r="Q761" s="209"/>
      <c r="R761" s="209"/>
      <c r="S761" s="221"/>
      <c r="T761" s="221"/>
      <c r="U761" s="268"/>
      <c r="V761" s="209"/>
      <c r="W761" s="209"/>
      <c r="X761" s="209"/>
      <c r="Y761" s="209"/>
      <c r="Z761" s="209"/>
      <c r="AA761" s="209"/>
      <c r="AB761" s="44"/>
      <c r="AC761" s="44"/>
      <c r="AD761" s="44"/>
      <c r="AE761" s="44"/>
    </row>
    <row r="762" spans="1:31" s="2" customFormat="1" ht="70.5" customHeight="1">
      <c r="A762" s="20"/>
      <c r="B762" s="20"/>
      <c r="C762" s="51"/>
      <c r="D762" s="273"/>
      <c r="E762" s="269"/>
      <c r="F762" s="269"/>
      <c r="G762" s="205"/>
      <c r="H762" s="205"/>
      <c r="I762" s="205"/>
      <c r="J762" s="269"/>
      <c r="K762" s="209"/>
      <c r="L762" s="209"/>
      <c r="M762" s="226"/>
      <c r="N762" s="75"/>
      <c r="O762" s="75"/>
      <c r="P762" s="75"/>
      <c r="Q762" s="209"/>
      <c r="R762" s="209"/>
      <c r="S762" s="221"/>
      <c r="T762" s="221"/>
      <c r="U762" s="269"/>
      <c r="V762" s="209"/>
      <c r="W762" s="209"/>
      <c r="X762" s="209"/>
      <c r="Y762" s="209"/>
      <c r="Z762" s="209"/>
      <c r="AA762" s="209"/>
      <c r="AB762" s="44"/>
      <c r="AC762" s="44"/>
      <c r="AD762" s="44"/>
      <c r="AE762" s="44"/>
    </row>
    <row r="763" spans="1:31" s="2" customFormat="1" ht="97.5" customHeight="1">
      <c r="A763" s="221"/>
      <c r="B763" s="220"/>
      <c r="C763" s="209"/>
      <c r="D763" s="273"/>
      <c r="E763" s="273"/>
      <c r="F763" s="268"/>
      <c r="G763" s="204"/>
      <c r="H763" s="204"/>
      <c r="I763" s="204"/>
      <c r="J763" s="264"/>
      <c r="K763" s="220"/>
      <c r="L763" s="220"/>
      <c r="M763" s="226"/>
      <c r="N763" s="75"/>
      <c r="O763" s="75"/>
      <c r="P763" s="75"/>
      <c r="Q763" s="209"/>
      <c r="R763" s="268"/>
      <c r="S763" s="221"/>
      <c r="T763" s="221"/>
      <c r="U763" s="209"/>
      <c r="V763" s="209"/>
      <c r="W763" s="209"/>
      <c r="X763" s="209"/>
      <c r="Y763" s="209"/>
      <c r="Z763" s="209"/>
      <c r="AA763" s="209"/>
      <c r="AB763" s="44"/>
      <c r="AC763" s="44"/>
      <c r="AD763" s="44"/>
      <c r="AE763" s="44"/>
    </row>
    <row r="764" spans="1:31" s="2" customFormat="1">
      <c r="A764" s="221"/>
      <c r="B764" s="220"/>
      <c r="C764" s="209"/>
      <c r="D764" s="273"/>
      <c r="E764" s="273"/>
      <c r="F764" s="270"/>
      <c r="G764" s="206"/>
      <c r="H764" s="206"/>
      <c r="I764" s="206"/>
      <c r="J764" s="276"/>
      <c r="K764" s="220"/>
      <c r="L764" s="220"/>
      <c r="M764" s="226"/>
      <c r="N764" s="75"/>
      <c r="O764" s="75"/>
      <c r="P764" s="75"/>
      <c r="Q764" s="209"/>
      <c r="R764" s="270"/>
      <c r="S764" s="221"/>
      <c r="T764" s="221"/>
      <c r="U764" s="209"/>
      <c r="V764" s="209"/>
      <c r="W764" s="209"/>
      <c r="X764" s="209"/>
      <c r="Y764" s="209"/>
      <c r="Z764" s="209"/>
      <c r="AA764" s="209"/>
      <c r="AB764" s="44"/>
      <c r="AC764" s="44"/>
      <c r="AD764" s="44"/>
      <c r="AE764" s="44"/>
    </row>
    <row r="765" spans="1:31" s="2" customFormat="1">
      <c r="A765" s="221"/>
      <c r="B765" s="220"/>
      <c r="C765" s="209"/>
      <c r="D765" s="273"/>
      <c r="E765" s="273"/>
      <c r="F765" s="270"/>
      <c r="G765" s="206"/>
      <c r="H765" s="206"/>
      <c r="I765" s="206"/>
      <c r="J765" s="276"/>
      <c r="K765" s="220"/>
      <c r="L765" s="220"/>
      <c r="M765" s="226"/>
      <c r="N765" s="75"/>
      <c r="O765" s="75"/>
      <c r="P765" s="75"/>
      <c r="Q765" s="209"/>
      <c r="R765" s="270"/>
      <c r="S765" s="221"/>
      <c r="T765" s="221"/>
      <c r="U765" s="209"/>
      <c r="V765" s="209"/>
      <c r="W765" s="209"/>
      <c r="X765" s="209"/>
      <c r="Y765" s="209"/>
      <c r="Z765" s="209"/>
      <c r="AA765" s="209"/>
      <c r="AB765" s="44"/>
      <c r="AC765" s="44"/>
      <c r="AD765" s="44"/>
      <c r="AE765" s="44"/>
    </row>
    <row r="766" spans="1:31" s="2" customFormat="1">
      <c r="A766" s="221"/>
      <c r="B766" s="220"/>
      <c r="C766" s="209"/>
      <c r="D766" s="273"/>
      <c r="E766" s="273"/>
      <c r="F766" s="269"/>
      <c r="G766" s="205"/>
      <c r="H766" s="205"/>
      <c r="I766" s="205"/>
      <c r="J766" s="265"/>
      <c r="K766" s="220"/>
      <c r="L766" s="220"/>
      <c r="M766" s="226"/>
      <c r="N766" s="75"/>
      <c r="O766" s="75"/>
      <c r="P766" s="75"/>
      <c r="Q766" s="209"/>
      <c r="R766" s="269"/>
      <c r="S766" s="221"/>
      <c r="T766" s="221"/>
      <c r="U766" s="209"/>
      <c r="V766" s="209"/>
      <c r="W766" s="209"/>
      <c r="X766" s="209"/>
      <c r="Y766" s="209"/>
      <c r="Z766" s="209"/>
      <c r="AA766" s="209"/>
      <c r="AB766" s="44"/>
      <c r="AC766" s="44"/>
      <c r="AD766" s="44"/>
      <c r="AE766" s="44"/>
    </row>
    <row r="767" spans="1:31" s="17" customFormat="1" ht="51" customHeight="1">
      <c r="A767" s="226"/>
      <c r="B767" s="225"/>
      <c r="C767" s="225"/>
      <c r="D767" s="226"/>
      <c r="E767" s="225"/>
      <c r="F767" s="226"/>
      <c r="G767" s="226"/>
      <c r="H767" s="226"/>
      <c r="I767" s="226"/>
      <c r="J767" s="225"/>
      <c r="K767" s="225"/>
      <c r="L767" s="226"/>
      <c r="M767" s="226"/>
      <c r="N767" s="226"/>
      <c r="O767" s="226"/>
      <c r="P767" s="226"/>
      <c r="Q767" s="226"/>
      <c r="R767" s="226"/>
      <c r="S767" s="226"/>
      <c r="T767" s="226"/>
      <c r="U767" s="226"/>
      <c r="V767" s="226"/>
      <c r="W767" s="226"/>
      <c r="X767" s="226"/>
      <c r="Y767" s="226"/>
      <c r="Z767" s="226"/>
      <c r="AA767" s="226"/>
      <c r="AB767" s="226"/>
      <c r="AC767" s="226"/>
      <c r="AD767" s="226"/>
      <c r="AE767" s="226"/>
    </row>
    <row r="768" spans="1:31" s="17" customFormat="1" ht="51" customHeight="1">
      <c r="A768" s="226"/>
      <c r="B768" s="225"/>
      <c r="C768" s="225"/>
      <c r="D768" s="226"/>
      <c r="E768" s="225"/>
      <c r="F768" s="226"/>
      <c r="G768" s="226"/>
      <c r="H768" s="226"/>
      <c r="I768" s="226"/>
      <c r="J768" s="225"/>
      <c r="K768" s="225"/>
      <c r="L768" s="226"/>
      <c r="M768" s="226"/>
      <c r="N768" s="226"/>
      <c r="O768" s="226"/>
      <c r="P768" s="226"/>
      <c r="Q768" s="226"/>
      <c r="R768" s="226"/>
      <c r="S768" s="226"/>
      <c r="T768" s="226"/>
      <c r="U768" s="226"/>
      <c r="V768" s="226"/>
      <c r="W768" s="226"/>
      <c r="X768" s="226"/>
      <c r="Y768" s="226"/>
      <c r="Z768" s="226"/>
      <c r="AA768" s="226"/>
      <c r="AB768" s="226"/>
      <c r="AC768" s="226"/>
      <c r="AD768" s="226"/>
      <c r="AE768" s="226"/>
    </row>
    <row r="769" spans="1:31" s="17" customFormat="1" ht="51" customHeight="1">
      <c r="A769" s="226"/>
      <c r="B769" s="225"/>
      <c r="C769" s="225"/>
      <c r="D769" s="226"/>
      <c r="E769" s="225"/>
      <c r="F769" s="226"/>
      <c r="G769" s="226"/>
      <c r="H769" s="226"/>
      <c r="I769" s="226"/>
      <c r="J769" s="225"/>
      <c r="K769" s="225"/>
      <c r="L769" s="226"/>
      <c r="M769" s="226"/>
      <c r="N769" s="226"/>
      <c r="O769" s="226"/>
      <c r="P769" s="226"/>
      <c r="Q769" s="226"/>
      <c r="R769" s="226"/>
      <c r="S769" s="226"/>
      <c r="T769" s="226"/>
      <c r="U769" s="226"/>
      <c r="V769" s="226"/>
      <c r="W769" s="226"/>
      <c r="X769" s="226"/>
      <c r="Y769" s="226"/>
      <c r="Z769" s="226"/>
      <c r="AA769" s="226"/>
      <c r="AB769" s="226"/>
      <c r="AC769" s="226"/>
      <c r="AD769" s="226"/>
      <c r="AE769" s="226"/>
    </row>
    <row r="770" spans="1:31" s="226" customFormat="1" ht="52.5" customHeight="1">
      <c r="B770" s="225"/>
      <c r="C770" s="225"/>
      <c r="E770" s="225"/>
      <c r="K770" s="225"/>
    </row>
    <row r="771" spans="1:31" s="2" customFormat="1">
      <c r="A771" s="221"/>
      <c r="B771" s="220"/>
      <c r="C771" s="209"/>
      <c r="D771" s="273"/>
      <c r="E771" s="268"/>
      <c r="F771" s="262"/>
      <c r="G771" s="198"/>
      <c r="H771" s="198"/>
      <c r="I771" s="198"/>
      <c r="J771" s="264"/>
      <c r="K771" s="209"/>
      <c r="L771" s="209"/>
      <c r="M771" s="221"/>
      <c r="N771" s="44"/>
      <c r="P771" s="44"/>
      <c r="Q771" s="44"/>
      <c r="R771" s="268"/>
      <c r="S771" s="221"/>
      <c r="T771" s="221"/>
      <c r="U771" s="209"/>
      <c r="V771" s="209"/>
      <c r="W771" s="209"/>
      <c r="X771" s="209"/>
      <c r="Y771" s="209"/>
      <c r="Z771" s="209"/>
      <c r="AA771" s="209"/>
      <c r="AB771" s="44"/>
      <c r="AC771" s="44"/>
      <c r="AD771" s="44"/>
      <c r="AE771" s="44"/>
    </row>
    <row r="772" spans="1:31" s="2" customFormat="1">
      <c r="A772" s="221"/>
      <c r="B772" s="220"/>
      <c r="C772" s="209"/>
      <c r="D772" s="273"/>
      <c r="E772" s="270"/>
      <c r="F772" s="286"/>
      <c r="G772" s="217"/>
      <c r="H772" s="217"/>
      <c r="I772" s="217"/>
      <c r="J772" s="276"/>
      <c r="K772" s="209"/>
      <c r="L772" s="209"/>
      <c r="M772" s="221"/>
      <c r="N772" s="44"/>
      <c r="P772" s="44"/>
      <c r="Q772" s="44"/>
      <c r="R772" s="270"/>
      <c r="S772" s="221"/>
      <c r="T772" s="221"/>
      <c r="U772" s="209"/>
      <c r="V772" s="209"/>
      <c r="W772" s="209"/>
      <c r="X772" s="209"/>
      <c r="Y772" s="209"/>
      <c r="Z772" s="209"/>
      <c r="AA772" s="209"/>
      <c r="AB772" s="44"/>
      <c r="AC772" s="44"/>
      <c r="AD772" s="44"/>
      <c r="AE772" s="44"/>
    </row>
    <row r="773" spans="1:31" s="2" customFormat="1">
      <c r="A773" s="221"/>
      <c r="B773" s="220"/>
      <c r="C773" s="209"/>
      <c r="D773" s="273"/>
      <c r="E773" s="270"/>
      <c r="F773" s="286"/>
      <c r="G773" s="217"/>
      <c r="H773" s="217"/>
      <c r="I773" s="217"/>
      <c r="J773" s="276"/>
      <c r="K773" s="209"/>
      <c r="L773" s="209"/>
      <c r="M773" s="221"/>
      <c r="N773" s="44"/>
      <c r="P773" s="44"/>
      <c r="Q773" s="44"/>
      <c r="R773" s="270"/>
      <c r="S773" s="221"/>
      <c r="T773" s="221"/>
      <c r="U773" s="209"/>
      <c r="V773" s="209"/>
      <c r="W773" s="209"/>
      <c r="X773" s="209"/>
      <c r="Y773" s="209"/>
      <c r="Z773" s="209"/>
      <c r="AA773" s="209"/>
      <c r="AB773" s="44"/>
      <c r="AC773" s="44"/>
      <c r="AD773" s="44"/>
      <c r="AE773" s="44"/>
    </row>
    <row r="774" spans="1:31" s="2" customFormat="1">
      <c r="A774" s="221"/>
      <c r="B774" s="220"/>
      <c r="C774" s="209"/>
      <c r="D774" s="273"/>
      <c r="E774" s="269"/>
      <c r="F774" s="263"/>
      <c r="G774" s="199"/>
      <c r="H774" s="199"/>
      <c r="I774" s="199"/>
      <c r="J774" s="265"/>
      <c r="K774" s="209"/>
      <c r="L774" s="209"/>
      <c r="M774" s="221"/>
      <c r="N774" s="44"/>
      <c r="P774" s="44"/>
      <c r="Q774" s="44"/>
      <c r="R774" s="269"/>
      <c r="S774" s="221"/>
      <c r="T774" s="221"/>
      <c r="U774" s="209"/>
      <c r="V774" s="209"/>
      <c r="W774" s="209"/>
      <c r="X774" s="209"/>
      <c r="Y774" s="209"/>
      <c r="Z774" s="209"/>
      <c r="AA774" s="209"/>
      <c r="AB774" s="44"/>
      <c r="AC774" s="44"/>
      <c r="AD774" s="44"/>
      <c r="AE774" s="44"/>
    </row>
    <row r="775" spans="1:31" s="2" customFormat="1" ht="73.5" customHeight="1">
      <c r="A775" s="221"/>
      <c r="B775" s="220"/>
      <c r="C775" s="209"/>
      <c r="D775" s="273"/>
      <c r="E775" s="273"/>
      <c r="F775" s="268"/>
      <c r="G775" s="204"/>
      <c r="H775" s="204"/>
      <c r="I775" s="204"/>
      <c r="J775" s="271"/>
      <c r="K775" s="209"/>
      <c r="L775" s="209"/>
      <c r="M775" s="221"/>
      <c r="N775" s="44"/>
      <c r="O775" s="44"/>
      <c r="Q775" s="209"/>
      <c r="R775" s="209"/>
      <c r="S775" s="262"/>
      <c r="T775" s="221"/>
      <c r="U775" s="209"/>
      <c r="V775" s="209"/>
      <c r="W775" s="209"/>
      <c r="X775" s="209"/>
      <c r="Y775" s="209"/>
      <c r="Z775" s="209"/>
      <c r="AA775" s="209"/>
      <c r="AB775" s="44"/>
      <c r="AC775" s="44"/>
      <c r="AD775" s="44"/>
      <c r="AE775" s="44"/>
    </row>
    <row r="776" spans="1:31" s="2" customFormat="1" ht="81" customHeight="1">
      <c r="A776" s="221"/>
      <c r="B776" s="220"/>
      <c r="C776" s="209"/>
      <c r="D776" s="273"/>
      <c r="E776" s="273"/>
      <c r="F776" s="270"/>
      <c r="G776" s="206"/>
      <c r="H776" s="206"/>
      <c r="I776" s="206"/>
      <c r="J776" s="292"/>
      <c r="K776" s="209"/>
      <c r="L776" s="209"/>
      <c r="M776" s="221"/>
      <c r="N776" s="44"/>
      <c r="O776" s="44"/>
      <c r="Q776" s="209"/>
      <c r="R776" s="209"/>
      <c r="S776" s="286"/>
      <c r="T776" s="221"/>
      <c r="U776" s="209"/>
      <c r="V776" s="209"/>
      <c r="W776" s="209"/>
      <c r="X776" s="209"/>
      <c r="Y776" s="209"/>
      <c r="Z776" s="209"/>
      <c r="AA776" s="209"/>
      <c r="AB776" s="44"/>
      <c r="AC776" s="44"/>
      <c r="AD776" s="44"/>
      <c r="AE776" s="44"/>
    </row>
    <row r="777" spans="1:31" s="2" customFormat="1" ht="67.5" customHeight="1">
      <c r="A777" s="221"/>
      <c r="B777" s="220"/>
      <c r="C777" s="209"/>
      <c r="D777" s="273"/>
      <c r="E777" s="273"/>
      <c r="F777" s="269"/>
      <c r="G777" s="205"/>
      <c r="H777" s="205"/>
      <c r="I777" s="205"/>
      <c r="J777" s="272"/>
      <c r="K777" s="209"/>
      <c r="L777" s="209"/>
      <c r="M777" s="221"/>
      <c r="N777" s="44"/>
      <c r="O777" s="44"/>
      <c r="Q777" s="209"/>
      <c r="R777" s="209"/>
      <c r="S777" s="263"/>
      <c r="T777" s="221"/>
      <c r="U777" s="209"/>
      <c r="V777" s="209"/>
      <c r="W777" s="209"/>
      <c r="X777" s="209"/>
      <c r="Y777" s="209"/>
      <c r="Z777" s="209"/>
      <c r="AA777" s="209"/>
      <c r="AB777" s="44"/>
      <c r="AC777" s="44"/>
      <c r="AD777" s="44"/>
      <c r="AE777" s="44"/>
    </row>
    <row r="778" spans="1:31" s="2" customFormat="1" ht="66" customHeight="1">
      <c r="A778" s="221"/>
      <c r="B778" s="220"/>
      <c r="C778" s="209"/>
      <c r="D778" s="273"/>
      <c r="E778" s="273"/>
      <c r="F778" s="268"/>
      <c r="G778" s="204"/>
      <c r="H778" s="204"/>
      <c r="I778" s="204"/>
      <c r="J778" s="271"/>
      <c r="K778" s="209"/>
      <c r="L778" s="209"/>
      <c r="M778" s="221"/>
      <c r="N778" s="44"/>
      <c r="O778" s="44"/>
      <c r="Q778" s="209"/>
      <c r="R778" s="209"/>
      <c r="S778" s="221"/>
      <c r="T778" s="221"/>
      <c r="U778" s="268"/>
      <c r="V778" s="209"/>
      <c r="W778" s="209"/>
      <c r="X778" s="209"/>
      <c r="Y778" s="209"/>
      <c r="Z778" s="209"/>
      <c r="AA778" s="209"/>
      <c r="AB778" s="44"/>
      <c r="AC778" s="44"/>
      <c r="AD778" s="44"/>
      <c r="AE778" s="44"/>
    </row>
    <row r="779" spans="1:31" s="2" customFormat="1" ht="82.5" customHeight="1">
      <c r="A779" s="221"/>
      <c r="B779" s="220"/>
      <c r="C779" s="209"/>
      <c r="D779" s="273"/>
      <c r="E779" s="273"/>
      <c r="F779" s="270"/>
      <c r="G779" s="206"/>
      <c r="H779" s="206"/>
      <c r="I779" s="206"/>
      <c r="J779" s="292"/>
      <c r="K779" s="209"/>
      <c r="L779" s="209"/>
      <c r="M779" s="221"/>
      <c r="N779" s="44"/>
      <c r="O779" s="44"/>
      <c r="Q779" s="209"/>
      <c r="R779" s="209"/>
      <c r="S779" s="221"/>
      <c r="T779" s="221"/>
      <c r="U779" s="270"/>
      <c r="V779" s="209"/>
      <c r="W779" s="209"/>
      <c r="X779" s="209"/>
      <c r="Y779" s="209"/>
      <c r="Z779" s="209"/>
      <c r="AA779" s="209"/>
      <c r="AB779" s="44"/>
      <c r="AC779" s="44"/>
      <c r="AD779" s="44"/>
      <c r="AE779" s="44"/>
    </row>
    <row r="780" spans="1:31" s="2" customFormat="1" ht="76.5" customHeight="1">
      <c r="A780" s="221"/>
      <c r="B780" s="220"/>
      <c r="C780" s="209"/>
      <c r="D780" s="273"/>
      <c r="E780" s="273"/>
      <c r="F780" s="269"/>
      <c r="G780" s="205"/>
      <c r="H780" s="205"/>
      <c r="I780" s="205"/>
      <c r="J780" s="272"/>
      <c r="K780" s="209"/>
      <c r="L780" s="209"/>
      <c r="M780" s="221"/>
      <c r="N780" s="44"/>
      <c r="O780" s="44"/>
      <c r="Q780" s="209"/>
      <c r="R780" s="209"/>
      <c r="S780" s="221"/>
      <c r="T780" s="221"/>
      <c r="U780" s="269"/>
      <c r="V780" s="209"/>
      <c r="W780" s="209"/>
      <c r="X780" s="209"/>
      <c r="Y780" s="209"/>
      <c r="Z780" s="209"/>
      <c r="AA780" s="209"/>
      <c r="AB780" s="44"/>
      <c r="AC780" s="44"/>
      <c r="AD780" s="44"/>
      <c r="AE780" s="44"/>
    </row>
    <row r="781" spans="1:31" s="17" customFormat="1">
      <c r="A781" s="226"/>
      <c r="B781" s="225"/>
      <c r="C781" s="225"/>
      <c r="D781" s="226"/>
      <c r="E781" s="225"/>
      <c r="F781" s="226"/>
      <c r="G781" s="226"/>
      <c r="H781" s="226"/>
      <c r="I781" s="226"/>
      <c r="J781" s="225"/>
      <c r="K781" s="225"/>
      <c r="L781" s="226"/>
      <c r="M781" s="226"/>
      <c r="N781" s="226"/>
      <c r="O781" s="226"/>
      <c r="P781" s="226"/>
      <c r="Q781" s="226"/>
      <c r="R781" s="226"/>
      <c r="S781" s="226"/>
      <c r="T781" s="226"/>
      <c r="U781" s="226"/>
      <c r="V781" s="226"/>
      <c r="W781" s="226"/>
      <c r="X781" s="226"/>
      <c r="Y781" s="226"/>
      <c r="Z781" s="226"/>
      <c r="AA781" s="226"/>
      <c r="AB781" s="226"/>
      <c r="AC781" s="226"/>
      <c r="AD781" s="226"/>
      <c r="AE781" s="226"/>
    </row>
    <row r="782" spans="1:31" s="2" customFormat="1" ht="94.5" customHeight="1">
      <c r="A782" s="221"/>
      <c r="B782" s="220"/>
      <c r="C782" s="209"/>
      <c r="D782" s="273"/>
      <c r="E782" s="273"/>
      <c r="F782" s="221"/>
      <c r="G782" s="221"/>
      <c r="H782" s="221"/>
      <c r="I782" s="221"/>
      <c r="J782" s="227"/>
      <c r="K782" s="209"/>
      <c r="L782" s="209"/>
      <c r="M782" s="221"/>
      <c r="N782" s="44"/>
      <c r="O782" s="44"/>
      <c r="P782" s="44"/>
      <c r="Q782" s="209"/>
      <c r="R782" s="209"/>
      <c r="S782" s="221"/>
      <c r="T782" s="221"/>
      <c r="U782" s="268"/>
      <c r="V782" s="209"/>
      <c r="W782" s="209"/>
      <c r="X782" s="209"/>
      <c r="Y782" s="209"/>
      <c r="Z782" s="209"/>
      <c r="AA782" s="209"/>
      <c r="AB782" s="44"/>
      <c r="AC782" s="44"/>
      <c r="AD782" s="44"/>
      <c r="AE782" s="44"/>
    </row>
    <row r="783" spans="1:31" s="2" customFormat="1" ht="85.5" customHeight="1">
      <c r="A783" s="221"/>
      <c r="B783" s="220"/>
      <c r="C783" s="209"/>
      <c r="D783" s="273"/>
      <c r="E783" s="273"/>
      <c r="F783" s="221"/>
      <c r="G783" s="221"/>
      <c r="H783" s="221"/>
      <c r="I783" s="221"/>
      <c r="J783" s="227"/>
      <c r="K783" s="209"/>
      <c r="L783" s="209"/>
      <c r="M783" s="221"/>
      <c r="N783" s="44"/>
      <c r="O783" s="44"/>
      <c r="P783" s="44"/>
      <c r="Q783" s="209"/>
      <c r="R783" s="209"/>
      <c r="S783" s="221"/>
      <c r="T783" s="221"/>
      <c r="U783" s="269"/>
      <c r="V783" s="209"/>
      <c r="W783" s="209"/>
      <c r="X783" s="209"/>
      <c r="Y783" s="209"/>
      <c r="Z783" s="209"/>
      <c r="AA783" s="209"/>
      <c r="AB783" s="44"/>
      <c r="AC783" s="44"/>
      <c r="AD783" s="44"/>
      <c r="AE783" s="44"/>
    </row>
    <row r="784" spans="1:31" s="2" customFormat="1">
      <c r="A784" s="221"/>
      <c r="B784" s="220"/>
      <c r="C784" s="209"/>
      <c r="D784" s="268"/>
      <c r="E784" s="268"/>
      <c r="F784" s="262"/>
      <c r="G784" s="198"/>
      <c r="H784" s="198"/>
      <c r="I784" s="198"/>
      <c r="J784" s="264"/>
      <c r="K784" s="209"/>
      <c r="L784" s="209"/>
      <c r="M784" s="221"/>
      <c r="N784" s="44"/>
      <c r="O784" s="44"/>
      <c r="P784" s="44"/>
      <c r="Q784" s="209"/>
      <c r="R784" s="268"/>
      <c r="S784" s="221"/>
      <c r="T784" s="221"/>
      <c r="U784" s="209"/>
      <c r="V784" s="209"/>
      <c r="W784" s="209"/>
      <c r="X784" s="209"/>
      <c r="Y784" s="209"/>
      <c r="Z784" s="209"/>
      <c r="AA784" s="209"/>
      <c r="AB784" s="44"/>
      <c r="AC784" s="44"/>
      <c r="AD784" s="44"/>
      <c r="AE784" s="44"/>
    </row>
    <row r="785" spans="1:31" s="2" customFormat="1">
      <c r="A785" s="221"/>
      <c r="B785" s="220"/>
      <c r="C785" s="209"/>
      <c r="D785" s="270"/>
      <c r="E785" s="270"/>
      <c r="F785" s="286"/>
      <c r="G785" s="217"/>
      <c r="H785" s="217"/>
      <c r="I785" s="217"/>
      <c r="J785" s="276"/>
      <c r="K785" s="209"/>
      <c r="L785" s="209"/>
      <c r="M785" s="221"/>
      <c r="N785" s="44"/>
      <c r="O785" s="44"/>
      <c r="P785" s="44"/>
      <c r="Q785" s="209"/>
      <c r="R785" s="270"/>
      <c r="S785" s="221"/>
      <c r="T785" s="221"/>
      <c r="U785" s="209"/>
      <c r="V785" s="209"/>
      <c r="W785" s="209"/>
      <c r="X785" s="209"/>
      <c r="Y785" s="209"/>
      <c r="Z785" s="209"/>
      <c r="AA785" s="209"/>
      <c r="AB785" s="44"/>
      <c r="AC785" s="44"/>
      <c r="AD785" s="44"/>
      <c r="AE785" s="44"/>
    </row>
    <row r="786" spans="1:31" s="2" customFormat="1">
      <c r="A786" s="221"/>
      <c r="B786" s="220"/>
      <c r="C786" s="209"/>
      <c r="D786" s="270"/>
      <c r="E786" s="270"/>
      <c r="F786" s="286"/>
      <c r="G786" s="217"/>
      <c r="H786" s="217"/>
      <c r="I786" s="217"/>
      <c r="J786" s="276"/>
      <c r="K786" s="209"/>
      <c r="L786" s="209"/>
      <c r="M786" s="221"/>
      <c r="N786" s="44"/>
      <c r="O786" s="44"/>
      <c r="P786" s="44"/>
      <c r="Q786" s="209"/>
      <c r="R786" s="270"/>
      <c r="S786" s="221"/>
      <c r="T786" s="221"/>
      <c r="U786" s="209"/>
      <c r="V786" s="209"/>
      <c r="W786" s="209"/>
      <c r="X786" s="209"/>
      <c r="Y786" s="209"/>
      <c r="Z786" s="209"/>
      <c r="AA786" s="209"/>
      <c r="AB786" s="44"/>
      <c r="AC786" s="44"/>
      <c r="AD786" s="44"/>
      <c r="AE786" s="44"/>
    </row>
    <row r="787" spans="1:31" s="2" customFormat="1" ht="91.5" customHeight="1">
      <c r="A787" s="221"/>
      <c r="B787" s="220"/>
      <c r="C787" s="209"/>
      <c r="D787" s="269"/>
      <c r="E787" s="269"/>
      <c r="F787" s="263"/>
      <c r="G787" s="199"/>
      <c r="H787" s="199"/>
      <c r="I787" s="199"/>
      <c r="J787" s="265"/>
      <c r="K787" s="209"/>
      <c r="L787" s="209"/>
      <c r="M787" s="221"/>
      <c r="N787" s="44"/>
      <c r="O787" s="44"/>
      <c r="P787" s="44"/>
      <c r="Q787" s="209"/>
      <c r="R787" s="269"/>
      <c r="S787" s="221"/>
      <c r="T787" s="221"/>
      <c r="U787" s="209"/>
      <c r="V787" s="209"/>
      <c r="W787" s="209"/>
      <c r="X787" s="209"/>
      <c r="Y787" s="209"/>
      <c r="Z787" s="209"/>
      <c r="AA787" s="209"/>
      <c r="AB787" s="44"/>
      <c r="AC787" s="44"/>
      <c r="AD787" s="44"/>
      <c r="AE787" s="44"/>
    </row>
    <row r="788" spans="1:31" s="2" customFormat="1" ht="90" customHeight="1">
      <c r="A788" s="221"/>
      <c r="B788" s="220"/>
      <c r="C788" s="209"/>
      <c r="D788" s="209"/>
      <c r="E788" s="209"/>
      <c r="F788" s="209"/>
      <c r="G788" s="209"/>
      <c r="H788" s="209"/>
      <c r="I788" s="209"/>
      <c r="J788" s="222"/>
      <c r="K788" s="209"/>
      <c r="L788" s="209"/>
      <c r="M788" s="221"/>
      <c r="N788" s="44"/>
      <c r="O788" s="44"/>
      <c r="P788" s="44"/>
      <c r="Q788" s="209"/>
      <c r="R788" s="209"/>
      <c r="S788" s="221"/>
      <c r="T788" s="221"/>
      <c r="U788" s="209"/>
      <c r="V788" s="209"/>
      <c r="W788" s="209"/>
      <c r="X788" s="209"/>
      <c r="Y788" s="209"/>
      <c r="Z788" s="209"/>
      <c r="AA788" s="209"/>
      <c r="AB788" s="44"/>
      <c r="AC788" s="44"/>
      <c r="AD788" s="44"/>
      <c r="AE788" s="44"/>
    </row>
    <row r="789" spans="1:31" s="17" customFormat="1">
      <c r="A789" s="226"/>
      <c r="B789" s="225"/>
      <c r="C789" s="225"/>
      <c r="D789" s="226"/>
      <c r="E789" s="225"/>
      <c r="F789" s="226"/>
      <c r="G789" s="226"/>
      <c r="H789" s="226"/>
      <c r="I789" s="226"/>
      <c r="J789" s="225"/>
      <c r="K789" s="225"/>
      <c r="L789" s="226"/>
      <c r="M789" s="226"/>
      <c r="N789" s="226"/>
      <c r="O789" s="226"/>
      <c r="P789" s="226"/>
      <c r="Q789" s="226"/>
      <c r="R789" s="226"/>
      <c r="S789" s="226"/>
      <c r="T789" s="226"/>
      <c r="U789" s="226"/>
      <c r="V789" s="226"/>
      <c r="W789" s="226"/>
      <c r="X789" s="226"/>
      <c r="Y789" s="226"/>
      <c r="Z789" s="226"/>
      <c r="AA789" s="226"/>
      <c r="AB789" s="226"/>
      <c r="AC789" s="226"/>
      <c r="AD789" s="226"/>
      <c r="AE789" s="226"/>
    </row>
    <row r="790" spans="1:31" s="2" customFormat="1" ht="72" customHeight="1">
      <c r="A790" s="221"/>
      <c r="B790" s="220"/>
      <c r="C790" s="209"/>
      <c r="D790" s="209"/>
      <c r="E790" s="209"/>
      <c r="F790" s="99"/>
      <c r="G790" s="99"/>
      <c r="H790" s="99"/>
      <c r="I790" s="99"/>
      <c r="J790" s="97"/>
      <c r="K790" s="209"/>
      <c r="L790" s="95"/>
      <c r="M790" s="221"/>
      <c r="N790" s="44"/>
      <c r="O790" s="44"/>
      <c r="P790" s="44"/>
      <c r="Q790" s="209"/>
      <c r="R790" s="209"/>
      <c r="S790" s="221"/>
      <c r="T790" s="221"/>
      <c r="U790" s="209"/>
      <c r="V790" s="209"/>
      <c r="W790" s="209"/>
      <c r="X790" s="209"/>
      <c r="Y790" s="209"/>
      <c r="Z790" s="209"/>
      <c r="AA790" s="209"/>
      <c r="AB790" s="44"/>
      <c r="AC790" s="44"/>
      <c r="AD790" s="44"/>
      <c r="AE790" s="44"/>
    </row>
    <row r="791" spans="1:31" s="2" customFormat="1">
      <c r="A791" s="221"/>
      <c r="B791" s="220"/>
      <c r="C791" s="209"/>
      <c r="D791" s="209"/>
      <c r="E791" s="209"/>
      <c r="F791" s="221"/>
      <c r="G791" s="221"/>
      <c r="H791" s="221"/>
      <c r="I791" s="221"/>
      <c r="J791" s="227"/>
      <c r="K791" s="209"/>
      <c r="L791" s="209"/>
      <c r="M791" s="221"/>
      <c r="N791" s="44"/>
      <c r="O791" s="44"/>
      <c r="P791" s="44"/>
      <c r="Q791" s="209"/>
      <c r="R791" s="209"/>
      <c r="S791" s="221"/>
      <c r="T791" s="221"/>
      <c r="U791" s="209"/>
      <c r="V791" s="209"/>
      <c r="W791" s="209"/>
      <c r="X791" s="209"/>
      <c r="Y791" s="209"/>
      <c r="Z791" s="209"/>
      <c r="AA791" s="209"/>
      <c r="AB791" s="44"/>
      <c r="AC791" s="44"/>
      <c r="AD791" s="44"/>
      <c r="AE791" s="44"/>
    </row>
    <row r="792" spans="1:31" s="2" customFormat="1">
      <c r="A792" s="221"/>
      <c r="B792" s="220"/>
      <c r="C792" s="209"/>
      <c r="D792" s="209"/>
      <c r="E792" s="209"/>
      <c r="F792" s="221"/>
      <c r="G792" s="221"/>
      <c r="H792" s="221"/>
      <c r="I792" s="221"/>
      <c r="J792" s="222"/>
      <c r="K792" s="209"/>
      <c r="L792" s="209"/>
      <c r="M792" s="221"/>
      <c r="N792" s="44"/>
      <c r="O792" s="44"/>
      <c r="P792" s="44"/>
      <c r="Q792" s="209"/>
      <c r="R792" s="209"/>
      <c r="S792" s="221"/>
      <c r="T792" s="221"/>
      <c r="U792" s="209"/>
      <c r="V792" s="209"/>
      <c r="W792" s="209"/>
      <c r="X792" s="209"/>
      <c r="Y792" s="209"/>
      <c r="Z792" s="209"/>
      <c r="AA792" s="209"/>
      <c r="AB792" s="44"/>
      <c r="AC792" s="44"/>
      <c r="AD792" s="44"/>
      <c r="AE792" s="44"/>
    </row>
    <row r="793" spans="1:31" s="2" customFormat="1">
      <c r="A793" s="221"/>
      <c r="B793" s="220"/>
      <c r="C793" s="209"/>
      <c r="D793" s="209"/>
      <c r="E793" s="209"/>
      <c r="F793" s="221"/>
      <c r="G793" s="221"/>
      <c r="H793" s="221"/>
      <c r="I793" s="221"/>
      <c r="J793" s="222"/>
      <c r="K793" s="209"/>
      <c r="L793" s="209"/>
      <c r="M793" s="221"/>
      <c r="N793" s="44"/>
      <c r="O793" s="44"/>
      <c r="P793" s="44"/>
      <c r="Q793" s="209"/>
      <c r="R793" s="209"/>
      <c r="S793" s="221"/>
      <c r="T793" s="221"/>
      <c r="U793" s="209"/>
      <c r="V793" s="209"/>
      <c r="W793" s="209"/>
      <c r="X793" s="209"/>
      <c r="Y793" s="209"/>
      <c r="Z793" s="209"/>
      <c r="AA793" s="209"/>
      <c r="AB793" s="44"/>
      <c r="AC793" s="44"/>
      <c r="AD793" s="44"/>
      <c r="AE793" s="44"/>
    </row>
    <row r="794" spans="1:31" s="2" customFormat="1">
      <c r="A794" s="221"/>
      <c r="B794" s="220"/>
      <c r="C794" s="209"/>
      <c r="D794" s="209"/>
      <c r="E794" s="209"/>
      <c r="F794" s="221"/>
      <c r="G794" s="221"/>
      <c r="H794" s="221"/>
      <c r="I794" s="221"/>
      <c r="J794" s="227"/>
      <c r="K794" s="209"/>
      <c r="L794" s="209"/>
      <c r="M794" s="221"/>
      <c r="N794" s="44"/>
      <c r="O794" s="44"/>
      <c r="P794" s="44"/>
      <c r="Q794" s="209"/>
      <c r="R794" s="209"/>
      <c r="S794" s="221"/>
      <c r="T794" s="221"/>
      <c r="U794" s="209"/>
      <c r="V794" s="209"/>
      <c r="W794" s="209"/>
      <c r="X794" s="209"/>
      <c r="Y794" s="209"/>
      <c r="Z794" s="209"/>
      <c r="AA794" s="209"/>
      <c r="AB794" s="44"/>
      <c r="AC794" s="44"/>
      <c r="AD794" s="44"/>
      <c r="AE794" s="44"/>
    </row>
    <row r="795" spans="1:31" s="2" customFormat="1">
      <c r="A795" s="221"/>
      <c r="B795" s="220"/>
      <c r="C795" s="209"/>
      <c r="D795" s="209"/>
      <c r="E795" s="209"/>
      <c r="F795" s="209"/>
      <c r="G795" s="209"/>
      <c r="H795" s="209"/>
      <c r="I795" s="209"/>
      <c r="J795" s="223"/>
      <c r="K795" s="209"/>
      <c r="L795" s="209"/>
      <c r="M795" s="221"/>
      <c r="N795" s="44"/>
      <c r="O795" s="44"/>
      <c r="P795" s="44"/>
      <c r="Q795" s="209"/>
      <c r="R795" s="209"/>
      <c r="S795" s="221"/>
      <c r="T795" s="221"/>
      <c r="U795" s="209"/>
      <c r="V795" s="209"/>
      <c r="W795" s="209"/>
      <c r="X795" s="209"/>
      <c r="Y795" s="209"/>
      <c r="Z795" s="209"/>
      <c r="AA795" s="209"/>
      <c r="AB795" s="44"/>
      <c r="AC795" s="44"/>
      <c r="AD795" s="44"/>
      <c r="AE795" s="44"/>
    </row>
    <row r="796" spans="1:31" s="2" customFormat="1" ht="88.5" customHeight="1">
      <c r="A796" s="221"/>
      <c r="B796" s="220"/>
      <c r="C796" s="209"/>
      <c r="D796" s="209"/>
      <c r="E796" s="209"/>
      <c r="F796" s="209"/>
      <c r="G796" s="209"/>
      <c r="H796" s="209"/>
      <c r="I796" s="209"/>
      <c r="J796" s="222"/>
      <c r="K796" s="209"/>
      <c r="L796" s="209"/>
      <c r="M796" s="221"/>
      <c r="N796" s="44"/>
      <c r="O796" s="44"/>
      <c r="P796" s="44"/>
      <c r="Q796" s="209"/>
      <c r="R796" s="209"/>
      <c r="S796" s="221"/>
      <c r="T796" s="221"/>
      <c r="U796" s="209"/>
      <c r="V796" s="209"/>
      <c r="W796" s="209"/>
      <c r="X796" s="209"/>
      <c r="Y796" s="209"/>
      <c r="Z796" s="209"/>
      <c r="AA796" s="209"/>
      <c r="AB796" s="44"/>
      <c r="AC796" s="44"/>
      <c r="AD796" s="44"/>
      <c r="AE796" s="44"/>
    </row>
    <row r="797" spans="1:31" s="17" customFormat="1">
      <c r="A797" s="226"/>
      <c r="B797" s="225"/>
      <c r="C797" s="225"/>
      <c r="D797" s="225"/>
      <c r="E797" s="225"/>
      <c r="F797" s="225"/>
      <c r="G797" s="225"/>
      <c r="H797" s="225"/>
      <c r="I797" s="225"/>
      <c r="J797" s="225"/>
      <c r="K797" s="225"/>
      <c r="L797" s="225"/>
      <c r="M797" s="225"/>
      <c r="N797" s="225"/>
      <c r="O797" s="225"/>
      <c r="P797" s="225"/>
      <c r="Q797" s="225"/>
      <c r="R797" s="225"/>
      <c r="S797" s="225"/>
      <c r="T797" s="225"/>
      <c r="U797" s="225"/>
      <c r="V797" s="225"/>
      <c r="W797" s="225"/>
      <c r="X797" s="225"/>
      <c r="Y797" s="225"/>
      <c r="Z797" s="225"/>
      <c r="AA797" s="225"/>
      <c r="AB797" s="226"/>
      <c r="AC797" s="226"/>
      <c r="AD797" s="226"/>
      <c r="AE797" s="226"/>
    </row>
    <row r="798" spans="1:31" s="166" customFormat="1" ht="34.5" customHeight="1">
      <c r="A798" s="236"/>
      <c r="B798" s="235"/>
      <c r="C798" s="235"/>
      <c r="D798" s="253"/>
      <c r="E798" s="253"/>
      <c r="F798" s="259"/>
      <c r="G798" s="259"/>
      <c r="H798" s="236"/>
      <c r="I798" s="236"/>
      <c r="J798" s="316"/>
      <c r="K798" s="253"/>
      <c r="L798" s="236"/>
      <c r="M798" s="236"/>
      <c r="N798" s="236"/>
      <c r="O798" s="236"/>
      <c r="P798" s="236"/>
      <c r="Q798" s="236"/>
      <c r="R798" s="259"/>
      <c r="S798" s="236"/>
      <c r="T798" s="236"/>
      <c r="U798" s="236"/>
      <c r="V798" s="236"/>
      <c r="W798" s="236"/>
      <c r="X798" s="236"/>
      <c r="Y798" s="236"/>
      <c r="Z798" s="236"/>
      <c r="AA798" s="236"/>
      <c r="AB798" s="236"/>
      <c r="AC798" s="236"/>
      <c r="AD798" s="236"/>
      <c r="AE798" s="236"/>
    </row>
    <row r="799" spans="1:31" s="166" customFormat="1">
      <c r="A799" s="236"/>
      <c r="B799" s="235"/>
      <c r="C799" s="235"/>
      <c r="D799" s="254"/>
      <c r="E799" s="254"/>
      <c r="F799" s="260"/>
      <c r="G799" s="260"/>
      <c r="H799" s="236"/>
      <c r="I799" s="236"/>
      <c r="J799" s="254"/>
      <c r="K799" s="254"/>
      <c r="L799" s="236"/>
      <c r="M799" s="236"/>
      <c r="N799" s="236"/>
      <c r="O799" s="236"/>
      <c r="P799" s="236"/>
      <c r="Q799" s="236"/>
      <c r="R799" s="260"/>
      <c r="S799" s="236"/>
      <c r="T799" s="236"/>
      <c r="U799" s="236"/>
      <c r="V799" s="236"/>
      <c r="W799" s="236"/>
      <c r="X799" s="236"/>
      <c r="Y799" s="236"/>
      <c r="Z799" s="236"/>
      <c r="AA799" s="236"/>
      <c r="AB799" s="236"/>
      <c r="AC799" s="236"/>
      <c r="AD799" s="236"/>
      <c r="AE799" s="236"/>
    </row>
    <row r="800" spans="1:31" s="166" customFormat="1">
      <c r="A800" s="236"/>
      <c r="B800" s="235"/>
      <c r="C800" s="235"/>
      <c r="D800" s="255"/>
      <c r="E800" s="255"/>
      <c r="F800" s="261"/>
      <c r="G800" s="261"/>
      <c r="H800" s="236"/>
      <c r="I800" s="236"/>
      <c r="J800" s="255"/>
      <c r="K800" s="255"/>
      <c r="L800" s="236"/>
      <c r="M800" s="236"/>
      <c r="N800" s="236"/>
      <c r="O800" s="236"/>
      <c r="P800" s="236"/>
      <c r="Q800" s="236"/>
      <c r="R800" s="261"/>
      <c r="S800" s="236"/>
      <c r="T800" s="236"/>
      <c r="U800" s="236"/>
      <c r="V800" s="236"/>
      <c r="W800" s="236"/>
      <c r="X800" s="236"/>
      <c r="Y800" s="236"/>
      <c r="Z800" s="236"/>
      <c r="AA800" s="236"/>
      <c r="AB800" s="236"/>
      <c r="AC800" s="236"/>
      <c r="AD800" s="236"/>
      <c r="AE800" s="236"/>
    </row>
    <row r="801" spans="1:31" s="17" customFormat="1">
      <c r="A801" s="226"/>
      <c r="B801" s="225"/>
      <c r="C801" s="225"/>
      <c r="D801" s="226"/>
      <c r="E801" s="225"/>
      <c r="F801" s="226"/>
      <c r="G801" s="226"/>
      <c r="H801" s="226"/>
      <c r="I801" s="226"/>
      <c r="J801" s="225"/>
      <c r="K801" s="225"/>
      <c r="L801" s="226"/>
      <c r="M801" s="226"/>
      <c r="N801" s="226"/>
      <c r="O801" s="226"/>
      <c r="P801" s="226"/>
      <c r="Q801" s="226"/>
      <c r="R801" s="226"/>
      <c r="S801" s="226"/>
      <c r="T801" s="226"/>
      <c r="U801" s="226"/>
      <c r="V801" s="226"/>
      <c r="W801" s="226"/>
      <c r="X801" s="226"/>
      <c r="Y801" s="226"/>
      <c r="Z801" s="226"/>
      <c r="AA801" s="226"/>
      <c r="AB801" s="226"/>
      <c r="AC801" s="226"/>
      <c r="AD801" s="226"/>
      <c r="AE801" s="226"/>
    </row>
    <row r="802" spans="1:31" s="226" customFormat="1">
      <c r="B802" s="225"/>
      <c r="C802" s="225"/>
      <c r="E802" s="225"/>
      <c r="J802" s="225"/>
      <c r="K802" s="225"/>
    </row>
    <row r="803" spans="1:31" s="2" customFormat="1" ht="95.25" customHeight="1">
      <c r="A803" s="221"/>
      <c r="B803" s="220"/>
      <c r="C803" s="209"/>
      <c r="D803" s="209"/>
      <c r="E803" s="209"/>
      <c r="F803" s="99"/>
      <c r="G803" s="99"/>
      <c r="H803" s="99"/>
      <c r="I803" s="99"/>
      <c r="J803" s="97"/>
      <c r="K803" s="209"/>
      <c r="L803" s="95"/>
      <c r="M803" s="221"/>
      <c r="N803" s="44"/>
      <c r="O803" s="44"/>
      <c r="P803" s="44"/>
      <c r="Q803" s="209"/>
      <c r="R803" s="209"/>
      <c r="S803" s="221"/>
      <c r="T803" s="221"/>
      <c r="U803" s="209"/>
      <c r="V803" s="209"/>
      <c r="W803" s="209"/>
      <c r="X803" s="209"/>
      <c r="Y803" s="209"/>
      <c r="Z803" s="209"/>
      <c r="AA803" s="209"/>
      <c r="AB803" s="44"/>
      <c r="AC803" s="44"/>
      <c r="AD803" s="44"/>
      <c r="AE803" s="44"/>
    </row>
    <row r="804" spans="1:31" s="2" customFormat="1">
      <c r="A804" s="221"/>
      <c r="B804" s="220"/>
      <c r="C804" s="209"/>
      <c r="D804" s="209"/>
      <c r="E804" s="209"/>
      <c r="F804" s="221"/>
      <c r="G804" s="221"/>
      <c r="H804" s="221"/>
      <c r="I804" s="221"/>
      <c r="J804" s="209"/>
      <c r="K804" s="209"/>
      <c r="L804" s="209"/>
      <c r="M804" s="221"/>
      <c r="N804" s="44"/>
      <c r="O804" s="44"/>
      <c r="P804" s="44"/>
      <c r="Q804" s="209"/>
      <c r="R804" s="209"/>
      <c r="S804" s="221"/>
      <c r="T804" s="221"/>
      <c r="U804" s="209"/>
      <c r="V804" s="209"/>
      <c r="W804" s="209"/>
      <c r="X804" s="209"/>
      <c r="Y804" s="209"/>
      <c r="Z804" s="209"/>
      <c r="AA804" s="209"/>
      <c r="AB804" s="44"/>
      <c r="AC804" s="44"/>
      <c r="AD804" s="44"/>
      <c r="AE804" s="44"/>
    </row>
    <row r="805" spans="1:31" s="2" customFormat="1">
      <c r="A805" s="221"/>
      <c r="B805" s="220"/>
      <c r="C805" s="209"/>
      <c r="D805" s="209"/>
      <c r="E805" s="209"/>
      <c r="F805" s="209"/>
      <c r="G805" s="209"/>
      <c r="H805" s="209"/>
      <c r="I805" s="209"/>
      <c r="J805" s="222"/>
      <c r="K805" s="209"/>
      <c r="L805" s="209"/>
      <c r="M805" s="221"/>
      <c r="N805" s="44"/>
      <c r="O805" s="44"/>
      <c r="P805" s="44"/>
      <c r="Q805" s="209"/>
      <c r="R805" s="209"/>
      <c r="S805" s="221"/>
      <c r="T805" s="221"/>
      <c r="U805" s="209"/>
      <c r="V805" s="209"/>
      <c r="W805" s="209"/>
      <c r="X805" s="209"/>
      <c r="Y805" s="209"/>
      <c r="Z805" s="209"/>
      <c r="AA805" s="209"/>
      <c r="AB805" s="44"/>
      <c r="AC805" s="44"/>
      <c r="AD805" s="44"/>
      <c r="AE805" s="44"/>
    </row>
    <row r="806" spans="1:31" s="2" customFormat="1" ht="86.25" customHeight="1">
      <c r="A806" s="221"/>
      <c r="B806" s="220"/>
      <c r="C806" s="209"/>
      <c r="D806" s="209"/>
      <c r="E806" s="209"/>
      <c r="F806" s="209"/>
      <c r="G806" s="218"/>
      <c r="H806" s="218"/>
      <c r="I806" s="218"/>
      <c r="J806" s="50"/>
      <c r="K806" s="209"/>
      <c r="L806" s="209"/>
      <c r="M806" s="221"/>
      <c r="N806" s="44"/>
      <c r="O806" s="44"/>
      <c r="P806" s="44"/>
      <c r="Q806" s="209"/>
      <c r="R806" s="209"/>
      <c r="S806" s="221"/>
      <c r="T806" s="221"/>
      <c r="U806" s="209"/>
      <c r="V806" s="209"/>
      <c r="W806" s="209"/>
      <c r="X806" s="209"/>
      <c r="Y806" s="209"/>
      <c r="Z806" s="209"/>
      <c r="AA806" s="209"/>
      <c r="AB806" s="44"/>
      <c r="AC806" s="44"/>
      <c r="AD806" s="44"/>
      <c r="AE806" s="44"/>
    </row>
    <row r="807" spans="1:31" s="2" customFormat="1" ht="66.75" customHeight="1">
      <c r="A807" s="221"/>
      <c r="B807" s="220"/>
      <c r="C807" s="209"/>
      <c r="D807" s="268"/>
      <c r="E807" s="268"/>
      <c r="F807" s="268"/>
      <c r="G807" s="204"/>
      <c r="H807" s="204"/>
      <c r="I807" s="204"/>
      <c r="J807" s="271"/>
      <c r="K807" s="209"/>
      <c r="L807" s="209"/>
      <c r="M807" s="221"/>
      <c r="N807" s="44"/>
      <c r="O807" s="44"/>
      <c r="P807" s="44"/>
      <c r="Q807" s="209"/>
      <c r="R807" s="268"/>
      <c r="S807" s="221"/>
      <c r="T807" s="221"/>
      <c r="U807" s="209"/>
      <c r="V807" s="209"/>
      <c r="W807" s="209"/>
      <c r="X807" s="209"/>
      <c r="Y807" s="209"/>
      <c r="Z807" s="209"/>
      <c r="AA807" s="209"/>
      <c r="AB807" s="44"/>
      <c r="AC807" s="44"/>
      <c r="AD807" s="44"/>
      <c r="AE807" s="44"/>
    </row>
    <row r="808" spans="1:31" s="2" customFormat="1" ht="44.25" customHeight="1">
      <c r="A808" s="221"/>
      <c r="B808" s="220"/>
      <c r="C808" s="209"/>
      <c r="D808" s="270"/>
      <c r="E808" s="270"/>
      <c r="F808" s="270"/>
      <c r="G808" s="206"/>
      <c r="H808" s="206"/>
      <c r="I808" s="206"/>
      <c r="J808" s="287"/>
      <c r="K808" s="209"/>
      <c r="L808" s="209"/>
      <c r="M808" s="221"/>
      <c r="N808" s="44"/>
      <c r="O808" s="44"/>
      <c r="P808" s="209"/>
      <c r="Q808" s="44"/>
      <c r="R808" s="270"/>
      <c r="S808" s="221"/>
      <c r="T808" s="221"/>
      <c r="U808" s="209"/>
      <c r="V808" s="209"/>
      <c r="W808" s="209"/>
      <c r="X808" s="209"/>
      <c r="Y808" s="209"/>
      <c r="Z808" s="209"/>
      <c r="AA808" s="209"/>
      <c r="AB808" s="44"/>
      <c r="AC808" s="44"/>
      <c r="AD808" s="44"/>
      <c r="AE808" s="44"/>
    </row>
    <row r="809" spans="1:31" s="2" customFormat="1">
      <c r="A809" s="221"/>
      <c r="B809" s="220"/>
      <c r="C809" s="209"/>
      <c r="D809" s="270"/>
      <c r="E809" s="270"/>
      <c r="F809" s="270"/>
      <c r="G809" s="206"/>
      <c r="H809" s="206"/>
      <c r="I809" s="206"/>
      <c r="J809" s="287"/>
      <c r="K809" s="209"/>
      <c r="L809" s="209"/>
      <c r="M809" s="221"/>
      <c r="N809" s="44"/>
      <c r="O809" s="44"/>
      <c r="P809" s="209"/>
      <c r="Q809" s="44"/>
      <c r="R809" s="270"/>
      <c r="S809" s="221"/>
      <c r="T809" s="221"/>
      <c r="U809" s="209"/>
      <c r="V809" s="209"/>
      <c r="W809" s="209"/>
      <c r="X809" s="209"/>
      <c r="Y809" s="209"/>
      <c r="Z809" s="209"/>
      <c r="AA809" s="209"/>
      <c r="AB809" s="44"/>
      <c r="AC809" s="44"/>
      <c r="AD809" s="44"/>
      <c r="AE809" s="44"/>
    </row>
    <row r="810" spans="1:31" s="2" customFormat="1">
      <c r="A810" s="221"/>
      <c r="B810" s="220"/>
      <c r="C810" s="209"/>
      <c r="D810" s="269"/>
      <c r="E810" s="269"/>
      <c r="F810" s="269"/>
      <c r="G810" s="205"/>
      <c r="H810" s="205"/>
      <c r="I810" s="205"/>
      <c r="J810" s="288"/>
      <c r="K810" s="209"/>
      <c r="L810" s="209"/>
      <c r="M810" s="221"/>
      <c r="N810" s="44"/>
      <c r="O810" s="44"/>
      <c r="P810" s="209"/>
      <c r="Q810" s="44"/>
      <c r="R810" s="269"/>
      <c r="S810" s="221"/>
      <c r="T810" s="221"/>
      <c r="U810" s="209"/>
      <c r="V810" s="209"/>
      <c r="W810" s="209"/>
      <c r="X810" s="209"/>
      <c r="Y810" s="209"/>
      <c r="Z810" s="209"/>
      <c r="AA810" s="209"/>
      <c r="AB810" s="44"/>
      <c r="AC810" s="44"/>
      <c r="AD810" s="44"/>
      <c r="AE810" s="44"/>
    </row>
    <row r="811" spans="1:31" s="2" customFormat="1">
      <c r="A811" s="221"/>
      <c r="B811" s="220"/>
      <c r="C811" s="209"/>
      <c r="D811" s="209"/>
      <c r="E811" s="209"/>
      <c r="F811" s="209"/>
      <c r="G811" s="209"/>
      <c r="H811" s="209"/>
      <c r="I811" s="209"/>
      <c r="J811" s="223"/>
      <c r="K811" s="209"/>
      <c r="L811" s="209"/>
      <c r="M811" s="221"/>
      <c r="N811" s="44"/>
      <c r="O811" s="44"/>
      <c r="P811" s="44"/>
      <c r="Q811" s="209"/>
      <c r="R811" s="209"/>
      <c r="S811" s="221"/>
      <c r="T811" s="221"/>
      <c r="U811" s="209"/>
      <c r="V811" s="209"/>
      <c r="W811" s="209"/>
      <c r="X811" s="209"/>
      <c r="Y811" s="209"/>
      <c r="Z811" s="209"/>
      <c r="AA811" s="209"/>
      <c r="AB811" s="44"/>
      <c r="AC811" s="44"/>
      <c r="AD811" s="44"/>
      <c r="AE811" s="44"/>
    </row>
    <row r="812" spans="1:31" s="226" customFormat="1">
      <c r="B812" s="225"/>
      <c r="C812" s="225"/>
      <c r="E812" s="225"/>
      <c r="J812" s="225"/>
      <c r="K812" s="225"/>
    </row>
    <row r="813" spans="1:31" s="2" customFormat="1">
      <c r="A813" s="221"/>
      <c r="B813" s="220"/>
      <c r="C813" s="209"/>
      <c r="D813" s="209"/>
      <c r="E813" s="209"/>
      <c r="F813" s="221"/>
      <c r="G813" s="221"/>
      <c r="H813" s="221"/>
      <c r="I813" s="221"/>
      <c r="J813" s="227"/>
      <c r="K813" s="209"/>
      <c r="L813" s="95"/>
      <c r="M813" s="221"/>
      <c r="N813" s="44"/>
      <c r="O813" s="44"/>
      <c r="P813" s="44"/>
      <c r="Q813" s="209"/>
      <c r="R813" s="209"/>
      <c r="S813" s="221"/>
      <c r="T813" s="221"/>
      <c r="U813" s="209"/>
      <c r="V813" s="209"/>
      <c r="W813" s="209"/>
      <c r="X813" s="209"/>
      <c r="Y813" s="209"/>
      <c r="Z813" s="209"/>
      <c r="AA813" s="209"/>
      <c r="AB813" s="44"/>
      <c r="AC813" s="44"/>
      <c r="AD813" s="44"/>
      <c r="AE813" s="44"/>
    </row>
    <row r="814" spans="1:31" s="226" customFormat="1" ht="65.25" customHeight="1">
      <c r="B814" s="225"/>
      <c r="C814" s="225"/>
      <c r="E814" s="225"/>
      <c r="J814" s="225"/>
      <c r="K814" s="225"/>
    </row>
    <row r="815" spans="1:31" s="2" customFormat="1">
      <c r="A815" s="221"/>
      <c r="B815" s="220"/>
      <c r="C815" s="209"/>
      <c r="D815" s="209"/>
      <c r="E815" s="209"/>
      <c r="F815" s="221"/>
      <c r="G815" s="221"/>
      <c r="H815" s="221"/>
      <c r="I815" s="221"/>
      <c r="J815" s="227"/>
      <c r="K815" s="209"/>
      <c r="L815" s="95"/>
      <c r="M815" s="221"/>
      <c r="N815" s="44"/>
      <c r="O815" s="44"/>
      <c r="P815" s="44"/>
      <c r="Q815" s="209"/>
      <c r="R815" s="209"/>
      <c r="S815" s="221"/>
      <c r="T815" s="221"/>
      <c r="U815" s="209"/>
      <c r="V815" s="209"/>
      <c r="W815" s="209"/>
      <c r="X815" s="209"/>
      <c r="Y815" s="209"/>
      <c r="Z815" s="209"/>
      <c r="AA815" s="209"/>
      <c r="AB815" s="44"/>
      <c r="AC815" s="44"/>
      <c r="AD815" s="44"/>
      <c r="AE815" s="44"/>
    </row>
    <row r="816" spans="1:31" s="2" customFormat="1">
      <c r="A816" s="221"/>
      <c r="B816" s="220"/>
      <c r="C816" s="209"/>
      <c r="D816" s="209"/>
      <c r="E816" s="209"/>
      <c r="F816" s="221"/>
      <c r="G816" s="221"/>
      <c r="H816" s="221"/>
      <c r="I816" s="221"/>
      <c r="J816" s="227"/>
      <c r="K816" s="209"/>
      <c r="L816" s="95"/>
      <c r="M816" s="221"/>
      <c r="N816" s="44"/>
      <c r="O816" s="44"/>
      <c r="P816" s="44"/>
      <c r="Q816" s="209"/>
      <c r="R816" s="209"/>
      <c r="S816" s="221"/>
      <c r="T816" s="221"/>
      <c r="U816" s="209"/>
      <c r="V816" s="209"/>
      <c r="W816" s="209"/>
      <c r="X816" s="209"/>
      <c r="Y816" s="209"/>
      <c r="Z816" s="209"/>
      <c r="AA816" s="209"/>
      <c r="AB816" s="44"/>
      <c r="AC816" s="44"/>
      <c r="AD816" s="44"/>
      <c r="AE816" s="44"/>
    </row>
    <row r="817" spans="1:31" s="2" customFormat="1" ht="72" customHeight="1">
      <c r="A817" s="221"/>
      <c r="B817" s="220"/>
      <c r="C817" s="209"/>
      <c r="D817" s="221"/>
      <c r="E817" s="209"/>
      <c r="F817" s="221"/>
      <c r="G817" s="221"/>
      <c r="H817" s="221"/>
      <c r="I817" s="221"/>
      <c r="J817" s="227"/>
      <c r="K817" s="209"/>
      <c r="L817" s="209"/>
      <c r="M817" s="221"/>
      <c r="N817" s="44"/>
      <c r="O817" s="44"/>
      <c r="P817" s="44"/>
      <c r="Q817" s="209"/>
      <c r="R817" s="209"/>
      <c r="S817" s="221"/>
      <c r="T817" s="221"/>
      <c r="U817" s="209"/>
      <c r="V817" s="209"/>
      <c r="W817" s="209"/>
      <c r="X817" s="209"/>
      <c r="Y817" s="209"/>
      <c r="Z817" s="209"/>
      <c r="AA817" s="209"/>
      <c r="AB817" s="44"/>
      <c r="AC817" s="44"/>
      <c r="AD817" s="44"/>
      <c r="AE817" s="44"/>
    </row>
    <row r="818" spans="1:31" s="226" customFormat="1" ht="52.5" customHeight="1">
      <c r="B818" s="225"/>
      <c r="C818" s="225"/>
      <c r="E818" s="225"/>
      <c r="K818" s="225"/>
    </row>
    <row r="819" spans="1:31" s="2" customFormat="1">
      <c r="A819" s="221"/>
      <c r="B819" s="220"/>
      <c r="C819" s="209"/>
      <c r="D819" s="209"/>
      <c r="E819" s="209"/>
      <c r="F819" s="221"/>
      <c r="G819" s="221"/>
      <c r="H819" s="221"/>
      <c r="I819" s="221"/>
      <c r="J819" s="222"/>
      <c r="K819" s="209"/>
      <c r="L819" s="209"/>
      <c r="M819" s="221"/>
      <c r="N819" s="44"/>
      <c r="O819" s="44"/>
      <c r="P819" s="44"/>
      <c r="Q819" s="209"/>
      <c r="R819" s="209"/>
      <c r="S819" s="221"/>
      <c r="T819" s="221"/>
      <c r="U819" s="209"/>
      <c r="V819" s="209"/>
      <c r="W819" s="209"/>
      <c r="X819" s="209"/>
      <c r="Y819" s="209"/>
      <c r="Z819" s="209"/>
      <c r="AA819" s="209"/>
      <c r="AB819" s="44"/>
      <c r="AC819" s="44"/>
      <c r="AD819" s="44"/>
      <c r="AE819" s="44"/>
    </row>
    <row r="820" spans="1:31" s="2" customFormat="1">
      <c r="A820" s="221"/>
      <c r="B820" s="220"/>
      <c r="C820" s="209"/>
      <c r="D820" s="209"/>
      <c r="E820" s="209"/>
      <c r="F820" s="221"/>
      <c r="G820" s="221"/>
      <c r="H820" s="221"/>
      <c r="I820" s="221"/>
      <c r="J820" s="223"/>
      <c r="K820" s="209"/>
      <c r="L820" s="209"/>
      <c r="M820" s="221"/>
      <c r="N820" s="44"/>
      <c r="O820" s="44"/>
      <c r="P820" s="44"/>
      <c r="Q820" s="209"/>
      <c r="R820" s="209"/>
      <c r="S820" s="221"/>
      <c r="T820" s="221"/>
      <c r="U820" s="209"/>
      <c r="V820" s="209"/>
      <c r="W820" s="209"/>
      <c r="X820" s="209"/>
      <c r="Y820" s="209"/>
      <c r="Z820" s="209"/>
      <c r="AA820" s="209"/>
      <c r="AB820" s="44"/>
      <c r="AC820" s="44"/>
      <c r="AD820" s="44"/>
      <c r="AE820" s="44"/>
    </row>
    <row r="821" spans="1:31" s="2" customFormat="1">
      <c r="A821" s="221"/>
      <c r="B821" s="220"/>
      <c r="C821" s="209"/>
      <c r="D821" s="209"/>
      <c r="E821" s="209"/>
      <c r="F821" s="221"/>
      <c r="G821" s="221"/>
      <c r="H821" s="221"/>
      <c r="I821" s="221"/>
      <c r="J821" s="227"/>
      <c r="K821" s="209"/>
      <c r="L821" s="95"/>
      <c r="M821" s="221"/>
      <c r="N821" s="44"/>
      <c r="O821" s="44"/>
      <c r="P821" s="44"/>
      <c r="Q821" s="209"/>
      <c r="R821" s="209"/>
      <c r="S821" s="221"/>
      <c r="T821" s="221"/>
      <c r="U821" s="209"/>
      <c r="V821" s="209"/>
      <c r="W821" s="209"/>
      <c r="X821" s="209"/>
      <c r="Y821" s="209"/>
      <c r="Z821" s="209"/>
      <c r="AA821" s="209"/>
      <c r="AB821" s="44"/>
      <c r="AC821" s="44"/>
      <c r="AD821" s="44"/>
      <c r="AE821" s="44"/>
    </row>
  </sheetData>
  <mergeCells count="882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T60:T62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D83:D84"/>
    <mergeCell ref="E83:E84"/>
    <mergeCell ref="F83:F84"/>
    <mergeCell ref="J83:J84"/>
    <mergeCell ref="K83:K84"/>
    <mergeCell ref="R83:R84"/>
    <mergeCell ref="D60:D62"/>
    <mergeCell ref="E60:E62"/>
    <mergeCell ref="F60:F62"/>
    <mergeCell ref="J60:J62"/>
    <mergeCell ref="K60:K62"/>
    <mergeCell ref="R90:R103"/>
    <mergeCell ref="K92:K103"/>
    <mergeCell ref="D109:D110"/>
    <mergeCell ref="E109:E110"/>
    <mergeCell ref="F109:F110"/>
    <mergeCell ref="J109:J110"/>
    <mergeCell ref="D90:D103"/>
    <mergeCell ref="E90:E103"/>
    <mergeCell ref="F90:F103"/>
    <mergeCell ref="J90:J103"/>
    <mergeCell ref="K90:K91"/>
    <mergeCell ref="L90:L91"/>
    <mergeCell ref="S119:S121"/>
    <mergeCell ref="K120:K121"/>
    <mergeCell ref="D117:D118"/>
    <mergeCell ref="E117:E118"/>
    <mergeCell ref="F117:F118"/>
    <mergeCell ref="J117:J118"/>
    <mergeCell ref="K117:K118"/>
    <mergeCell ref="U117:U118"/>
    <mergeCell ref="S109:S110"/>
    <mergeCell ref="D112:D116"/>
    <mergeCell ref="E112:E116"/>
    <mergeCell ref="F112:F116"/>
    <mergeCell ref="J112:J116"/>
    <mergeCell ref="R112:R116"/>
    <mergeCell ref="K115:K116"/>
    <mergeCell ref="D127:D129"/>
    <mergeCell ref="E127:E129"/>
    <mergeCell ref="F127:F129"/>
    <mergeCell ref="J127:J129"/>
    <mergeCell ref="K127:K129"/>
    <mergeCell ref="R127:R129"/>
    <mergeCell ref="D119:D121"/>
    <mergeCell ref="E119:E121"/>
    <mergeCell ref="F119:F121"/>
    <mergeCell ref="J119:J121"/>
    <mergeCell ref="D137:D141"/>
    <mergeCell ref="E137:E141"/>
    <mergeCell ref="F137:F141"/>
    <mergeCell ref="J137:J141"/>
    <mergeCell ref="K137:K139"/>
    <mergeCell ref="R137:R141"/>
    <mergeCell ref="K140:K141"/>
    <mergeCell ref="D133:D136"/>
    <mergeCell ref="E133:E136"/>
    <mergeCell ref="F133:F136"/>
    <mergeCell ref="J133:J136"/>
    <mergeCell ref="R133:R136"/>
    <mergeCell ref="K135:K136"/>
    <mergeCell ref="D145:D149"/>
    <mergeCell ref="E145:E149"/>
    <mergeCell ref="F145:F149"/>
    <mergeCell ref="J145:J149"/>
    <mergeCell ref="U145:U149"/>
    <mergeCell ref="D150:D151"/>
    <mergeCell ref="E150:E151"/>
    <mergeCell ref="F150:F151"/>
    <mergeCell ref="G150:G151"/>
    <mergeCell ref="J150:J151"/>
    <mergeCell ref="K150:K151"/>
    <mergeCell ref="U150:U151"/>
    <mergeCell ref="D152:D156"/>
    <mergeCell ref="E152:E156"/>
    <mergeCell ref="F152:F156"/>
    <mergeCell ref="J152:J156"/>
    <mergeCell ref="K152:K154"/>
    <mergeCell ref="R152:R156"/>
    <mergeCell ref="K155:K156"/>
    <mergeCell ref="D157:D162"/>
    <mergeCell ref="E157:E162"/>
    <mergeCell ref="F157:F162"/>
    <mergeCell ref="J157:J162"/>
    <mergeCell ref="R157:R162"/>
    <mergeCell ref="D163:D164"/>
    <mergeCell ref="E163:E164"/>
    <mergeCell ref="F163:F164"/>
    <mergeCell ref="J163:J164"/>
    <mergeCell ref="K163:K164"/>
    <mergeCell ref="S169:S170"/>
    <mergeCell ref="D171:D173"/>
    <mergeCell ref="E171:E173"/>
    <mergeCell ref="F171:F173"/>
    <mergeCell ref="J171:J173"/>
    <mergeCell ref="K171:K173"/>
    <mergeCell ref="S171:S173"/>
    <mergeCell ref="R163:R164"/>
    <mergeCell ref="D169:D170"/>
    <mergeCell ref="E169:E170"/>
    <mergeCell ref="F169:F170"/>
    <mergeCell ref="J169:J170"/>
    <mergeCell ref="K169:K170"/>
    <mergeCell ref="D203:D204"/>
    <mergeCell ref="E203:E204"/>
    <mergeCell ref="F203:F204"/>
    <mergeCell ref="J203:J204"/>
    <mergeCell ref="K203:K204"/>
    <mergeCell ref="U203:U204"/>
    <mergeCell ref="R175:R187"/>
    <mergeCell ref="K184:K187"/>
    <mergeCell ref="D188:D189"/>
    <mergeCell ref="E188:E189"/>
    <mergeCell ref="F188:F189"/>
    <mergeCell ref="J188:J189"/>
    <mergeCell ref="K188:K189"/>
    <mergeCell ref="R188:R189"/>
    <mergeCell ref="D175:D187"/>
    <mergeCell ref="E175:E187"/>
    <mergeCell ref="F175:F187"/>
    <mergeCell ref="J175:J187"/>
    <mergeCell ref="K175:K183"/>
    <mergeCell ref="L175:L183"/>
    <mergeCell ref="D213:D215"/>
    <mergeCell ref="E213:E215"/>
    <mergeCell ref="F213:F215"/>
    <mergeCell ref="J213:J215"/>
    <mergeCell ref="K213:K215"/>
    <mergeCell ref="U213:U215"/>
    <mergeCell ref="D206:D208"/>
    <mergeCell ref="E206:E208"/>
    <mergeCell ref="F206:F208"/>
    <mergeCell ref="J206:J208"/>
    <mergeCell ref="K206:K208"/>
    <mergeCell ref="U206:U208"/>
    <mergeCell ref="D220:D221"/>
    <mergeCell ref="E220:E221"/>
    <mergeCell ref="F220:F221"/>
    <mergeCell ref="J220:J221"/>
    <mergeCell ref="U220:U221"/>
    <mergeCell ref="D222:D223"/>
    <mergeCell ref="E222:E223"/>
    <mergeCell ref="F222:F223"/>
    <mergeCell ref="J222:J223"/>
    <mergeCell ref="K222:K223"/>
    <mergeCell ref="L222:L223"/>
    <mergeCell ref="U222:U223"/>
    <mergeCell ref="D225:D226"/>
    <mergeCell ref="E225:E226"/>
    <mergeCell ref="F225:F226"/>
    <mergeCell ref="J225:J226"/>
    <mergeCell ref="K225:K226"/>
    <mergeCell ref="L225:L226"/>
    <mergeCell ref="U225:U226"/>
    <mergeCell ref="D230:D231"/>
    <mergeCell ref="E230:E231"/>
    <mergeCell ref="F230:F231"/>
    <mergeCell ref="J230:J231"/>
    <mergeCell ref="K230:K231"/>
    <mergeCell ref="R230:R231"/>
    <mergeCell ref="D228:D229"/>
    <mergeCell ref="E228:E229"/>
    <mergeCell ref="F228:F229"/>
    <mergeCell ref="J228:J229"/>
    <mergeCell ref="K228:K229"/>
    <mergeCell ref="R228:R229"/>
    <mergeCell ref="D237:D239"/>
    <mergeCell ref="E237:E239"/>
    <mergeCell ref="F237:F239"/>
    <mergeCell ref="J237:J239"/>
    <mergeCell ref="K237:K239"/>
    <mergeCell ref="R237:R239"/>
    <mergeCell ref="D232:D235"/>
    <mergeCell ref="E232:E235"/>
    <mergeCell ref="F232:F235"/>
    <mergeCell ref="J232:J235"/>
    <mergeCell ref="K232:K235"/>
    <mergeCell ref="R232:R235"/>
    <mergeCell ref="D249:D251"/>
    <mergeCell ref="E249:E251"/>
    <mergeCell ref="F249:F251"/>
    <mergeCell ref="J249:J251"/>
    <mergeCell ref="K249:K251"/>
    <mergeCell ref="R249:R251"/>
    <mergeCell ref="D240:D247"/>
    <mergeCell ref="E240:E247"/>
    <mergeCell ref="F240:F247"/>
    <mergeCell ref="J240:J247"/>
    <mergeCell ref="K240:K242"/>
    <mergeCell ref="R240:R247"/>
    <mergeCell ref="K243:K247"/>
    <mergeCell ref="U252:U254"/>
    <mergeCell ref="D255:D257"/>
    <mergeCell ref="E255:E257"/>
    <mergeCell ref="F255:F257"/>
    <mergeCell ref="J255:J257"/>
    <mergeCell ref="K255:K257"/>
    <mergeCell ref="S255:S257"/>
    <mergeCell ref="D252:D254"/>
    <mergeCell ref="E252:E254"/>
    <mergeCell ref="F252:F254"/>
    <mergeCell ref="G252:G254"/>
    <mergeCell ref="J252:J254"/>
    <mergeCell ref="K252:K254"/>
    <mergeCell ref="D262:D263"/>
    <mergeCell ref="E262:E263"/>
    <mergeCell ref="F262:F263"/>
    <mergeCell ref="J262:J263"/>
    <mergeCell ref="K262:K263"/>
    <mergeCell ref="U262:U263"/>
    <mergeCell ref="D258:D259"/>
    <mergeCell ref="E258:E259"/>
    <mergeCell ref="F258:F259"/>
    <mergeCell ref="J258:J259"/>
    <mergeCell ref="K258:K259"/>
    <mergeCell ref="R258:R259"/>
    <mergeCell ref="D277:D282"/>
    <mergeCell ref="E277:E282"/>
    <mergeCell ref="F277:F282"/>
    <mergeCell ref="J277:J282"/>
    <mergeCell ref="K277:K278"/>
    <mergeCell ref="R277:R282"/>
    <mergeCell ref="K279:K282"/>
    <mergeCell ref="D266:D275"/>
    <mergeCell ref="E266:E275"/>
    <mergeCell ref="F266:F275"/>
    <mergeCell ref="J266:J275"/>
    <mergeCell ref="R266:R275"/>
    <mergeCell ref="K267:K271"/>
    <mergeCell ref="K272:K275"/>
    <mergeCell ref="D289:D291"/>
    <mergeCell ref="E289:E291"/>
    <mergeCell ref="F289:F291"/>
    <mergeCell ref="J289:J291"/>
    <mergeCell ref="K289:K291"/>
    <mergeCell ref="U289:U291"/>
    <mergeCell ref="U283:U284"/>
    <mergeCell ref="D285:D288"/>
    <mergeCell ref="E285:E288"/>
    <mergeCell ref="F285:F288"/>
    <mergeCell ref="J285:J288"/>
    <mergeCell ref="K285:K288"/>
    <mergeCell ref="R285:R288"/>
    <mergeCell ref="D283:D284"/>
    <mergeCell ref="E283:E284"/>
    <mergeCell ref="F283:F284"/>
    <mergeCell ref="G283:G284"/>
    <mergeCell ref="J283:J284"/>
    <mergeCell ref="K283:K284"/>
    <mergeCell ref="U304:U305"/>
    <mergeCell ref="D301:D303"/>
    <mergeCell ref="E301:E303"/>
    <mergeCell ref="F301:F303"/>
    <mergeCell ref="J301:J303"/>
    <mergeCell ref="R301:R303"/>
    <mergeCell ref="K302:K303"/>
    <mergeCell ref="D292:D293"/>
    <mergeCell ref="E292:E293"/>
    <mergeCell ref="F292:F293"/>
    <mergeCell ref="J292:J293"/>
    <mergeCell ref="K292:K293"/>
    <mergeCell ref="U292:U293"/>
    <mergeCell ref="D306:D307"/>
    <mergeCell ref="E306:E307"/>
    <mergeCell ref="F306:F307"/>
    <mergeCell ref="J306:J307"/>
    <mergeCell ref="K306:K307"/>
    <mergeCell ref="R306:R307"/>
    <mergeCell ref="D304:D305"/>
    <mergeCell ref="E304:E305"/>
    <mergeCell ref="F304:F305"/>
    <mergeCell ref="J304:J305"/>
    <mergeCell ref="K304:K305"/>
    <mergeCell ref="R312:R315"/>
    <mergeCell ref="D316:D317"/>
    <mergeCell ref="E316:E317"/>
    <mergeCell ref="F316:F317"/>
    <mergeCell ref="J316:J317"/>
    <mergeCell ref="K316:K317"/>
    <mergeCell ref="D312:D315"/>
    <mergeCell ref="E312:E315"/>
    <mergeCell ref="F312:F315"/>
    <mergeCell ref="J312:J315"/>
    <mergeCell ref="K312:K314"/>
    <mergeCell ref="L312:L314"/>
    <mergeCell ref="D327:D331"/>
    <mergeCell ref="E327:E331"/>
    <mergeCell ref="F327:F331"/>
    <mergeCell ref="J327:J331"/>
    <mergeCell ref="K327:K331"/>
    <mergeCell ref="R327:R331"/>
    <mergeCell ref="U316:U317"/>
    <mergeCell ref="D319:D320"/>
    <mergeCell ref="E319:E320"/>
    <mergeCell ref="F319:F320"/>
    <mergeCell ref="J319:J320"/>
    <mergeCell ref="K319:K320"/>
    <mergeCell ref="S319:S320"/>
    <mergeCell ref="U356:U359"/>
    <mergeCell ref="K357:K359"/>
    <mergeCell ref="D349:D351"/>
    <mergeCell ref="E349:E351"/>
    <mergeCell ref="F349:F351"/>
    <mergeCell ref="J349:J351"/>
    <mergeCell ref="K349:K351"/>
    <mergeCell ref="U349:U351"/>
    <mergeCell ref="D340:D341"/>
    <mergeCell ref="E340:E341"/>
    <mergeCell ref="F340:F341"/>
    <mergeCell ref="J340:J341"/>
    <mergeCell ref="K340:K341"/>
    <mergeCell ref="R340:R341"/>
    <mergeCell ref="S363:S365"/>
    <mergeCell ref="D360:D361"/>
    <mergeCell ref="E360:E361"/>
    <mergeCell ref="F360:F361"/>
    <mergeCell ref="J360:J361"/>
    <mergeCell ref="K360:K361"/>
    <mergeCell ref="R360:R361"/>
    <mergeCell ref="D356:D359"/>
    <mergeCell ref="E356:E359"/>
    <mergeCell ref="F356:F359"/>
    <mergeCell ref="J356:J359"/>
    <mergeCell ref="D368:D370"/>
    <mergeCell ref="E368:E370"/>
    <mergeCell ref="F368:F370"/>
    <mergeCell ref="J368:J370"/>
    <mergeCell ref="R368:R370"/>
    <mergeCell ref="K369:K370"/>
    <mergeCell ref="D363:D365"/>
    <mergeCell ref="E363:E365"/>
    <mergeCell ref="F363:F365"/>
    <mergeCell ref="J363:J365"/>
    <mergeCell ref="K363:K365"/>
    <mergeCell ref="D371:D372"/>
    <mergeCell ref="E371:E372"/>
    <mergeCell ref="F371:F372"/>
    <mergeCell ref="J371:J372"/>
    <mergeCell ref="R371:R372"/>
    <mergeCell ref="D375:D376"/>
    <mergeCell ref="E375:E376"/>
    <mergeCell ref="F375:F376"/>
    <mergeCell ref="G375:G376"/>
    <mergeCell ref="J375:J376"/>
    <mergeCell ref="U405:U406"/>
    <mergeCell ref="D395:D396"/>
    <mergeCell ref="E395:E396"/>
    <mergeCell ref="F395:F396"/>
    <mergeCell ref="J395:J396"/>
    <mergeCell ref="K395:K396"/>
    <mergeCell ref="T395:T396"/>
    <mergeCell ref="K375:K376"/>
    <mergeCell ref="U375:U376"/>
    <mergeCell ref="D381:D382"/>
    <mergeCell ref="E381:E382"/>
    <mergeCell ref="F381:F382"/>
    <mergeCell ref="J381:J382"/>
    <mergeCell ref="K381:K382"/>
    <mergeCell ref="S381:S382"/>
    <mergeCell ref="D420:D421"/>
    <mergeCell ref="E420:E421"/>
    <mergeCell ref="F420:F421"/>
    <mergeCell ref="J420:J421"/>
    <mergeCell ref="K420:K421"/>
    <mergeCell ref="S420:S421"/>
    <mergeCell ref="D405:D406"/>
    <mergeCell ref="E405:E406"/>
    <mergeCell ref="F405:F406"/>
    <mergeCell ref="J405:J406"/>
    <mergeCell ref="K405:K406"/>
    <mergeCell ref="D444:D445"/>
    <mergeCell ref="E444:E445"/>
    <mergeCell ref="F444:F445"/>
    <mergeCell ref="J444:J445"/>
    <mergeCell ref="U444:U445"/>
    <mergeCell ref="D446:D452"/>
    <mergeCell ref="E446:E452"/>
    <mergeCell ref="F446:F452"/>
    <mergeCell ref="J446:J452"/>
    <mergeCell ref="R446:R452"/>
    <mergeCell ref="U453:U456"/>
    <mergeCell ref="D471:D472"/>
    <mergeCell ref="E471:E472"/>
    <mergeCell ref="F471:F472"/>
    <mergeCell ref="J471:J472"/>
    <mergeCell ref="K471:K472"/>
    <mergeCell ref="U471:U472"/>
    <mergeCell ref="K448:K450"/>
    <mergeCell ref="L448:L450"/>
    <mergeCell ref="D453:D456"/>
    <mergeCell ref="E453:E456"/>
    <mergeCell ref="F453:F456"/>
    <mergeCell ref="J453:J456"/>
    <mergeCell ref="K453:K456"/>
    <mergeCell ref="R473:R484"/>
    <mergeCell ref="K480:K484"/>
    <mergeCell ref="D490:D491"/>
    <mergeCell ref="E490:E491"/>
    <mergeCell ref="F490:F491"/>
    <mergeCell ref="J490:J491"/>
    <mergeCell ref="K490:K491"/>
    <mergeCell ref="L490:L491"/>
    <mergeCell ref="R490:R491"/>
    <mergeCell ref="D473:D484"/>
    <mergeCell ref="E473:E484"/>
    <mergeCell ref="F473:F484"/>
    <mergeCell ref="J473:J484"/>
    <mergeCell ref="K473:K474"/>
    <mergeCell ref="L473:L474"/>
    <mergeCell ref="D502:D504"/>
    <mergeCell ref="E502:E504"/>
    <mergeCell ref="F502:F504"/>
    <mergeCell ref="J502:J504"/>
    <mergeCell ref="L502:L504"/>
    <mergeCell ref="R502:R504"/>
    <mergeCell ref="U492:U497"/>
    <mergeCell ref="D498:D501"/>
    <mergeCell ref="E498:E501"/>
    <mergeCell ref="F498:F501"/>
    <mergeCell ref="J498:J501"/>
    <mergeCell ref="L498:L501"/>
    <mergeCell ref="U498:U501"/>
    <mergeCell ref="D492:D497"/>
    <mergeCell ref="E492:E497"/>
    <mergeCell ref="F492:F497"/>
    <mergeCell ref="J492:J497"/>
    <mergeCell ref="K492:K497"/>
    <mergeCell ref="L492:L497"/>
    <mergeCell ref="D505:D506"/>
    <mergeCell ref="E505:E506"/>
    <mergeCell ref="F505:F506"/>
    <mergeCell ref="J505:J506"/>
    <mergeCell ref="R505:R506"/>
    <mergeCell ref="D507:D509"/>
    <mergeCell ref="E507:E509"/>
    <mergeCell ref="F507:F509"/>
    <mergeCell ref="J507:J509"/>
    <mergeCell ref="R507:R509"/>
    <mergeCell ref="D510:D512"/>
    <mergeCell ref="E510:E512"/>
    <mergeCell ref="F510:F512"/>
    <mergeCell ref="J510:J512"/>
    <mergeCell ref="R510:R512"/>
    <mergeCell ref="D513:D516"/>
    <mergeCell ref="E513:E516"/>
    <mergeCell ref="F513:F516"/>
    <mergeCell ref="J513:J516"/>
    <mergeCell ref="R513:R516"/>
    <mergeCell ref="U520:U524"/>
    <mergeCell ref="D525:D529"/>
    <mergeCell ref="E525:E529"/>
    <mergeCell ref="F525:F529"/>
    <mergeCell ref="G525:G529"/>
    <mergeCell ref="J525:J529"/>
    <mergeCell ref="K525:K529"/>
    <mergeCell ref="D517:D519"/>
    <mergeCell ref="E517:E519"/>
    <mergeCell ref="F517:F519"/>
    <mergeCell ref="J517:J519"/>
    <mergeCell ref="R517:R519"/>
    <mergeCell ref="D520:D524"/>
    <mergeCell ref="E520:E524"/>
    <mergeCell ref="F520:F524"/>
    <mergeCell ref="J520:J524"/>
    <mergeCell ref="D531:D533"/>
    <mergeCell ref="E531:E533"/>
    <mergeCell ref="F531:F533"/>
    <mergeCell ref="J531:J533"/>
    <mergeCell ref="R531:R533"/>
    <mergeCell ref="D536:D537"/>
    <mergeCell ref="E536:E537"/>
    <mergeCell ref="F536:F537"/>
    <mergeCell ref="J536:J537"/>
    <mergeCell ref="R536:R537"/>
    <mergeCell ref="U545:U549"/>
    <mergeCell ref="D551:D558"/>
    <mergeCell ref="E551:E558"/>
    <mergeCell ref="F551:F558"/>
    <mergeCell ref="J551:J558"/>
    <mergeCell ref="S551:S558"/>
    <mergeCell ref="L555:L557"/>
    <mergeCell ref="D538:D540"/>
    <mergeCell ref="E538:E540"/>
    <mergeCell ref="F538:F540"/>
    <mergeCell ref="J538:J540"/>
    <mergeCell ref="R538:R540"/>
    <mergeCell ref="D545:D549"/>
    <mergeCell ref="E545:E549"/>
    <mergeCell ref="F545:F549"/>
    <mergeCell ref="J545:J549"/>
    <mergeCell ref="D561:D565"/>
    <mergeCell ref="E561:E565"/>
    <mergeCell ref="F561:F565"/>
    <mergeCell ref="J561:J565"/>
    <mergeCell ref="L561:L562"/>
    <mergeCell ref="R561:R565"/>
    <mergeCell ref="D559:D560"/>
    <mergeCell ref="E559:E560"/>
    <mergeCell ref="F559:F560"/>
    <mergeCell ref="J559:J560"/>
    <mergeCell ref="L559:L560"/>
    <mergeCell ref="R559:R560"/>
    <mergeCell ref="D566:D568"/>
    <mergeCell ref="E566:E568"/>
    <mergeCell ref="F566:F568"/>
    <mergeCell ref="J566:J568"/>
    <mergeCell ref="R566:R568"/>
    <mergeCell ref="D570:D573"/>
    <mergeCell ref="E570:E573"/>
    <mergeCell ref="F570:F573"/>
    <mergeCell ref="J570:J573"/>
    <mergeCell ref="L570:L573"/>
    <mergeCell ref="D576:D577"/>
    <mergeCell ref="E576:E577"/>
    <mergeCell ref="F576:F577"/>
    <mergeCell ref="J576:J577"/>
    <mergeCell ref="L576:L577"/>
    <mergeCell ref="R576:R577"/>
    <mergeCell ref="R570:R573"/>
    <mergeCell ref="D574:D575"/>
    <mergeCell ref="E574:E575"/>
    <mergeCell ref="F574:F575"/>
    <mergeCell ref="J574:J575"/>
    <mergeCell ref="L574:L575"/>
    <mergeCell ref="R574:R575"/>
    <mergeCell ref="D578:D581"/>
    <mergeCell ref="E578:E581"/>
    <mergeCell ref="F578:F581"/>
    <mergeCell ref="J578:J581"/>
    <mergeCell ref="U578:U581"/>
    <mergeCell ref="D582:D583"/>
    <mergeCell ref="E582:E583"/>
    <mergeCell ref="F582:F583"/>
    <mergeCell ref="J582:J583"/>
    <mergeCell ref="R582:R583"/>
    <mergeCell ref="U588:U590"/>
    <mergeCell ref="D591:D592"/>
    <mergeCell ref="E591:E592"/>
    <mergeCell ref="F591:F592"/>
    <mergeCell ref="J591:J592"/>
    <mergeCell ref="U591:U592"/>
    <mergeCell ref="D585:D586"/>
    <mergeCell ref="E585:E586"/>
    <mergeCell ref="R585:R586"/>
    <mergeCell ref="D588:D590"/>
    <mergeCell ref="E588:E590"/>
    <mergeCell ref="F588:F590"/>
    <mergeCell ref="J588:J590"/>
    <mergeCell ref="S595:S596"/>
    <mergeCell ref="D598:D599"/>
    <mergeCell ref="E598:E599"/>
    <mergeCell ref="F598:F599"/>
    <mergeCell ref="J598:J599"/>
    <mergeCell ref="U598:U599"/>
    <mergeCell ref="D593:D594"/>
    <mergeCell ref="E593:E594"/>
    <mergeCell ref="F593:F594"/>
    <mergeCell ref="J593:J594"/>
    <mergeCell ref="R593:R594"/>
    <mergeCell ref="D595:D596"/>
    <mergeCell ref="E595:E596"/>
    <mergeCell ref="F595:F596"/>
    <mergeCell ref="J595:J596"/>
    <mergeCell ref="D600:D606"/>
    <mergeCell ref="R600:R606"/>
    <mergeCell ref="E601:E606"/>
    <mergeCell ref="F601:F606"/>
    <mergeCell ref="J601:J606"/>
    <mergeCell ref="D607:D611"/>
    <mergeCell ref="E607:E611"/>
    <mergeCell ref="F607:F611"/>
    <mergeCell ref="J607:J611"/>
    <mergeCell ref="R607:R611"/>
    <mergeCell ref="U617:U618"/>
    <mergeCell ref="D622:D626"/>
    <mergeCell ref="E622:E626"/>
    <mergeCell ref="F622:F626"/>
    <mergeCell ref="J622:J626"/>
    <mergeCell ref="L622:L626"/>
    <mergeCell ref="R622:R626"/>
    <mergeCell ref="D614:D615"/>
    <mergeCell ref="E614:E615"/>
    <mergeCell ref="S614:S615"/>
    <mergeCell ref="D617:D618"/>
    <mergeCell ref="E617:E618"/>
    <mergeCell ref="F617:F618"/>
    <mergeCell ref="J617:J618"/>
    <mergeCell ref="D629:D630"/>
    <mergeCell ref="E629:E630"/>
    <mergeCell ref="F629:F630"/>
    <mergeCell ref="J629:J630"/>
    <mergeCell ref="U629:U630"/>
    <mergeCell ref="D631:D632"/>
    <mergeCell ref="E631:E632"/>
    <mergeCell ref="F631:F632"/>
    <mergeCell ref="J631:J632"/>
    <mergeCell ref="U631:U632"/>
    <mergeCell ref="D633:D637"/>
    <mergeCell ref="E633:E637"/>
    <mergeCell ref="F633:F637"/>
    <mergeCell ref="J633:J637"/>
    <mergeCell ref="U633:U637"/>
    <mergeCell ref="D641:D642"/>
    <mergeCell ref="E641:E642"/>
    <mergeCell ref="F641:F642"/>
    <mergeCell ref="J641:J642"/>
    <mergeCell ref="U641:U642"/>
    <mergeCell ref="U654:U655"/>
    <mergeCell ref="L657:L659"/>
    <mergeCell ref="D662:D664"/>
    <mergeCell ref="E662:E664"/>
    <mergeCell ref="F662:F664"/>
    <mergeCell ref="J662:J664"/>
    <mergeCell ref="S662:S664"/>
    <mergeCell ref="D643:D648"/>
    <mergeCell ref="E643:E648"/>
    <mergeCell ref="F643:F648"/>
    <mergeCell ref="J643:J648"/>
    <mergeCell ref="R643:R648"/>
    <mergeCell ref="D654:D655"/>
    <mergeCell ref="E654:E655"/>
    <mergeCell ref="F654:F655"/>
    <mergeCell ref="J654:J655"/>
    <mergeCell ref="U669:U670"/>
    <mergeCell ref="D674:D677"/>
    <mergeCell ref="E674:E677"/>
    <mergeCell ref="F674:F677"/>
    <mergeCell ref="J674:J677"/>
    <mergeCell ref="R674:R677"/>
    <mergeCell ref="D667:D668"/>
    <mergeCell ref="E667:E668"/>
    <mergeCell ref="F667:F668"/>
    <mergeCell ref="J667:J668"/>
    <mergeCell ref="R667:R668"/>
    <mergeCell ref="D669:D670"/>
    <mergeCell ref="E669:E670"/>
    <mergeCell ref="F669:F670"/>
    <mergeCell ref="J669:J670"/>
    <mergeCell ref="U685:U686"/>
    <mergeCell ref="D683:D684"/>
    <mergeCell ref="E683:E684"/>
    <mergeCell ref="F683:F684"/>
    <mergeCell ref="J683:J684"/>
    <mergeCell ref="L683:L684"/>
    <mergeCell ref="R683:R684"/>
    <mergeCell ref="D678:D680"/>
    <mergeCell ref="E678:E680"/>
    <mergeCell ref="F678:F680"/>
    <mergeCell ref="J678:J680"/>
    <mergeCell ref="L678:L680"/>
    <mergeCell ref="U678:U680"/>
    <mergeCell ref="D687:D688"/>
    <mergeCell ref="E687:E688"/>
    <mergeCell ref="F687:F688"/>
    <mergeCell ref="J687:J688"/>
    <mergeCell ref="K687:K688"/>
    <mergeCell ref="R687:R688"/>
    <mergeCell ref="D685:D686"/>
    <mergeCell ref="E685:E686"/>
    <mergeCell ref="F685:F686"/>
    <mergeCell ref="J685:J686"/>
    <mergeCell ref="K685:K686"/>
    <mergeCell ref="D690:D692"/>
    <mergeCell ref="E690:E692"/>
    <mergeCell ref="F690:F692"/>
    <mergeCell ref="J690:J692"/>
    <mergeCell ref="U690:U692"/>
    <mergeCell ref="D693:D697"/>
    <mergeCell ref="E693:E697"/>
    <mergeCell ref="F693:F697"/>
    <mergeCell ref="J693:J697"/>
    <mergeCell ref="U693:U697"/>
    <mergeCell ref="U701:U702"/>
    <mergeCell ref="D706:D707"/>
    <mergeCell ref="E706:E707"/>
    <mergeCell ref="F706:F707"/>
    <mergeCell ref="J706:J707"/>
    <mergeCell ref="S706:S707"/>
    <mergeCell ref="D698:D699"/>
    <mergeCell ref="E698:E699"/>
    <mergeCell ref="F698:F699"/>
    <mergeCell ref="J698:J699"/>
    <mergeCell ref="R698:R699"/>
    <mergeCell ref="D701:D702"/>
    <mergeCell ref="F701:F702"/>
    <mergeCell ref="J701:J702"/>
    <mergeCell ref="K701:K702"/>
    <mergeCell ref="U710:U711"/>
    <mergeCell ref="D712:D713"/>
    <mergeCell ref="E712:E713"/>
    <mergeCell ref="F712:F713"/>
    <mergeCell ref="J712:J713"/>
    <mergeCell ref="R712:R713"/>
    <mergeCell ref="D708:D709"/>
    <mergeCell ref="E708:E709"/>
    <mergeCell ref="F708:F709"/>
    <mergeCell ref="J708:J709"/>
    <mergeCell ref="U708:U709"/>
    <mergeCell ref="D710:D711"/>
    <mergeCell ref="E710:E711"/>
    <mergeCell ref="F710:F711"/>
    <mergeCell ref="J710:J711"/>
    <mergeCell ref="K710:K711"/>
    <mergeCell ref="U717:U718"/>
    <mergeCell ref="D719:D721"/>
    <mergeCell ref="E719:E721"/>
    <mergeCell ref="F719:F721"/>
    <mergeCell ref="J719:J721"/>
    <mergeCell ref="S719:S721"/>
    <mergeCell ref="D714:D715"/>
    <mergeCell ref="E714:E715"/>
    <mergeCell ref="F714:F715"/>
    <mergeCell ref="J714:J715"/>
    <mergeCell ref="U714:U715"/>
    <mergeCell ref="D717:D718"/>
    <mergeCell ref="E717:E718"/>
    <mergeCell ref="F717:F718"/>
    <mergeCell ref="J717:J718"/>
    <mergeCell ref="L717:L718"/>
    <mergeCell ref="D723:D725"/>
    <mergeCell ref="E723:E725"/>
    <mergeCell ref="F723:F725"/>
    <mergeCell ref="J723:J725"/>
    <mergeCell ref="R723:R725"/>
    <mergeCell ref="D726:D728"/>
    <mergeCell ref="E726:E728"/>
    <mergeCell ref="F726:F728"/>
    <mergeCell ref="J726:J728"/>
    <mergeCell ref="R726:R728"/>
    <mergeCell ref="D742:D745"/>
    <mergeCell ref="E742:E745"/>
    <mergeCell ref="F742:F745"/>
    <mergeCell ref="J742:J745"/>
    <mergeCell ref="L742:L743"/>
    <mergeCell ref="U742:U745"/>
    <mergeCell ref="D734:D735"/>
    <mergeCell ref="E734:E735"/>
    <mergeCell ref="F734:F735"/>
    <mergeCell ref="J734:J735"/>
    <mergeCell ref="S734:S735"/>
    <mergeCell ref="D738:D741"/>
    <mergeCell ref="E738:E741"/>
    <mergeCell ref="F738:F741"/>
    <mergeCell ref="J738:J741"/>
    <mergeCell ref="S738:S741"/>
    <mergeCell ref="D746:D753"/>
    <mergeCell ref="E746:E753"/>
    <mergeCell ref="F746:F753"/>
    <mergeCell ref="J746:J753"/>
    <mergeCell ref="S746:S753"/>
    <mergeCell ref="D754:D755"/>
    <mergeCell ref="E754:E755"/>
    <mergeCell ref="F754:F755"/>
    <mergeCell ref="J754:J755"/>
    <mergeCell ref="S754:S755"/>
    <mergeCell ref="U761:U762"/>
    <mergeCell ref="D763:D766"/>
    <mergeCell ref="E763:E766"/>
    <mergeCell ref="F763:F766"/>
    <mergeCell ref="J763:J766"/>
    <mergeCell ref="R763:R766"/>
    <mergeCell ref="D756:D758"/>
    <mergeCell ref="E756:E758"/>
    <mergeCell ref="F756:F758"/>
    <mergeCell ref="J756:J758"/>
    <mergeCell ref="R756:R758"/>
    <mergeCell ref="D761:D762"/>
    <mergeCell ref="E761:E762"/>
    <mergeCell ref="F761:F762"/>
    <mergeCell ref="J761:J762"/>
    <mergeCell ref="D771:D774"/>
    <mergeCell ref="E771:E774"/>
    <mergeCell ref="F771:F774"/>
    <mergeCell ref="J771:J774"/>
    <mergeCell ref="R771:R774"/>
    <mergeCell ref="D775:D777"/>
    <mergeCell ref="E775:E777"/>
    <mergeCell ref="F775:F777"/>
    <mergeCell ref="J775:J777"/>
    <mergeCell ref="D782:D783"/>
    <mergeCell ref="E782:E783"/>
    <mergeCell ref="U782:U783"/>
    <mergeCell ref="D784:D787"/>
    <mergeCell ref="E784:E787"/>
    <mergeCell ref="F784:F787"/>
    <mergeCell ref="J784:J787"/>
    <mergeCell ref="R784:R787"/>
    <mergeCell ref="S775:S777"/>
    <mergeCell ref="D778:D780"/>
    <mergeCell ref="E778:E780"/>
    <mergeCell ref="F778:F780"/>
    <mergeCell ref="J778:J780"/>
    <mergeCell ref="U778:U780"/>
    <mergeCell ref="R798:R800"/>
    <mergeCell ref="D807:D810"/>
    <mergeCell ref="E807:E810"/>
    <mergeCell ref="F807:F810"/>
    <mergeCell ref="J807:J810"/>
    <mergeCell ref="R807:R810"/>
    <mergeCell ref="D798:D800"/>
    <mergeCell ref="E798:E800"/>
    <mergeCell ref="F798:F800"/>
    <mergeCell ref="G798:G800"/>
    <mergeCell ref="J798:J800"/>
    <mergeCell ref="K798:K80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828"/>
  <sheetViews>
    <sheetView topLeftCell="F7" zoomScale="60" zoomScaleNormal="60" workbookViewId="0">
      <selection activeCell="F7" sqref="A1:XFD1048576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0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225"/>
      <c r="H3" s="225"/>
      <c r="I3" s="225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225" t="s">
        <v>1840</v>
      </c>
      <c r="H4" s="225" t="s">
        <v>1841</v>
      </c>
      <c r="I4" s="225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225" t="s">
        <v>8</v>
      </c>
      <c r="W4" s="225" t="s">
        <v>9</v>
      </c>
      <c r="X4" s="225" t="s">
        <v>935</v>
      </c>
      <c r="Y4" s="225" t="s">
        <v>38</v>
      </c>
      <c r="Z4" s="225" t="s">
        <v>465</v>
      </c>
      <c r="AA4" s="225" t="s">
        <v>936</v>
      </c>
      <c r="AB4" s="44"/>
      <c r="AC4" s="44"/>
      <c r="AD4" s="44"/>
      <c r="AE4" s="44"/>
    </row>
    <row r="5" spans="1:31" s="221" customFormat="1" ht="34.5" customHeight="1">
      <c r="A5" s="226"/>
      <c r="B5" s="225" t="s">
        <v>215</v>
      </c>
      <c r="C5" s="225">
        <f>SUBTOTAL(9,C6:C828)</f>
        <v>301</v>
      </c>
      <c r="D5" s="225">
        <f>SUBTOTAL(9,D6:D828)</f>
        <v>147</v>
      </c>
      <c r="E5" s="225"/>
      <c r="F5" s="225"/>
      <c r="G5" s="225">
        <f t="shared" ref="G5:I5" si="0">SUBTOTAL(9,G6:G828)</f>
        <v>37</v>
      </c>
      <c r="H5" s="225">
        <f t="shared" si="0"/>
        <v>8</v>
      </c>
      <c r="I5" s="225">
        <f t="shared" si="0"/>
        <v>18</v>
      </c>
      <c r="J5" s="225"/>
      <c r="K5" s="225"/>
      <c r="L5" s="225"/>
      <c r="M5" s="225"/>
      <c r="N5" s="225">
        <f t="shared" ref="N5:AA5" si="1">SUBTOTAL(9,N6:N828)</f>
        <v>1</v>
      </c>
      <c r="O5" s="225">
        <f t="shared" si="1"/>
        <v>2</v>
      </c>
      <c r="P5" s="225">
        <f t="shared" si="1"/>
        <v>36</v>
      </c>
      <c r="Q5" s="225">
        <f t="shared" si="1"/>
        <v>262</v>
      </c>
      <c r="R5" s="225">
        <f t="shared" si="1"/>
        <v>53</v>
      </c>
      <c r="S5" s="225">
        <f t="shared" si="1"/>
        <v>31</v>
      </c>
      <c r="T5" s="225">
        <f t="shared" si="1"/>
        <v>16</v>
      </c>
      <c r="U5" s="225">
        <f t="shared" si="1"/>
        <v>47</v>
      </c>
      <c r="V5" s="225">
        <f t="shared" si="1"/>
        <v>198</v>
      </c>
      <c r="W5" s="225">
        <f t="shared" si="1"/>
        <v>34</v>
      </c>
      <c r="X5" s="225">
        <f t="shared" si="1"/>
        <v>1</v>
      </c>
      <c r="Y5" s="225">
        <f t="shared" si="1"/>
        <v>64</v>
      </c>
      <c r="Z5" s="225">
        <f t="shared" si="1"/>
        <v>3</v>
      </c>
      <c r="AA5" s="225">
        <f t="shared" si="1"/>
        <v>1</v>
      </c>
    </row>
    <row r="6" spans="1:31" s="2" customFormat="1" ht="54" customHeight="1">
      <c r="A6" s="226">
        <v>1</v>
      </c>
      <c r="B6" s="225" t="s">
        <v>902</v>
      </c>
      <c r="C6" s="225">
        <f>COUNTA(C7:C8)</f>
        <v>0</v>
      </c>
      <c r="D6" s="225">
        <f t="shared" ref="D6:AA6" si="2">COUNTA(D7:D8)</f>
        <v>0</v>
      </c>
      <c r="E6" s="225">
        <f t="shared" si="2"/>
        <v>0</v>
      </c>
      <c r="F6" s="225">
        <f t="shared" si="2"/>
        <v>0</v>
      </c>
      <c r="G6" s="225">
        <f t="shared" si="2"/>
        <v>0</v>
      </c>
      <c r="H6" s="225">
        <f t="shared" si="2"/>
        <v>0</v>
      </c>
      <c r="I6" s="225">
        <f t="shared" si="2"/>
        <v>0</v>
      </c>
      <c r="J6" s="225"/>
      <c r="K6" s="225"/>
      <c r="L6" s="225"/>
      <c r="M6" s="225"/>
      <c r="N6" s="225">
        <f t="shared" si="2"/>
        <v>0</v>
      </c>
      <c r="O6" s="225">
        <f t="shared" si="2"/>
        <v>0</v>
      </c>
      <c r="P6" s="225">
        <f t="shared" si="2"/>
        <v>0</v>
      </c>
      <c r="Q6" s="225">
        <f t="shared" si="2"/>
        <v>0</v>
      </c>
      <c r="R6" s="225">
        <f t="shared" si="2"/>
        <v>0</v>
      </c>
      <c r="S6" s="225">
        <f t="shared" si="2"/>
        <v>0</v>
      </c>
      <c r="T6" s="225">
        <f t="shared" si="2"/>
        <v>0</v>
      </c>
      <c r="U6" s="225">
        <f t="shared" si="2"/>
        <v>0</v>
      </c>
      <c r="V6" s="225">
        <f t="shared" si="2"/>
        <v>0</v>
      </c>
      <c r="W6" s="225">
        <f t="shared" si="2"/>
        <v>0</v>
      </c>
      <c r="X6" s="225">
        <f t="shared" si="2"/>
        <v>0</v>
      </c>
      <c r="Y6" s="225">
        <f t="shared" si="2"/>
        <v>0</v>
      </c>
      <c r="Z6" s="225">
        <f t="shared" si="2"/>
        <v>0</v>
      </c>
      <c r="AA6" s="225">
        <f t="shared" si="2"/>
        <v>0</v>
      </c>
      <c r="AB6" s="44"/>
      <c r="AC6" s="44"/>
      <c r="AD6" s="44"/>
      <c r="AE6" s="44"/>
    </row>
    <row r="7" spans="1:31" s="2" customFormat="1">
      <c r="A7" s="226"/>
      <c r="B7" s="225"/>
      <c r="C7" s="225"/>
      <c r="D7" s="225"/>
      <c r="E7" s="225"/>
      <c r="F7" s="225"/>
      <c r="G7" s="225"/>
      <c r="H7" s="225"/>
      <c r="I7" s="225"/>
      <c r="J7" s="228"/>
      <c r="K7" s="225"/>
      <c r="L7" s="225"/>
      <c r="M7" s="225"/>
      <c r="N7" s="225"/>
      <c r="O7" s="225"/>
      <c r="P7" s="225"/>
      <c r="Q7" s="225"/>
      <c r="R7" s="225"/>
      <c r="S7" s="226"/>
      <c r="T7" s="226"/>
      <c r="U7" s="225"/>
      <c r="V7" s="225"/>
      <c r="W7" s="225"/>
      <c r="X7" s="225"/>
      <c r="Y7" s="225"/>
      <c r="Z7" s="225"/>
      <c r="AA7" s="225"/>
      <c r="AB7" s="44"/>
      <c r="AC7" s="44"/>
      <c r="AD7" s="44"/>
      <c r="AE7" s="44"/>
    </row>
    <row r="8" spans="1:31" s="2" customFormat="1">
      <c r="A8" s="226"/>
      <c r="B8" s="225"/>
      <c r="C8" s="225"/>
      <c r="D8" s="225"/>
      <c r="E8" s="225"/>
      <c r="F8" s="225"/>
      <c r="G8" s="225"/>
      <c r="H8" s="225"/>
      <c r="I8" s="225"/>
      <c r="J8" s="228"/>
      <c r="K8" s="225"/>
      <c r="L8" s="225"/>
      <c r="M8" s="225"/>
      <c r="N8" s="225"/>
      <c r="O8" s="225"/>
      <c r="P8" s="225"/>
      <c r="Q8" s="225"/>
      <c r="R8" s="225"/>
      <c r="S8" s="226"/>
      <c r="T8" s="226"/>
      <c r="U8" s="225"/>
      <c r="V8" s="225"/>
      <c r="W8" s="225"/>
      <c r="X8" s="225"/>
      <c r="Y8" s="225"/>
      <c r="Z8" s="225"/>
      <c r="AA8" s="225"/>
      <c r="AB8" s="44"/>
      <c r="AC8" s="44"/>
      <c r="AD8" s="44"/>
      <c r="AE8" s="44"/>
    </row>
    <row r="9" spans="1:31" s="2" customFormat="1" ht="47.25">
      <c r="A9" s="226">
        <v>2</v>
      </c>
      <c r="B9" s="225" t="s">
        <v>901</v>
      </c>
      <c r="C9" s="225">
        <f>COUNTA(C10:C29)</f>
        <v>13</v>
      </c>
      <c r="D9" s="225">
        <f t="shared" ref="D9:AA9" si="3">COUNTA(D10:D29)</f>
        <v>4</v>
      </c>
      <c r="E9" s="225">
        <f t="shared" si="3"/>
        <v>4</v>
      </c>
      <c r="F9" s="225">
        <f t="shared" si="3"/>
        <v>4</v>
      </c>
      <c r="G9" s="225">
        <f t="shared" si="3"/>
        <v>2</v>
      </c>
      <c r="H9" s="225">
        <f t="shared" si="3"/>
        <v>0</v>
      </c>
      <c r="I9" s="225">
        <f t="shared" si="3"/>
        <v>4</v>
      </c>
      <c r="J9" s="225"/>
      <c r="K9" s="225"/>
      <c r="L9" s="225"/>
      <c r="M9" s="225"/>
      <c r="N9" s="225">
        <f t="shared" si="3"/>
        <v>0</v>
      </c>
      <c r="O9" s="225">
        <f t="shared" si="3"/>
        <v>0</v>
      </c>
      <c r="P9" s="225">
        <f t="shared" si="3"/>
        <v>4</v>
      </c>
      <c r="Q9" s="225">
        <f t="shared" si="3"/>
        <v>9</v>
      </c>
      <c r="R9" s="225">
        <f t="shared" si="3"/>
        <v>4</v>
      </c>
      <c r="S9" s="225">
        <f t="shared" si="3"/>
        <v>0</v>
      </c>
      <c r="T9" s="225">
        <f t="shared" si="3"/>
        <v>0</v>
      </c>
      <c r="U9" s="225">
        <f t="shared" si="3"/>
        <v>0</v>
      </c>
      <c r="V9" s="225">
        <f t="shared" si="3"/>
        <v>9</v>
      </c>
      <c r="W9" s="225">
        <f t="shared" si="3"/>
        <v>4</v>
      </c>
      <c r="X9" s="225">
        <f t="shared" si="3"/>
        <v>0</v>
      </c>
      <c r="Y9" s="225">
        <f t="shared" si="3"/>
        <v>0</v>
      </c>
      <c r="Z9" s="225">
        <f t="shared" si="3"/>
        <v>0</v>
      </c>
      <c r="AA9" s="225">
        <f t="shared" si="3"/>
        <v>0</v>
      </c>
      <c r="AB9" s="44"/>
      <c r="AC9" s="44"/>
      <c r="AD9" s="44"/>
      <c r="AE9" s="44"/>
    </row>
    <row r="10" spans="1:31" s="2" customFormat="1" ht="32.25" customHeight="1">
      <c r="A10" s="221"/>
      <c r="B10" s="209"/>
      <c r="C10" s="209" t="s">
        <v>554</v>
      </c>
      <c r="D10" s="273" t="s">
        <v>555</v>
      </c>
      <c r="E10" s="273" t="s">
        <v>556</v>
      </c>
      <c r="F10" s="273" t="s">
        <v>557</v>
      </c>
      <c r="G10" s="209"/>
      <c r="H10" s="209"/>
      <c r="I10" s="209"/>
      <c r="J10" s="307" t="s">
        <v>558</v>
      </c>
      <c r="K10" s="311" t="s">
        <v>546</v>
      </c>
      <c r="L10" s="227"/>
      <c r="M10" s="221">
        <v>64</v>
      </c>
      <c r="N10" s="221"/>
      <c r="O10" s="221"/>
      <c r="P10" s="221"/>
      <c r="Q10" s="221" t="s">
        <v>227</v>
      </c>
      <c r="R10" s="273" t="s">
        <v>966</v>
      </c>
      <c r="S10" s="221"/>
      <c r="T10" s="221"/>
      <c r="U10" s="209"/>
      <c r="V10" s="209" t="s">
        <v>966</v>
      </c>
      <c r="W10" s="209"/>
      <c r="X10" s="209"/>
      <c r="Y10" s="209"/>
      <c r="Z10" s="209"/>
      <c r="AA10" s="209"/>
      <c r="AB10" s="44"/>
      <c r="AC10" s="44"/>
      <c r="AD10" s="44"/>
      <c r="AE10" s="44"/>
    </row>
    <row r="11" spans="1:31" s="2" customFormat="1" ht="37.5" customHeight="1">
      <c r="A11" s="221"/>
      <c r="B11" s="209"/>
      <c r="C11" s="209" t="s">
        <v>559</v>
      </c>
      <c r="D11" s="273"/>
      <c r="E11" s="273"/>
      <c r="F11" s="273"/>
      <c r="G11" s="209"/>
      <c r="H11" s="209"/>
      <c r="I11" s="209"/>
      <c r="J11" s="307"/>
      <c r="K11" s="311"/>
      <c r="L11" s="227"/>
      <c r="M11" s="221">
        <v>64</v>
      </c>
      <c r="N11" s="221"/>
      <c r="O11" s="221"/>
      <c r="P11" s="221"/>
      <c r="Q11" s="221" t="s">
        <v>227</v>
      </c>
      <c r="R11" s="273"/>
      <c r="S11" s="221"/>
      <c r="T11" s="221"/>
      <c r="U11" s="209"/>
      <c r="V11" s="209" t="s">
        <v>966</v>
      </c>
      <c r="W11" s="209"/>
      <c r="X11" s="209"/>
      <c r="Y11" s="209"/>
      <c r="Z11" s="209"/>
      <c r="AA11" s="209"/>
      <c r="AB11" s="44"/>
      <c r="AC11" s="44"/>
      <c r="AD11" s="44"/>
      <c r="AE11" s="44"/>
    </row>
    <row r="12" spans="1:31" s="2" customFormat="1" ht="39" customHeight="1">
      <c r="A12" s="221"/>
      <c r="B12" s="209"/>
      <c r="C12" s="209" t="s">
        <v>560</v>
      </c>
      <c r="D12" s="273"/>
      <c r="E12" s="273"/>
      <c r="F12" s="273"/>
      <c r="G12" s="209"/>
      <c r="H12" s="209"/>
      <c r="I12" s="209"/>
      <c r="J12" s="307"/>
      <c r="K12" s="311"/>
      <c r="L12" s="227"/>
      <c r="M12" s="221">
        <v>64</v>
      </c>
      <c r="N12" s="221"/>
      <c r="O12" s="221"/>
      <c r="P12" s="221"/>
      <c r="Q12" s="221" t="s">
        <v>227</v>
      </c>
      <c r="R12" s="273"/>
      <c r="S12" s="221"/>
      <c r="T12" s="221"/>
      <c r="U12" s="209"/>
      <c r="V12" s="209" t="s">
        <v>966</v>
      </c>
      <c r="W12" s="209"/>
      <c r="X12" s="209"/>
      <c r="Y12" s="209"/>
      <c r="Z12" s="209"/>
      <c r="AA12" s="209"/>
      <c r="AB12" s="44"/>
      <c r="AC12" s="44"/>
      <c r="AD12" s="44"/>
      <c r="AE12" s="44"/>
    </row>
    <row r="13" spans="1:31" s="2" customFormat="1" ht="36.75" customHeight="1">
      <c r="A13" s="221"/>
      <c r="B13" s="209"/>
      <c r="C13" s="209" t="s">
        <v>440</v>
      </c>
      <c r="D13" s="273" t="s">
        <v>445</v>
      </c>
      <c r="E13" s="273" t="s">
        <v>446</v>
      </c>
      <c r="F13" s="273" t="s">
        <v>23</v>
      </c>
      <c r="G13" s="209"/>
      <c r="H13" s="209"/>
      <c r="I13" s="209"/>
      <c r="J13" s="306" t="s">
        <v>447</v>
      </c>
      <c r="K13" s="273" t="s">
        <v>944</v>
      </c>
      <c r="L13" s="209"/>
      <c r="M13" s="221">
        <v>62</v>
      </c>
      <c r="N13" s="221"/>
      <c r="O13" s="221"/>
      <c r="P13" s="221"/>
      <c r="Q13" s="221" t="s">
        <v>227</v>
      </c>
      <c r="R13" s="273" t="s">
        <v>966</v>
      </c>
      <c r="S13" s="221"/>
      <c r="T13" s="221"/>
      <c r="U13" s="209"/>
      <c r="V13" s="209" t="s">
        <v>966</v>
      </c>
      <c r="W13" s="209"/>
      <c r="X13" s="209"/>
      <c r="Y13" s="209"/>
      <c r="Z13" s="209"/>
      <c r="AA13" s="209"/>
      <c r="AB13" s="44"/>
      <c r="AC13" s="44"/>
      <c r="AD13" s="44"/>
      <c r="AE13" s="44"/>
    </row>
    <row r="14" spans="1:31" s="2" customFormat="1" ht="33" customHeight="1">
      <c r="A14" s="221"/>
      <c r="B14" s="209"/>
      <c r="C14" s="209" t="s">
        <v>441</v>
      </c>
      <c r="D14" s="273"/>
      <c r="E14" s="273"/>
      <c r="F14" s="273"/>
      <c r="G14" s="209"/>
      <c r="H14" s="209"/>
      <c r="I14" s="209"/>
      <c r="J14" s="306"/>
      <c r="K14" s="273"/>
      <c r="L14" s="209"/>
      <c r="M14" s="221">
        <v>63</v>
      </c>
      <c r="N14" s="221"/>
      <c r="O14" s="221"/>
      <c r="P14" s="221"/>
      <c r="Q14" s="221" t="s">
        <v>227</v>
      </c>
      <c r="R14" s="273"/>
      <c r="S14" s="221"/>
      <c r="T14" s="221"/>
      <c r="U14" s="209"/>
      <c r="V14" s="209" t="s">
        <v>966</v>
      </c>
      <c r="W14" s="209"/>
      <c r="X14" s="209"/>
      <c r="Y14" s="209"/>
      <c r="Z14" s="209"/>
      <c r="AA14" s="209"/>
      <c r="AB14" s="44"/>
      <c r="AC14" s="44"/>
      <c r="AD14" s="44"/>
      <c r="AE14" s="44"/>
    </row>
    <row r="15" spans="1:31" s="2" customFormat="1" ht="32.25" customHeight="1">
      <c r="A15" s="221"/>
      <c r="B15" s="209"/>
      <c r="C15" s="209" t="s">
        <v>442</v>
      </c>
      <c r="D15" s="273"/>
      <c r="E15" s="273"/>
      <c r="F15" s="273"/>
      <c r="G15" s="209"/>
      <c r="H15" s="209"/>
      <c r="I15" s="209"/>
      <c r="J15" s="306"/>
      <c r="K15" s="273"/>
      <c r="L15" s="209"/>
      <c r="M15" s="221">
        <v>63</v>
      </c>
      <c r="N15" s="221"/>
      <c r="O15" s="221"/>
      <c r="P15" s="221"/>
      <c r="Q15" s="221" t="s">
        <v>227</v>
      </c>
      <c r="R15" s="273"/>
      <c r="S15" s="221"/>
      <c r="T15" s="221"/>
      <c r="U15" s="209"/>
      <c r="V15" s="209" t="s">
        <v>966</v>
      </c>
      <c r="W15" s="209"/>
      <c r="X15" s="209"/>
      <c r="Y15" s="209"/>
      <c r="Z15" s="209"/>
      <c r="AA15" s="209"/>
      <c r="AB15" s="44"/>
      <c r="AC15" s="44"/>
      <c r="AD15" s="44"/>
      <c r="AE15" s="44"/>
    </row>
    <row r="16" spans="1:31" s="2" customFormat="1" ht="36.75" customHeight="1">
      <c r="A16" s="221"/>
      <c r="B16" s="209"/>
      <c r="C16" s="209" t="s">
        <v>443</v>
      </c>
      <c r="D16" s="273"/>
      <c r="E16" s="273"/>
      <c r="F16" s="273"/>
      <c r="G16" s="209"/>
      <c r="H16" s="209"/>
      <c r="I16" s="209"/>
      <c r="J16" s="306"/>
      <c r="K16" s="273"/>
      <c r="L16" s="209"/>
      <c r="M16" s="221">
        <v>62</v>
      </c>
      <c r="N16" s="221"/>
      <c r="O16" s="221"/>
      <c r="P16" s="221"/>
      <c r="Q16" s="221" t="s">
        <v>227</v>
      </c>
      <c r="R16" s="273"/>
      <c r="S16" s="221"/>
      <c r="T16" s="221"/>
      <c r="U16" s="209"/>
      <c r="V16" s="209" t="s">
        <v>966</v>
      </c>
      <c r="W16" s="209"/>
      <c r="X16" s="209"/>
      <c r="Y16" s="209"/>
      <c r="Z16" s="209"/>
      <c r="AA16" s="209"/>
      <c r="AB16" s="44"/>
      <c r="AC16" s="44"/>
      <c r="AD16" s="44"/>
      <c r="AE16" s="44"/>
    </row>
    <row r="17" spans="1:31" s="2" customFormat="1" ht="40.5" customHeight="1">
      <c r="A17" s="221"/>
      <c r="B17" s="209"/>
      <c r="C17" s="209" t="s">
        <v>444</v>
      </c>
      <c r="D17" s="273"/>
      <c r="E17" s="273"/>
      <c r="F17" s="273"/>
      <c r="G17" s="209"/>
      <c r="H17" s="209"/>
      <c r="I17" s="209"/>
      <c r="J17" s="306"/>
      <c r="K17" s="273"/>
      <c r="L17" s="209"/>
      <c r="M17" s="221">
        <v>62</v>
      </c>
      <c r="N17" s="221"/>
      <c r="O17" s="221"/>
      <c r="P17" s="221"/>
      <c r="Q17" s="221" t="s">
        <v>227</v>
      </c>
      <c r="R17" s="273"/>
      <c r="S17" s="221"/>
      <c r="T17" s="221"/>
      <c r="U17" s="209"/>
      <c r="V17" s="209" t="s">
        <v>966</v>
      </c>
      <c r="W17" s="209"/>
      <c r="X17" s="209"/>
      <c r="Y17" s="209"/>
      <c r="Z17" s="209"/>
      <c r="AA17" s="209"/>
      <c r="AB17" s="44"/>
      <c r="AC17" s="44"/>
      <c r="AD17" s="44"/>
      <c r="AE17" s="44"/>
    </row>
    <row r="18" spans="1:31" s="2" customFormat="1" ht="63">
      <c r="A18" s="221"/>
      <c r="B18" s="209"/>
      <c r="C18" s="209" t="s">
        <v>460</v>
      </c>
      <c r="D18" s="209" t="s">
        <v>461</v>
      </c>
      <c r="E18" s="209" t="s">
        <v>462</v>
      </c>
      <c r="F18" s="209" t="s">
        <v>463</v>
      </c>
      <c r="G18" s="209" t="s">
        <v>966</v>
      </c>
      <c r="H18" s="209"/>
      <c r="I18" s="209"/>
      <c r="J18" s="222" t="s">
        <v>464</v>
      </c>
      <c r="K18" s="209" t="s">
        <v>945</v>
      </c>
      <c r="L18" s="209"/>
      <c r="M18" s="221">
        <v>66</v>
      </c>
      <c r="N18" s="221"/>
      <c r="O18" s="221"/>
      <c r="P18" s="221"/>
      <c r="Q18" s="221" t="s">
        <v>227</v>
      </c>
      <c r="R18" s="209" t="s">
        <v>966</v>
      </c>
      <c r="S18" s="221"/>
      <c r="T18" s="221"/>
      <c r="U18" s="209"/>
      <c r="V18" s="209" t="s">
        <v>966</v>
      </c>
      <c r="W18" s="209"/>
      <c r="X18" s="209"/>
      <c r="Y18" s="209"/>
      <c r="Z18" s="209"/>
      <c r="AA18" s="209"/>
      <c r="AB18" s="44"/>
      <c r="AC18" s="44"/>
      <c r="AD18" s="44"/>
      <c r="AE18" s="44"/>
    </row>
    <row r="19" spans="1:31" s="2" customFormat="1">
      <c r="A19" s="221"/>
      <c r="B19" s="209"/>
      <c r="C19" s="209"/>
      <c r="D19" s="273"/>
      <c r="E19" s="273"/>
      <c r="F19" s="273"/>
      <c r="G19" s="209"/>
      <c r="H19" s="209"/>
      <c r="I19" s="209"/>
      <c r="J19" s="306"/>
      <c r="K19" s="273"/>
      <c r="L19" s="293"/>
      <c r="M19" s="221"/>
      <c r="N19" s="221"/>
      <c r="O19" s="221"/>
      <c r="P19" s="221"/>
      <c r="Q19" s="221"/>
      <c r="R19" s="273"/>
      <c r="S19" s="221"/>
      <c r="T19" s="221"/>
      <c r="U19" s="209"/>
      <c r="V19" s="209"/>
      <c r="W19" s="209"/>
      <c r="X19" s="209"/>
      <c r="Y19" s="209"/>
      <c r="Z19" s="209"/>
      <c r="AA19" s="209"/>
      <c r="AB19" s="44"/>
      <c r="AC19" s="44"/>
      <c r="AD19" s="44"/>
      <c r="AE19" s="44"/>
    </row>
    <row r="20" spans="1:31" s="2" customFormat="1">
      <c r="A20" s="221"/>
      <c r="B20" s="209"/>
      <c r="C20" s="209"/>
      <c r="D20" s="273"/>
      <c r="E20" s="273"/>
      <c r="F20" s="273"/>
      <c r="G20" s="209"/>
      <c r="H20" s="209"/>
      <c r="I20" s="209"/>
      <c r="J20" s="306"/>
      <c r="K20" s="273"/>
      <c r="L20" s="295"/>
      <c r="M20" s="221"/>
      <c r="N20" s="221"/>
      <c r="O20" s="221"/>
      <c r="P20" s="221"/>
      <c r="Q20" s="221"/>
      <c r="R20" s="273"/>
      <c r="S20" s="221"/>
      <c r="T20" s="221"/>
      <c r="U20" s="209"/>
      <c r="V20" s="209"/>
      <c r="W20" s="209"/>
      <c r="X20" s="209"/>
      <c r="Y20" s="209"/>
      <c r="Z20" s="209"/>
      <c r="AA20" s="209"/>
      <c r="AB20" s="44"/>
      <c r="AC20" s="44"/>
      <c r="AD20" s="44"/>
      <c r="AE20" s="44"/>
    </row>
    <row r="21" spans="1:31" s="2" customFormat="1">
      <c r="A21" s="221"/>
      <c r="B21" s="209"/>
      <c r="C21" s="209"/>
      <c r="D21" s="273"/>
      <c r="E21" s="273"/>
      <c r="F21" s="273"/>
      <c r="G21" s="209"/>
      <c r="H21" s="209"/>
      <c r="I21" s="209"/>
      <c r="J21" s="306"/>
      <c r="K21" s="273"/>
      <c r="L21" s="295"/>
      <c r="M21" s="221"/>
      <c r="N21" s="221"/>
      <c r="O21" s="221"/>
      <c r="P21" s="221"/>
      <c r="Q21" s="221"/>
      <c r="R21" s="273"/>
      <c r="S21" s="221"/>
      <c r="T21" s="221"/>
      <c r="U21" s="209"/>
      <c r="V21" s="209"/>
      <c r="W21" s="209"/>
      <c r="X21" s="209"/>
      <c r="Y21" s="209"/>
      <c r="Z21" s="209"/>
      <c r="AA21" s="209"/>
      <c r="AB21" s="44"/>
      <c r="AC21" s="44"/>
      <c r="AD21" s="44"/>
      <c r="AE21" s="44"/>
    </row>
    <row r="22" spans="1:31" s="44" customFormat="1">
      <c r="B22" s="220"/>
      <c r="C22" s="209"/>
      <c r="D22" s="273"/>
      <c r="E22" s="273"/>
      <c r="F22" s="273"/>
      <c r="G22" s="209"/>
      <c r="H22" s="209"/>
      <c r="I22" s="209"/>
      <c r="J22" s="306"/>
      <c r="K22" s="273"/>
      <c r="L22" s="295"/>
      <c r="M22" s="221"/>
      <c r="R22" s="273"/>
      <c r="S22" s="221"/>
      <c r="T22" s="221"/>
      <c r="U22" s="209"/>
      <c r="V22" s="209"/>
      <c r="W22" s="209"/>
      <c r="X22" s="209"/>
      <c r="Y22" s="209"/>
      <c r="Z22" s="209"/>
      <c r="AA22" s="209"/>
    </row>
    <row r="23" spans="1:31" s="2" customFormat="1">
      <c r="A23" s="221"/>
      <c r="B23" s="209"/>
      <c r="C23" s="209"/>
      <c r="D23" s="273"/>
      <c r="E23" s="273"/>
      <c r="F23" s="273"/>
      <c r="G23" s="209"/>
      <c r="H23" s="209"/>
      <c r="I23" s="209"/>
      <c r="J23" s="306"/>
      <c r="K23" s="273"/>
      <c r="L23" s="294"/>
      <c r="M23" s="221"/>
      <c r="N23" s="221"/>
      <c r="O23" s="221"/>
      <c r="P23" s="221"/>
      <c r="Q23" s="221"/>
      <c r="R23" s="273"/>
      <c r="S23" s="221"/>
      <c r="T23" s="221"/>
      <c r="U23" s="209"/>
      <c r="V23" s="209"/>
      <c r="W23" s="209"/>
      <c r="X23" s="209"/>
      <c r="Y23" s="209"/>
      <c r="Z23" s="209"/>
      <c r="AA23" s="209"/>
      <c r="AB23" s="44"/>
      <c r="AC23" s="44"/>
      <c r="AD23" s="44"/>
      <c r="AE23" s="44"/>
    </row>
    <row r="24" spans="1:31" s="2" customFormat="1" ht="38.25" customHeight="1">
      <c r="A24" s="221"/>
      <c r="B24" s="209"/>
      <c r="C24" s="209" t="s">
        <v>25</v>
      </c>
      <c r="D24" s="273" t="s">
        <v>26</v>
      </c>
      <c r="E24" s="273" t="s">
        <v>740</v>
      </c>
      <c r="F24" s="273" t="s">
        <v>27</v>
      </c>
      <c r="G24" s="209"/>
      <c r="H24" s="209"/>
      <c r="I24" s="209" t="s">
        <v>1685</v>
      </c>
      <c r="J24" s="306" t="s">
        <v>28</v>
      </c>
      <c r="K24" s="273" t="s">
        <v>741</v>
      </c>
      <c r="L24" s="209"/>
      <c r="M24" s="221">
        <v>76</v>
      </c>
      <c r="N24" s="221"/>
      <c r="O24" s="221"/>
      <c r="P24" s="221" t="s">
        <v>438</v>
      </c>
      <c r="Q24" s="221"/>
      <c r="R24" s="273" t="s">
        <v>966</v>
      </c>
      <c r="S24" s="221"/>
      <c r="T24" s="221"/>
      <c r="U24" s="209"/>
      <c r="V24" s="209"/>
      <c r="W24" s="209" t="s">
        <v>966</v>
      </c>
      <c r="X24" s="209"/>
      <c r="Y24" s="209"/>
      <c r="Z24" s="209"/>
      <c r="AA24" s="209"/>
      <c r="AB24" s="44"/>
      <c r="AC24" s="44"/>
      <c r="AD24" s="44"/>
      <c r="AE24" s="44"/>
    </row>
    <row r="25" spans="1:31" s="2" customFormat="1" ht="42" customHeight="1">
      <c r="A25" s="221"/>
      <c r="B25" s="209"/>
      <c r="C25" s="209" t="s">
        <v>29</v>
      </c>
      <c r="D25" s="273"/>
      <c r="E25" s="273"/>
      <c r="F25" s="273"/>
      <c r="G25" s="209" t="s">
        <v>966</v>
      </c>
      <c r="H25" s="209"/>
      <c r="I25" s="209" t="s">
        <v>1685</v>
      </c>
      <c r="J25" s="306"/>
      <c r="K25" s="273"/>
      <c r="L25" s="209"/>
      <c r="M25" s="221">
        <v>76.92</v>
      </c>
      <c r="N25" s="221"/>
      <c r="O25" s="221"/>
      <c r="P25" s="221" t="s">
        <v>438</v>
      </c>
      <c r="Q25" s="221"/>
      <c r="R25" s="273"/>
      <c r="S25" s="221"/>
      <c r="T25" s="221"/>
      <c r="U25" s="209"/>
      <c r="V25" s="209"/>
      <c r="W25" s="209" t="s">
        <v>966</v>
      </c>
      <c r="X25" s="209"/>
      <c r="Y25" s="209"/>
      <c r="Z25" s="209"/>
      <c r="AA25" s="209"/>
      <c r="AB25" s="44"/>
      <c r="AC25" s="44"/>
      <c r="AD25" s="44"/>
      <c r="AE25" s="44"/>
    </row>
    <row r="26" spans="1:31" s="2" customFormat="1" ht="43.5" customHeight="1">
      <c r="A26" s="221"/>
      <c r="B26" s="209"/>
      <c r="C26" s="209" t="s">
        <v>30</v>
      </c>
      <c r="D26" s="273"/>
      <c r="E26" s="273"/>
      <c r="F26" s="273"/>
      <c r="G26" s="209"/>
      <c r="H26" s="209"/>
      <c r="I26" s="209" t="s">
        <v>1685</v>
      </c>
      <c r="J26" s="306"/>
      <c r="K26" s="273"/>
      <c r="L26" s="209"/>
      <c r="M26" s="221">
        <v>76</v>
      </c>
      <c r="N26" s="221"/>
      <c r="O26" s="221"/>
      <c r="P26" s="221" t="s">
        <v>438</v>
      </c>
      <c r="Q26" s="221"/>
      <c r="R26" s="273"/>
      <c r="S26" s="221"/>
      <c r="T26" s="221"/>
      <c r="U26" s="209"/>
      <c r="V26" s="209"/>
      <c r="W26" s="209" t="s">
        <v>966</v>
      </c>
      <c r="X26" s="209"/>
      <c r="Y26" s="209"/>
      <c r="Z26" s="209"/>
      <c r="AA26" s="209"/>
      <c r="AB26" s="44"/>
      <c r="AC26" s="44"/>
      <c r="AD26" s="44"/>
      <c r="AE26" s="44"/>
    </row>
    <row r="27" spans="1:31" s="2" customFormat="1" ht="43.5" customHeight="1">
      <c r="A27" s="221"/>
      <c r="B27" s="209"/>
      <c r="C27" s="209" t="s">
        <v>31</v>
      </c>
      <c r="D27" s="273"/>
      <c r="E27" s="273"/>
      <c r="F27" s="273"/>
      <c r="G27" s="209"/>
      <c r="H27" s="209"/>
      <c r="I27" s="209" t="s">
        <v>1685</v>
      </c>
      <c r="J27" s="306"/>
      <c r="K27" s="273"/>
      <c r="L27" s="209"/>
      <c r="M27" s="221">
        <v>76</v>
      </c>
      <c r="N27" s="221"/>
      <c r="O27" s="221"/>
      <c r="P27" s="221" t="s">
        <v>438</v>
      </c>
      <c r="Q27" s="221"/>
      <c r="R27" s="273"/>
      <c r="S27" s="221"/>
      <c r="T27" s="221"/>
      <c r="U27" s="209"/>
      <c r="V27" s="209"/>
      <c r="W27" s="209" t="s">
        <v>966</v>
      </c>
      <c r="X27" s="209"/>
      <c r="Y27" s="209"/>
      <c r="Z27" s="209"/>
      <c r="AA27" s="209"/>
      <c r="AB27" s="44"/>
      <c r="AC27" s="44"/>
      <c r="AD27" s="44"/>
      <c r="AE27" s="44"/>
    </row>
    <row r="28" spans="1:31" s="2" customFormat="1">
      <c r="A28" s="226"/>
      <c r="B28" s="225"/>
      <c r="C28" s="225"/>
      <c r="D28" s="225"/>
      <c r="E28" s="225"/>
      <c r="F28" s="225"/>
      <c r="G28" s="225"/>
      <c r="H28" s="225"/>
      <c r="I28" s="225"/>
      <c r="J28" s="228"/>
      <c r="K28" s="225"/>
      <c r="L28" s="225"/>
      <c r="M28" s="225"/>
      <c r="N28" s="225"/>
      <c r="O28" s="225"/>
      <c r="P28" s="225"/>
      <c r="Q28" s="225"/>
      <c r="R28" s="225"/>
      <c r="S28" s="226"/>
      <c r="T28" s="226"/>
      <c r="U28" s="225"/>
      <c r="V28" s="225"/>
      <c r="W28" s="225"/>
      <c r="X28" s="225"/>
      <c r="Y28" s="225"/>
      <c r="Z28" s="225"/>
      <c r="AA28" s="225"/>
      <c r="AB28" s="44"/>
      <c r="AC28" s="44"/>
      <c r="AD28" s="44"/>
      <c r="AE28" s="44"/>
    </row>
    <row r="29" spans="1:31" s="2" customFormat="1">
      <c r="A29" s="226"/>
      <c r="B29" s="225"/>
      <c r="C29" s="225"/>
      <c r="D29" s="225"/>
      <c r="E29" s="225"/>
      <c r="F29" s="225"/>
      <c r="G29" s="225"/>
      <c r="H29" s="225"/>
      <c r="I29" s="225"/>
      <c r="J29" s="228"/>
      <c r="K29" s="225"/>
      <c r="L29" s="225"/>
      <c r="M29" s="225"/>
      <c r="N29" s="225"/>
      <c r="O29" s="225"/>
      <c r="P29" s="225"/>
      <c r="Q29" s="225"/>
      <c r="R29" s="225"/>
      <c r="S29" s="226"/>
      <c r="T29" s="226"/>
      <c r="U29" s="225"/>
      <c r="V29" s="225"/>
      <c r="W29" s="225"/>
      <c r="X29" s="225"/>
      <c r="Y29" s="225"/>
      <c r="Z29" s="225"/>
      <c r="AA29" s="225"/>
      <c r="AB29" s="44"/>
      <c r="AC29" s="44"/>
      <c r="AD29" s="44"/>
      <c r="AE29" s="44"/>
    </row>
    <row r="30" spans="1:31" s="2" customFormat="1" ht="47.25">
      <c r="A30" s="226">
        <v>3</v>
      </c>
      <c r="B30" s="225" t="s">
        <v>898</v>
      </c>
      <c r="C30" s="225">
        <f>COUNTA(C31:C36)</f>
        <v>4</v>
      </c>
      <c r="D30" s="225">
        <f>COUNTA(D31:D36)</f>
        <v>3</v>
      </c>
      <c r="E30" s="225">
        <f t="shared" ref="E30:I30" si="4">COUNTA(E31:E36)</f>
        <v>3</v>
      </c>
      <c r="F30" s="225">
        <f t="shared" si="4"/>
        <v>2</v>
      </c>
      <c r="G30" s="225">
        <f t="shared" si="4"/>
        <v>1</v>
      </c>
      <c r="H30" s="225">
        <f t="shared" si="4"/>
        <v>0</v>
      </c>
      <c r="I30" s="225">
        <f t="shared" si="4"/>
        <v>0</v>
      </c>
      <c r="J30" s="225"/>
      <c r="K30" s="225"/>
      <c r="L30" s="225"/>
      <c r="M30" s="225"/>
      <c r="N30" s="225">
        <f t="shared" ref="N30:AA30" si="5">COUNTA(N31:N36)</f>
        <v>0</v>
      </c>
      <c r="O30" s="225">
        <f t="shared" si="5"/>
        <v>0</v>
      </c>
      <c r="P30" s="225">
        <f t="shared" si="5"/>
        <v>0</v>
      </c>
      <c r="Q30" s="225">
        <f t="shared" si="5"/>
        <v>4</v>
      </c>
      <c r="R30" s="225">
        <f t="shared" si="5"/>
        <v>1</v>
      </c>
      <c r="S30" s="225">
        <f t="shared" si="5"/>
        <v>0</v>
      </c>
      <c r="T30" s="225">
        <f t="shared" si="5"/>
        <v>0</v>
      </c>
      <c r="U30" s="225">
        <f t="shared" si="5"/>
        <v>2</v>
      </c>
      <c r="V30" s="225">
        <f t="shared" si="5"/>
        <v>2</v>
      </c>
      <c r="W30" s="225">
        <f t="shared" si="5"/>
        <v>0</v>
      </c>
      <c r="X30" s="225">
        <f t="shared" si="5"/>
        <v>0</v>
      </c>
      <c r="Y30" s="225">
        <f t="shared" si="5"/>
        <v>1</v>
      </c>
      <c r="Z30" s="225">
        <f t="shared" si="5"/>
        <v>1</v>
      </c>
      <c r="AA30" s="225">
        <f t="shared" si="5"/>
        <v>0</v>
      </c>
      <c r="AB30" s="44"/>
      <c r="AC30" s="44"/>
      <c r="AD30" s="44"/>
      <c r="AE30" s="44"/>
    </row>
    <row r="31" spans="1:31" s="2" customFormat="1" ht="31.5">
      <c r="A31" s="221"/>
      <c r="B31" s="209"/>
      <c r="C31" s="209" t="s">
        <v>903</v>
      </c>
      <c r="D31" s="273" t="s">
        <v>542</v>
      </c>
      <c r="E31" s="273" t="s">
        <v>543</v>
      </c>
      <c r="F31" s="273" t="s">
        <v>544</v>
      </c>
      <c r="G31" s="209"/>
      <c r="H31" s="209"/>
      <c r="I31" s="209"/>
      <c r="J31" s="307" t="s">
        <v>545</v>
      </c>
      <c r="K31" s="273" t="s">
        <v>546</v>
      </c>
      <c r="L31" s="209"/>
      <c r="M31" s="221">
        <v>60</v>
      </c>
      <c r="N31" s="221"/>
      <c r="O31" s="221"/>
      <c r="P31" s="221"/>
      <c r="Q31" s="221" t="s">
        <v>3</v>
      </c>
      <c r="R31" s="273" t="s">
        <v>966</v>
      </c>
      <c r="S31" s="209"/>
      <c r="T31" s="221"/>
      <c r="U31" s="209"/>
      <c r="V31" s="209" t="s">
        <v>966</v>
      </c>
      <c r="W31" s="209"/>
      <c r="X31" s="209"/>
      <c r="Y31" s="209"/>
      <c r="Z31" s="209"/>
      <c r="AA31" s="209"/>
      <c r="AB31" s="44"/>
      <c r="AC31" s="44"/>
      <c r="AD31" s="44"/>
      <c r="AE31" s="44"/>
    </row>
    <row r="32" spans="1:31" s="2" customFormat="1" ht="58.5" customHeight="1">
      <c r="A32" s="221"/>
      <c r="B32" s="209"/>
      <c r="C32" s="209" t="s">
        <v>904</v>
      </c>
      <c r="D32" s="273"/>
      <c r="E32" s="273"/>
      <c r="F32" s="273"/>
      <c r="G32" s="209"/>
      <c r="H32" s="209"/>
      <c r="I32" s="209"/>
      <c r="J32" s="307"/>
      <c r="K32" s="273"/>
      <c r="L32" s="209"/>
      <c r="M32" s="221">
        <v>59</v>
      </c>
      <c r="N32" s="221"/>
      <c r="O32" s="221"/>
      <c r="P32" s="221"/>
      <c r="Q32" s="221" t="s">
        <v>3</v>
      </c>
      <c r="R32" s="273"/>
      <c r="S32" s="209"/>
      <c r="T32" s="221"/>
      <c r="U32" s="209"/>
      <c r="V32" s="209" t="s">
        <v>966</v>
      </c>
      <c r="W32" s="209"/>
      <c r="X32" s="209"/>
      <c r="Y32" s="209"/>
      <c r="Z32" s="209"/>
      <c r="AA32" s="209"/>
      <c r="AB32" s="44"/>
      <c r="AC32" s="44"/>
      <c r="AD32" s="44"/>
      <c r="AE32" s="44"/>
    </row>
    <row r="33" spans="1:31" s="2" customFormat="1" ht="63">
      <c r="A33" s="221"/>
      <c r="B33" s="209"/>
      <c r="C33" s="209" t="s">
        <v>561</v>
      </c>
      <c r="D33" s="209" t="s">
        <v>562</v>
      </c>
      <c r="E33" s="209" t="s">
        <v>563</v>
      </c>
      <c r="F33" s="209" t="s">
        <v>564</v>
      </c>
      <c r="G33" s="209" t="s">
        <v>966</v>
      </c>
      <c r="H33" s="209"/>
      <c r="I33" s="209"/>
      <c r="J33" s="223" t="s">
        <v>565</v>
      </c>
      <c r="K33" s="209" t="s">
        <v>546</v>
      </c>
      <c r="L33" s="209"/>
      <c r="M33" s="221">
        <v>53</v>
      </c>
      <c r="N33" s="221"/>
      <c r="O33" s="221"/>
      <c r="P33" s="221"/>
      <c r="Q33" s="221" t="s">
        <v>3</v>
      </c>
      <c r="R33" s="209"/>
      <c r="S33" s="221"/>
      <c r="T33" s="221"/>
      <c r="U33" s="209" t="s">
        <v>966</v>
      </c>
      <c r="V33" s="209"/>
      <c r="W33" s="209"/>
      <c r="X33" s="209"/>
      <c r="Y33" s="209" t="s">
        <v>966</v>
      </c>
      <c r="Z33" s="209"/>
      <c r="AA33" s="209"/>
      <c r="AB33" s="44"/>
      <c r="AC33" s="44"/>
      <c r="AD33" s="44"/>
      <c r="AE33" s="44"/>
    </row>
    <row r="34" spans="1:31" s="2" customFormat="1" ht="63">
      <c r="A34" s="221"/>
      <c r="B34" s="209"/>
      <c r="C34" s="209" t="s">
        <v>466</v>
      </c>
      <c r="D34" s="209" t="s">
        <v>467</v>
      </c>
      <c r="E34" s="209" t="s">
        <v>468</v>
      </c>
      <c r="F34" s="209"/>
      <c r="G34" s="209"/>
      <c r="H34" s="209"/>
      <c r="I34" s="209"/>
      <c r="J34" s="223"/>
      <c r="K34" s="209" t="s">
        <v>945</v>
      </c>
      <c r="L34" s="209"/>
      <c r="M34" s="221">
        <v>57</v>
      </c>
      <c r="N34" s="221"/>
      <c r="O34" s="221"/>
      <c r="P34" s="221"/>
      <c r="Q34" s="221" t="s">
        <v>3</v>
      </c>
      <c r="R34" s="209"/>
      <c r="S34" s="221"/>
      <c r="T34" s="221"/>
      <c r="U34" s="209" t="s">
        <v>966</v>
      </c>
      <c r="V34" s="209"/>
      <c r="W34" s="209"/>
      <c r="X34" s="209"/>
      <c r="Y34" s="209"/>
      <c r="Z34" s="209" t="s">
        <v>966</v>
      </c>
      <c r="AA34" s="209"/>
      <c r="AB34" s="44"/>
      <c r="AC34" s="44"/>
      <c r="AD34" s="44"/>
      <c r="AE34" s="44"/>
    </row>
    <row r="35" spans="1:31" s="2" customFormat="1">
      <c r="A35" s="226"/>
      <c r="B35" s="225"/>
      <c r="C35" s="225"/>
      <c r="D35" s="225"/>
      <c r="E35" s="225"/>
      <c r="F35" s="225"/>
      <c r="G35" s="225"/>
      <c r="H35" s="225"/>
      <c r="I35" s="225"/>
      <c r="J35" s="228"/>
      <c r="K35" s="225"/>
      <c r="L35" s="225"/>
      <c r="M35" s="225"/>
      <c r="N35" s="225"/>
      <c r="O35" s="225"/>
      <c r="P35" s="225"/>
      <c r="Q35" s="225"/>
      <c r="R35" s="225"/>
      <c r="S35" s="226"/>
      <c r="T35" s="226"/>
      <c r="U35" s="225"/>
      <c r="V35" s="225"/>
      <c r="W35" s="225"/>
      <c r="X35" s="225"/>
      <c r="Y35" s="225"/>
      <c r="Z35" s="225"/>
      <c r="AA35" s="225"/>
      <c r="AB35" s="44"/>
      <c r="AC35" s="44"/>
      <c r="AD35" s="44"/>
      <c r="AE35" s="44"/>
    </row>
    <row r="36" spans="1:31" s="2" customFormat="1">
      <c r="A36" s="226"/>
      <c r="B36" s="225"/>
      <c r="C36" s="225"/>
      <c r="D36" s="225"/>
      <c r="E36" s="225"/>
      <c r="F36" s="225"/>
      <c r="G36" s="225"/>
      <c r="H36" s="225"/>
      <c r="I36" s="225"/>
      <c r="J36" s="228"/>
      <c r="K36" s="225"/>
      <c r="L36" s="225"/>
      <c r="M36" s="225"/>
      <c r="N36" s="225"/>
      <c r="O36" s="225"/>
      <c r="P36" s="225"/>
      <c r="Q36" s="225"/>
      <c r="R36" s="225"/>
      <c r="S36" s="226"/>
      <c r="T36" s="226"/>
      <c r="U36" s="225"/>
      <c r="V36" s="225"/>
      <c r="W36" s="225"/>
      <c r="X36" s="225"/>
      <c r="Y36" s="225"/>
      <c r="Z36" s="225"/>
      <c r="AA36" s="225"/>
      <c r="AB36" s="44"/>
      <c r="AC36" s="44"/>
      <c r="AD36" s="44"/>
      <c r="AE36" s="44"/>
    </row>
    <row r="37" spans="1:31" s="2" customFormat="1" ht="47.25">
      <c r="A37" s="226">
        <v>4</v>
      </c>
      <c r="B37" s="225" t="s">
        <v>900</v>
      </c>
      <c r="C37" s="225">
        <f>COUNTA(C38:C51)</f>
        <v>7</v>
      </c>
      <c r="D37" s="225">
        <f>COUNTA(D38:D51)</f>
        <v>3</v>
      </c>
      <c r="E37" s="225">
        <f t="shared" ref="E37:I37" si="6">COUNTA(E38:E51)</f>
        <v>3</v>
      </c>
      <c r="F37" s="225">
        <f t="shared" si="6"/>
        <v>3</v>
      </c>
      <c r="G37" s="225">
        <f t="shared" si="6"/>
        <v>2</v>
      </c>
      <c r="H37" s="225">
        <f t="shared" si="6"/>
        <v>0</v>
      </c>
      <c r="I37" s="225">
        <f t="shared" si="6"/>
        <v>0</v>
      </c>
      <c r="J37" s="225"/>
      <c r="K37" s="225"/>
      <c r="L37" s="225"/>
      <c r="M37" s="225"/>
      <c r="N37" s="225">
        <f t="shared" ref="N37:AA37" si="7">COUNTA(N38:N51)</f>
        <v>0</v>
      </c>
      <c r="O37" s="225">
        <f t="shared" si="7"/>
        <v>0</v>
      </c>
      <c r="P37" s="225">
        <f t="shared" si="7"/>
        <v>0</v>
      </c>
      <c r="Q37" s="225">
        <f t="shared" si="7"/>
        <v>7</v>
      </c>
      <c r="R37" s="225">
        <f t="shared" si="7"/>
        <v>3</v>
      </c>
      <c r="S37" s="225">
        <f t="shared" si="7"/>
        <v>0</v>
      </c>
      <c r="T37" s="225">
        <f t="shared" si="7"/>
        <v>0</v>
      </c>
      <c r="U37" s="225">
        <f t="shared" si="7"/>
        <v>0</v>
      </c>
      <c r="V37" s="225">
        <f t="shared" si="7"/>
        <v>7</v>
      </c>
      <c r="W37" s="225">
        <f t="shared" si="7"/>
        <v>0</v>
      </c>
      <c r="X37" s="225">
        <f t="shared" si="7"/>
        <v>0</v>
      </c>
      <c r="Y37" s="225">
        <f t="shared" si="7"/>
        <v>0</v>
      </c>
      <c r="Z37" s="225">
        <f t="shared" si="7"/>
        <v>0</v>
      </c>
      <c r="AA37" s="225">
        <f t="shared" si="7"/>
        <v>0</v>
      </c>
      <c r="AB37" s="44"/>
      <c r="AC37" s="44"/>
      <c r="AD37" s="44"/>
      <c r="AE37" s="44"/>
    </row>
    <row r="38" spans="1:31" s="2" customFormat="1" ht="47.25">
      <c r="A38" s="221"/>
      <c r="B38" s="209"/>
      <c r="C38" s="209" t="s">
        <v>547</v>
      </c>
      <c r="D38" s="273" t="s">
        <v>548</v>
      </c>
      <c r="E38" s="273" t="s">
        <v>549</v>
      </c>
      <c r="F38" s="273" t="s">
        <v>550</v>
      </c>
      <c r="G38" s="209"/>
      <c r="H38" s="209"/>
      <c r="I38" s="209"/>
      <c r="J38" s="307" t="s">
        <v>551</v>
      </c>
      <c r="K38" s="273" t="s">
        <v>546</v>
      </c>
      <c r="L38" s="209"/>
      <c r="M38" s="209">
        <v>65</v>
      </c>
      <c r="N38" s="220"/>
      <c r="O38" s="220"/>
      <c r="P38" s="220"/>
      <c r="Q38" s="221" t="s">
        <v>227</v>
      </c>
      <c r="R38" s="273" t="s">
        <v>966</v>
      </c>
      <c r="S38" s="209"/>
      <c r="T38" s="209"/>
      <c r="U38" s="209"/>
      <c r="V38" s="209" t="s">
        <v>966</v>
      </c>
      <c r="W38" s="209"/>
      <c r="X38" s="209"/>
      <c r="Y38" s="209"/>
      <c r="Z38" s="209"/>
      <c r="AA38" s="209"/>
      <c r="AB38" s="44"/>
      <c r="AC38" s="44"/>
      <c r="AD38" s="44"/>
      <c r="AE38" s="44"/>
    </row>
    <row r="39" spans="1:31" s="2" customFormat="1" ht="47.25">
      <c r="A39" s="221"/>
      <c r="B39" s="6"/>
      <c r="C39" s="209" t="s">
        <v>552</v>
      </c>
      <c r="D39" s="273"/>
      <c r="E39" s="273"/>
      <c r="F39" s="273"/>
      <c r="G39" s="209" t="s">
        <v>966</v>
      </c>
      <c r="H39" s="209"/>
      <c r="I39" s="209"/>
      <c r="J39" s="307"/>
      <c r="K39" s="273"/>
      <c r="L39" s="209"/>
      <c r="M39" s="209">
        <v>66</v>
      </c>
      <c r="N39" s="220"/>
      <c r="O39" s="220"/>
      <c r="P39" s="220"/>
      <c r="Q39" s="221" t="s">
        <v>227</v>
      </c>
      <c r="R39" s="273"/>
      <c r="S39" s="6"/>
      <c r="T39" s="6"/>
      <c r="U39" s="6"/>
      <c r="V39" s="209" t="s">
        <v>966</v>
      </c>
      <c r="W39" s="6"/>
      <c r="X39" s="6"/>
      <c r="Y39" s="6"/>
      <c r="Z39" s="6"/>
      <c r="AA39" s="6"/>
      <c r="AB39" s="44"/>
      <c r="AC39" s="44"/>
      <c r="AD39" s="44"/>
      <c r="AE39" s="44"/>
    </row>
    <row r="40" spans="1:31" s="2" customFormat="1" ht="47.25">
      <c r="A40" s="221"/>
      <c r="B40" s="6"/>
      <c r="C40" s="209" t="s">
        <v>553</v>
      </c>
      <c r="D40" s="273"/>
      <c r="E40" s="273"/>
      <c r="F40" s="273"/>
      <c r="G40" s="209"/>
      <c r="H40" s="209"/>
      <c r="I40" s="209"/>
      <c r="J40" s="307"/>
      <c r="K40" s="273"/>
      <c r="L40" s="209"/>
      <c r="M40" s="209">
        <v>66</v>
      </c>
      <c r="N40" s="220"/>
      <c r="O40" s="220"/>
      <c r="P40" s="220"/>
      <c r="Q40" s="221" t="s">
        <v>227</v>
      </c>
      <c r="R40" s="273"/>
      <c r="S40" s="6"/>
      <c r="T40" s="6"/>
      <c r="U40" s="6"/>
      <c r="V40" s="209" t="s">
        <v>966</v>
      </c>
      <c r="W40" s="6"/>
      <c r="X40" s="6"/>
      <c r="Y40" s="6"/>
      <c r="Z40" s="6"/>
      <c r="AA40" s="6"/>
      <c r="AB40" s="44"/>
      <c r="AC40" s="44"/>
      <c r="AD40" s="44"/>
      <c r="AE40" s="44"/>
    </row>
    <row r="41" spans="1:31" s="14" customFormat="1" ht="60" customHeight="1">
      <c r="A41" s="221"/>
      <c r="B41" s="209"/>
      <c r="C41" s="209" t="s">
        <v>448</v>
      </c>
      <c r="D41" s="273" t="s">
        <v>451</v>
      </c>
      <c r="E41" s="273" t="s">
        <v>452</v>
      </c>
      <c r="F41" s="273" t="s">
        <v>453</v>
      </c>
      <c r="G41" s="209"/>
      <c r="H41" s="209"/>
      <c r="I41" s="209"/>
      <c r="J41" s="307" t="s">
        <v>454</v>
      </c>
      <c r="K41" s="273" t="s">
        <v>945</v>
      </c>
      <c r="L41" s="209"/>
      <c r="M41" s="221">
        <v>61</v>
      </c>
      <c r="N41" s="221"/>
      <c r="O41" s="221"/>
      <c r="P41" s="221"/>
      <c r="Q41" s="221" t="s">
        <v>227</v>
      </c>
      <c r="R41" s="273" t="s">
        <v>966</v>
      </c>
      <c r="S41" s="221"/>
      <c r="T41" s="221"/>
      <c r="U41" s="209"/>
      <c r="V41" s="209" t="s">
        <v>966</v>
      </c>
      <c r="W41" s="209"/>
      <c r="X41" s="209"/>
      <c r="Y41" s="209"/>
      <c r="Z41" s="209"/>
      <c r="AA41" s="209"/>
      <c r="AB41" s="221"/>
      <c r="AC41" s="221"/>
      <c r="AD41" s="221"/>
      <c r="AE41" s="221"/>
    </row>
    <row r="42" spans="1:31" s="14" customFormat="1" ht="47.25" customHeight="1">
      <c r="A42" s="221"/>
      <c r="B42" s="209"/>
      <c r="C42" s="209" t="s">
        <v>449</v>
      </c>
      <c r="D42" s="273"/>
      <c r="E42" s="273"/>
      <c r="F42" s="273"/>
      <c r="G42" s="209"/>
      <c r="H42" s="209"/>
      <c r="I42" s="209"/>
      <c r="J42" s="307"/>
      <c r="K42" s="273"/>
      <c r="L42" s="209"/>
      <c r="M42" s="221">
        <v>60</v>
      </c>
      <c r="N42" s="221"/>
      <c r="O42" s="221"/>
      <c r="P42" s="221"/>
      <c r="Q42" s="221" t="s">
        <v>227</v>
      </c>
      <c r="R42" s="273"/>
      <c r="S42" s="221"/>
      <c r="T42" s="221"/>
      <c r="U42" s="209"/>
      <c r="V42" s="209" t="s">
        <v>966</v>
      </c>
      <c r="W42" s="209"/>
      <c r="X42" s="209"/>
      <c r="Y42" s="209"/>
      <c r="Z42" s="209"/>
      <c r="AA42" s="209"/>
      <c r="AB42" s="221"/>
      <c r="AC42" s="221"/>
      <c r="AD42" s="221"/>
      <c r="AE42" s="221"/>
    </row>
    <row r="43" spans="1:31" s="14" customFormat="1" ht="47.25" customHeight="1">
      <c r="A43" s="221"/>
      <c r="B43" s="209"/>
      <c r="C43" s="209" t="s">
        <v>450</v>
      </c>
      <c r="D43" s="273"/>
      <c r="E43" s="273"/>
      <c r="F43" s="273"/>
      <c r="G43" s="209"/>
      <c r="H43" s="209"/>
      <c r="I43" s="209"/>
      <c r="J43" s="307"/>
      <c r="K43" s="273"/>
      <c r="L43" s="209"/>
      <c r="M43" s="221">
        <v>57</v>
      </c>
      <c r="N43" s="221"/>
      <c r="O43" s="221"/>
      <c r="P43" s="221"/>
      <c r="Q43" s="221" t="s">
        <v>227</v>
      </c>
      <c r="R43" s="273"/>
      <c r="S43" s="221"/>
      <c r="T43" s="221"/>
      <c r="U43" s="209"/>
      <c r="V43" s="209" t="s">
        <v>966</v>
      </c>
      <c r="W43" s="209"/>
      <c r="X43" s="209"/>
      <c r="Y43" s="209"/>
      <c r="Z43" s="209"/>
      <c r="AA43" s="209"/>
      <c r="AB43" s="221"/>
      <c r="AC43" s="221"/>
      <c r="AD43" s="221"/>
      <c r="AE43" s="221"/>
    </row>
    <row r="44" spans="1:31" s="2" customFormat="1">
      <c r="A44" s="221"/>
      <c r="B44" s="209"/>
      <c r="C44" s="209"/>
      <c r="D44" s="273"/>
      <c r="E44" s="273"/>
      <c r="F44" s="273"/>
      <c r="G44" s="209"/>
      <c r="H44" s="209"/>
      <c r="I44" s="209"/>
      <c r="J44" s="307"/>
      <c r="K44" s="273"/>
      <c r="L44" s="293"/>
      <c r="M44" s="221"/>
      <c r="N44" s="221"/>
      <c r="O44" s="221"/>
      <c r="P44" s="221"/>
      <c r="Q44" s="221"/>
      <c r="R44" s="273"/>
      <c r="S44" s="221"/>
      <c r="T44" s="221"/>
      <c r="U44" s="209"/>
      <c r="V44" s="209"/>
      <c r="W44" s="209"/>
      <c r="X44" s="209"/>
      <c r="Y44" s="209"/>
      <c r="Z44" s="209"/>
      <c r="AA44" s="209"/>
      <c r="AB44" s="44"/>
      <c r="AC44" s="44"/>
      <c r="AD44" s="44"/>
      <c r="AE44" s="44"/>
    </row>
    <row r="45" spans="1:31" s="2" customFormat="1">
      <c r="A45" s="221"/>
      <c r="B45" s="209"/>
      <c r="C45" s="209"/>
      <c r="D45" s="273"/>
      <c r="E45" s="273"/>
      <c r="F45" s="273"/>
      <c r="G45" s="209"/>
      <c r="H45" s="209"/>
      <c r="I45" s="209"/>
      <c r="J45" s="307"/>
      <c r="K45" s="273"/>
      <c r="L45" s="295"/>
      <c r="M45" s="221"/>
      <c r="N45" s="221"/>
      <c r="O45" s="221"/>
      <c r="P45" s="221"/>
      <c r="Q45" s="221"/>
      <c r="R45" s="273"/>
      <c r="S45" s="221"/>
      <c r="T45" s="221"/>
      <c r="U45" s="209"/>
      <c r="V45" s="209"/>
      <c r="W45" s="209"/>
      <c r="X45" s="209"/>
      <c r="Y45" s="209"/>
      <c r="Z45" s="209"/>
      <c r="AA45" s="209"/>
      <c r="AB45" s="44"/>
      <c r="AC45" s="44"/>
      <c r="AD45" s="44"/>
      <c r="AE45" s="44"/>
    </row>
    <row r="46" spans="1:31" s="2" customFormat="1">
      <c r="A46" s="221"/>
      <c r="B46" s="209"/>
      <c r="C46" s="209"/>
      <c r="D46" s="273"/>
      <c r="E46" s="273"/>
      <c r="F46" s="273"/>
      <c r="G46" s="209"/>
      <c r="H46" s="209"/>
      <c r="I46" s="209"/>
      <c r="J46" s="307"/>
      <c r="K46" s="273"/>
      <c r="L46" s="295"/>
      <c r="M46" s="221"/>
      <c r="N46" s="221"/>
      <c r="O46" s="221"/>
      <c r="P46" s="221"/>
      <c r="Q46" s="221"/>
      <c r="R46" s="273"/>
      <c r="S46" s="221"/>
      <c r="T46" s="221"/>
      <c r="U46" s="209"/>
      <c r="V46" s="209"/>
      <c r="W46" s="209"/>
      <c r="X46" s="209"/>
      <c r="Y46" s="209"/>
      <c r="Z46" s="209"/>
      <c r="AA46" s="209"/>
      <c r="AB46" s="44"/>
      <c r="AC46" s="44"/>
      <c r="AD46" s="44"/>
      <c r="AE46" s="44"/>
    </row>
    <row r="47" spans="1:31" s="2" customFormat="1">
      <c r="A47" s="221"/>
      <c r="B47" s="209"/>
      <c r="C47" s="209"/>
      <c r="D47" s="273"/>
      <c r="E47" s="273"/>
      <c r="F47" s="273"/>
      <c r="G47" s="209"/>
      <c r="H47" s="209"/>
      <c r="I47" s="209"/>
      <c r="J47" s="307"/>
      <c r="K47" s="273"/>
      <c r="L47" s="294"/>
      <c r="M47" s="221"/>
      <c r="N47" s="221"/>
      <c r="O47" s="221"/>
      <c r="P47" s="221"/>
      <c r="Q47" s="221"/>
      <c r="R47" s="273"/>
      <c r="S47" s="221"/>
      <c r="T47" s="221"/>
      <c r="U47" s="209"/>
      <c r="V47" s="209"/>
      <c r="W47" s="209"/>
      <c r="X47" s="209"/>
      <c r="Y47" s="209"/>
      <c r="Z47" s="209"/>
      <c r="AA47" s="209"/>
      <c r="AB47" s="44"/>
      <c r="AC47" s="44"/>
      <c r="AD47" s="44"/>
      <c r="AE47" s="44"/>
    </row>
    <row r="48" spans="1:31" s="14" customFormat="1" ht="92.25" customHeight="1">
      <c r="A48" s="221"/>
      <c r="B48" s="209"/>
      <c r="C48" s="209" t="s">
        <v>455</v>
      </c>
      <c r="D48" s="209" t="s">
        <v>456</v>
      </c>
      <c r="E48" s="209" t="s">
        <v>457</v>
      </c>
      <c r="F48" s="209" t="s">
        <v>458</v>
      </c>
      <c r="G48" s="209" t="s">
        <v>966</v>
      </c>
      <c r="H48" s="209"/>
      <c r="I48" s="209"/>
      <c r="J48" s="223" t="s">
        <v>459</v>
      </c>
      <c r="K48" s="209" t="s">
        <v>945</v>
      </c>
      <c r="L48" s="209"/>
      <c r="M48" s="221">
        <v>60</v>
      </c>
      <c r="N48" s="221"/>
      <c r="O48" s="221"/>
      <c r="P48" s="221"/>
      <c r="Q48" s="221" t="s">
        <v>227</v>
      </c>
      <c r="R48" s="221" t="s">
        <v>966</v>
      </c>
      <c r="S48" s="221"/>
      <c r="T48" s="221"/>
      <c r="U48" s="209"/>
      <c r="V48" s="209" t="s">
        <v>966</v>
      </c>
      <c r="W48" s="209"/>
      <c r="X48" s="209"/>
      <c r="Y48" s="209"/>
      <c r="Z48" s="209"/>
      <c r="AA48" s="209"/>
      <c r="AB48" s="221"/>
      <c r="AC48" s="221"/>
      <c r="AD48" s="221"/>
      <c r="AE48" s="221"/>
    </row>
    <row r="49" spans="1:31" s="2" customFormat="1">
      <c r="A49" s="226"/>
      <c r="B49" s="225"/>
      <c r="C49" s="225"/>
      <c r="D49" s="225"/>
      <c r="E49" s="225"/>
      <c r="F49" s="225"/>
      <c r="G49" s="225"/>
      <c r="H49" s="225"/>
      <c r="I49" s="225"/>
      <c r="J49" s="228"/>
      <c r="K49" s="225"/>
      <c r="L49" s="225"/>
      <c r="M49" s="225"/>
      <c r="N49" s="225"/>
      <c r="O49" s="225"/>
      <c r="P49" s="225"/>
      <c r="Q49" s="225"/>
      <c r="R49" s="225"/>
      <c r="S49" s="226"/>
      <c r="T49" s="226"/>
      <c r="U49" s="225"/>
      <c r="V49" s="225"/>
      <c r="W49" s="225"/>
      <c r="X49" s="225"/>
      <c r="Y49" s="225"/>
      <c r="Z49" s="225"/>
      <c r="AA49" s="225"/>
      <c r="AB49" s="44"/>
      <c r="AC49" s="44"/>
      <c r="AD49" s="44"/>
      <c r="AE49" s="44"/>
    </row>
    <row r="50" spans="1:31" s="2" customFormat="1">
      <c r="A50" s="226"/>
      <c r="B50" s="225"/>
      <c r="C50" s="225"/>
      <c r="D50" s="225"/>
      <c r="E50" s="225"/>
      <c r="F50" s="225"/>
      <c r="G50" s="225"/>
      <c r="H50" s="225"/>
      <c r="I50" s="225"/>
      <c r="J50" s="228"/>
      <c r="K50" s="225"/>
      <c r="L50" s="225"/>
      <c r="M50" s="225"/>
      <c r="N50" s="225"/>
      <c r="O50" s="225"/>
      <c r="P50" s="225"/>
      <c r="Q50" s="225"/>
      <c r="R50" s="225"/>
      <c r="S50" s="226"/>
      <c r="T50" s="226"/>
      <c r="U50" s="225"/>
      <c r="V50" s="225"/>
      <c r="W50" s="225"/>
      <c r="X50" s="225"/>
      <c r="Y50" s="225"/>
      <c r="Z50" s="225"/>
      <c r="AA50" s="225"/>
      <c r="AB50" s="44"/>
      <c r="AC50" s="44"/>
      <c r="AD50" s="44"/>
      <c r="AE50" s="44"/>
    </row>
    <row r="51" spans="1:31" s="2" customFormat="1">
      <c r="A51" s="226"/>
      <c r="B51" s="225"/>
      <c r="C51" s="225"/>
      <c r="D51" s="225"/>
      <c r="E51" s="225"/>
      <c r="F51" s="225"/>
      <c r="G51" s="225"/>
      <c r="H51" s="225"/>
      <c r="I51" s="225"/>
      <c r="J51" s="228"/>
      <c r="K51" s="225"/>
      <c r="L51" s="225"/>
      <c r="M51" s="225"/>
      <c r="N51" s="225"/>
      <c r="O51" s="225"/>
      <c r="P51" s="225"/>
      <c r="Q51" s="225"/>
      <c r="R51" s="225"/>
      <c r="S51" s="226"/>
      <c r="T51" s="226"/>
      <c r="U51" s="225"/>
      <c r="V51" s="225"/>
      <c r="W51" s="225"/>
      <c r="X51" s="225"/>
      <c r="Y51" s="225"/>
      <c r="Z51" s="225"/>
      <c r="AA51" s="225"/>
      <c r="AB51" s="44"/>
      <c r="AC51" s="44"/>
      <c r="AD51" s="44"/>
      <c r="AE51" s="44"/>
    </row>
    <row r="52" spans="1:31" s="2" customFormat="1" ht="47.25">
      <c r="A52" s="226">
        <v>5</v>
      </c>
      <c r="B52" s="225" t="s">
        <v>905</v>
      </c>
      <c r="C52" s="225">
        <f>COUNTA(C53:C66)</f>
        <v>10</v>
      </c>
      <c r="D52" s="225">
        <f t="shared" ref="D52:AA52" si="8">COUNTA(D53:D66)</f>
        <v>7</v>
      </c>
      <c r="E52" s="225">
        <f t="shared" si="8"/>
        <v>7</v>
      </c>
      <c r="F52" s="225">
        <f t="shared" si="8"/>
        <v>7</v>
      </c>
      <c r="G52" s="225">
        <f t="shared" si="8"/>
        <v>3</v>
      </c>
      <c r="H52" s="225">
        <f t="shared" si="8"/>
        <v>0</v>
      </c>
      <c r="I52" s="225"/>
      <c r="J52" s="225"/>
      <c r="K52" s="225"/>
      <c r="L52" s="225"/>
      <c r="M52" s="225"/>
      <c r="N52" s="225">
        <f t="shared" si="8"/>
        <v>0</v>
      </c>
      <c r="O52" s="225">
        <f t="shared" si="8"/>
        <v>0</v>
      </c>
      <c r="P52" s="225">
        <f t="shared" si="8"/>
        <v>0</v>
      </c>
      <c r="Q52" s="225">
        <f t="shared" si="8"/>
        <v>10</v>
      </c>
      <c r="R52" s="225">
        <f t="shared" si="8"/>
        <v>1</v>
      </c>
      <c r="S52" s="225">
        <f t="shared" si="8"/>
        <v>1</v>
      </c>
      <c r="T52" s="225">
        <f t="shared" si="8"/>
        <v>2</v>
      </c>
      <c r="U52" s="225">
        <f t="shared" si="8"/>
        <v>3</v>
      </c>
      <c r="V52" s="225">
        <f t="shared" si="8"/>
        <v>10</v>
      </c>
      <c r="W52" s="225">
        <f t="shared" si="8"/>
        <v>0</v>
      </c>
      <c r="X52" s="225">
        <f t="shared" si="8"/>
        <v>0</v>
      </c>
      <c r="Y52" s="225">
        <f t="shared" si="8"/>
        <v>0</v>
      </c>
      <c r="Z52" s="225">
        <f t="shared" si="8"/>
        <v>0</v>
      </c>
      <c r="AA52" s="225">
        <f t="shared" si="8"/>
        <v>0</v>
      </c>
      <c r="AB52" s="44"/>
      <c r="AC52" s="44"/>
      <c r="AD52" s="44"/>
      <c r="AE52" s="44"/>
    </row>
    <row r="53" spans="1:31" s="2" customFormat="1" ht="75.75" customHeight="1">
      <c r="A53" s="226"/>
      <c r="B53" s="209"/>
      <c r="C53" s="209" t="s">
        <v>266</v>
      </c>
      <c r="D53" s="273" t="s">
        <v>268</v>
      </c>
      <c r="E53" s="273" t="s">
        <v>269</v>
      </c>
      <c r="F53" s="273" t="s">
        <v>270</v>
      </c>
      <c r="G53" s="209" t="s">
        <v>966</v>
      </c>
      <c r="H53" s="209"/>
      <c r="I53" s="209"/>
      <c r="J53" s="306" t="s">
        <v>271</v>
      </c>
      <c r="K53" s="273" t="s">
        <v>947</v>
      </c>
      <c r="L53" s="209"/>
      <c r="M53" s="221">
        <v>56</v>
      </c>
      <c r="N53" s="221"/>
      <c r="O53" s="221"/>
      <c r="P53" s="221"/>
      <c r="Q53" s="221" t="s">
        <v>227</v>
      </c>
      <c r="R53" s="305" t="s">
        <v>966</v>
      </c>
      <c r="S53" s="221"/>
      <c r="T53" s="221"/>
      <c r="U53" s="221"/>
      <c r="V53" s="221" t="s">
        <v>966</v>
      </c>
      <c r="W53" s="221"/>
      <c r="X53" s="221"/>
      <c r="Y53" s="221"/>
      <c r="Z53" s="221"/>
      <c r="AA53" s="221"/>
      <c r="AB53" s="44"/>
      <c r="AC53" s="44"/>
      <c r="AD53" s="44"/>
      <c r="AE53" s="44"/>
    </row>
    <row r="54" spans="1:31" s="2" customFormat="1" ht="52.5" customHeight="1">
      <c r="A54" s="226"/>
      <c r="B54" s="209"/>
      <c r="C54" s="209" t="s">
        <v>267</v>
      </c>
      <c r="D54" s="273"/>
      <c r="E54" s="273"/>
      <c r="F54" s="273"/>
      <c r="G54" s="209"/>
      <c r="H54" s="209"/>
      <c r="I54" s="209"/>
      <c r="J54" s="306"/>
      <c r="K54" s="273"/>
      <c r="L54" s="209"/>
      <c r="M54" s="221">
        <v>56</v>
      </c>
      <c r="N54" s="221"/>
      <c r="O54" s="221"/>
      <c r="P54" s="221"/>
      <c r="Q54" s="221" t="s">
        <v>227</v>
      </c>
      <c r="R54" s="305"/>
      <c r="S54" s="221"/>
      <c r="T54" s="221"/>
      <c r="U54" s="221"/>
      <c r="V54" s="221" t="s">
        <v>966</v>
      </c>
      <c r="W54" s="221"/>
      <c r="X54" s="221"/>
      <c r="Y54" s="221"/>
      <c r="Z54" s="221"/>
      <c r="AA54" s="221"/>
      <c r="AB54" s="44"/>
      <c r="AC54" s="44"/>
      <c r="AD54" s="44"/>
      <c r="AE54" s="44"/>
    </row>
    <row r="55" spans="1:31" s="2" customFormat="1">
      <c r="A55" s="226"/>
      <c r="B55" s="209"/>
      <c r="C55" s="209"/>
      <c r="D55" s="209"/>
      <c r="E55" s="209"/>
      <c r="F55" s="209"/>
      <c r="G55" s="209"/>
      <c r="H55" s="209"/>
      <c r="I55" s="209"/>
      <c r="J55" s="223"/>
      <c r="K55" s="209"/>
      <c r="L55" s="95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44"/>
      <c r="AC55" s="44"/>
      <c r="AD55" s="44"/>
      <c r="AE55" s="44"/>
    </row>
    <row r="56" spans="1:31" s="221" customFormat="1">
      <c r="A56" s="226"/>
      <c r="B56" s="209"/>
      <c r="C56" s="209"/>
      <c r="D56" s="209"/>
      <c r="E56" s="209"/>
      <c r="F56" s="209"/>
      <c r="G56" s="209"/>
      <c r="H56" s="209"/>
      <c r="I56" s="209"/>
      <c r="J56" s="222"/>
      <c r="K56" s="209"/>
      <c r="L56" s="95"/>
    </row>
    <row r="57" spans="1:31" s="14" customFormat="1" ht="63">
      <c r="A57" s="17"/>
      <c r="B57" s="46"/>
      <c r="C57" s="209" t="s">
        <v>625</v>
      </c>
      <c r="D57" s="209" t="s">
        <v>1815</v>
      </c>
      <c r="E57" s="209" t="s">
        <v>626</v>
      </c>
      <c r="F57" s="209" t="s">
        <v>627</v>
      </c>
      <c r="G57" s="209"/>
      <c r="H57" s="209"/>
      <c r="I57" s="209"/>
      <c r="J57" s="222" t="s">
        <v>628</v>
      </c>
      <c r="K57" s="209" t="s">
        <v>629</v>
      </c>
      <c r="L57" s="209"/>
      <c r="M57" s="221">
        <v>56</v>
      </c>
      <c r="N57" s="221"/>
      <c r="O57" s="221"/>
      <c r="P57" s="221"/>
      <c r="Q57" s="221" t="s">
        <v>227</v>
      </c>
      <c r="R57" s="221"/>
      <c r="S57" s="221"/>
      <c r="T57" s="221" t="s">
        <v>966</v>
      </c>
      <c r="U57" s="221"/>
      <c r="V57" s="221" t="s">
        <v>966</v>
      </c>
      <c r="W57" s="221"/>
      <c r="X57" s="221"/>
      <c r="Y57" s="221"/>
      <c r="Z57" s="221"/>
      <c r="AA57" s="221"/>
      <c r="AB57" s="221"/>
      <c r="AC57" s="221"/>
      <c r="AD57" s="221"/>
      <c r="AE57" s="221"/>
    </row>
    <row r="58" spans="1:31" s="166" customFormat="1" ht="63">
      <c r="A58" s="178"/>
      <c r="B58" s="179"/>
      <c r="C58" s="235" t="s">
        <v>1915</v>
      </c>
      <c r="D58" s="235" t="s">
        <v>1920</v>
      </c>
      <c r="E58" s="235" t="s">
        <v>1921</v>
      </c>
      <c r="F58" s="235" t="s">
        <v>1922</v>
      </c>
      <c r="G58" s="235" t="s">
        <v>966</v>
      </c>
      <c r="H58" s="235"/>
      <c r="I58" s="235"/>
      <c r="J58" s="165" t="s">
        <v>1923</v>
      </c>
      <c r="K58" s="235" t="s">
        <v>1850</v>
      </c>
      <c r="L58" s="235"/>
      <c r="M58" s="236">
        <v>70</v>
      </c>
      <c r="N58" s="236"/>
      <c r="O58" s="236"/>
      <c r="P58" s="236"/>
      <c r="Q58" s="236" t="s">
        <v>227</v>
      </c>
      <c r="R58" s="236"/>
      <c r="S58" s="236"/>
      <c r="T58" s="236"/>
      <c r="U58" s="236" t="s">
        <v>966</v>
      </c>
      <c r="V58" s="236" t="s">
        <v>966</v>
      </c>
      <c r="W58" s="236"/>
      <c r="X58" s="236"/>
      <c r="Y58" s="236"/>
      <c r="Z58" s="236"/>
      <c r="AA58" s="236"/>
      <c r="AB58" s="236"/>
      <c r="AC58" s="236"/>
      <c r="AD58" s="236"/>
      <c r="AE58" s="236"/>
    </row>
    <row r="59" spans="1:31" s="166" customFormat="1" ht="47.25">
      <c r="A59" s="178"/>
      <c r="B59" s="179"/>
      <c r="C59" s="235" t="s">
        <v>1916</v>
      </c>
      <c r="D59" s="235" t="s">
        <v>1924</v>
      </c>
      <c r="E59" s="235" t="s">
        <v>1925</v>
      </c>
      <c r="F59" s="235" t="s">
        <v>1926</v>
      </c>
      <c r="G59" s="235"/>
      <c r="H59" s="235"/>
      <c r="I59" s="235"/>
      <c r="J59" s="165" t="s">
        <v>1927</v>
      </c>
      <c r="K59" s="235" t="s">
        <v>1850</v>
      </c>
      <c r="L59" s="235"/>
      <c r="M59" s="236">
        <v>66</v>
      </c>
      <c r="N59" s="236"/>
      <c r="O59" s="236"/>
      <c r="P59" s="236"/>
      <c r="Q59" s="236" t="s">
        <v>227</v>
      </c>
      <c r="R59" s="236"/>
      <c r="S59" s="236"/>
      <c r="T59" s="236"/>
      <c r="U59" s="236" t="s">
        <v>966</v>
      </c>
      <c r="V59" s="236" t="s">
        <v>966</v>
      </c>
      <c r="W59" s="236"/>
      <c r="X59" s="236"/>
      <c r="Y59" s="236"/>
      <c r="Z59" s="236"/>
      <c r="AA59" s="236"/>
      <c r="AB59" s="236"/>
      <c r="AC59" s="236"/>
      <c r="AD59" s="236"/>
      <c r="AE59" s="236"/>
    </row>
    <row r="60" spans="1:31" s="166" customFormat="1" ht="47.25" customHeight="1">
      <c r="A60" s="178"/>
      <c r="B60" s="179"/>
      <c r="C60" s="235" t="s">
        <v>1917</v>
      </c>
      <c r="D60" s="253" t="s">
        <v>1928</v>
      </c>
      <c r="E60" s="253" t="s">
        <v>1929</v>
      </c>
      <c r="F60" s="253" t="s">
        <v>1930</v>
      </c>
      <c r="G60" s="235"/>
      <c r="H60" s="235"/>
      <c r="I60" s="235"/>
      <c r="J60" s="256" t="s">
        <v>1935</v>
      </c>
      <c r="K60" s="253" t="s">
        <v>1850</v>
      </c>
      <c r="L60" s="235"/>
      <c r="M60" s="236">
        <v>63</v>
      </c>
      <c r="N60" s="236"/>
      <c r="O60" s="236"/>
      <c r="P60" s="236"/>
      <c r="Q60" s="236" t="s">
        <v>227</v>
      </c>
      <c r="R60" s="236"/>
      <c r="S60" s="236"/>
      <c r="T60" s="259" t="s">
        <v>966</v>
      </c>
      <c r="U60" s="236"/>
      <c r="V60" s="236" t="s">
        <v>966</v>
      </c>
      <c r="W60" s="236"/>
      <c r="X60" s="236"/>
      <c r="Y60" s="236"/>
      <c r="Z60" s="236"/>
      <c r="AA60" s="236"/>
      <c r="AB60" s="236"/>
      <c r="AC60" s="236"/>
      <c r="AD60" s="236"/>
      <c r="AE60" s="236"/>
    </row>
    <row r="61" spans="1:31" s="166" customFormat="1" ht="40.5" customHeight="1">
      <c r="A61" s="178"/>
      <c r="B61" s="179"/>
      <c r="C61" s="235" t="s">
        <v>604</v>
      </c>
      <c r="D61" s="254"/>
      <c r="E61" s="254"/>
      <c r="F61" s="254"/>
      <c r="G61" s="235"/>
      <c r="H61" s="235"/>
      <c r="I61" s="235"/>
      <c r="J61" s="328"/>
      <c r="K61" s="254"/>
      <c r="L61" s="235"/>
      <c r="M61" s="236">
        <v>61</v>
      </c>
      <c r="N61" s="236"/>
      <c r="O61" s="236"/>
      <c r="P61" s="236"/>
      <c r="Q61" s="236" t="s">
        <v>227</v>
      </c>
      <c r="R61" s="236"/>
      <c r="S61" s="236"/>
      <c r="T61" s="260"/>
      <c r="U61" s="236"/>
      <c r="V61" s="236" t="s">
        <v>966</v>
      </c>
      <c r="W61" s="236"/>
      <c r="X61" s="236"/>
      <c r="Y61" s="236"/>
      <c r="Z61" s="236"/>
      <c r="AA61" s="236"/>
      <c r="AB61" s="236"/>
      <c r="AC61" s="236"/>
      <c r="AD61" s="236"/>
      <c r="AE61" s="236"/>
    </row>
    <row r="62" spans="1:31" s="166" customFormat="1" ht="54.75" customHeight="1">
      <c r="A62" s="178"/>
      <c r="B62" s="179"/>
      <c r="C62" s="235" t="s">
        <v>1918</v>
      </c>
      <c r="D62" s="255"/>
      <c r="E62" s="255"/>
      <c r="F62" s="255"/>
      <c r="G62" s="235"/>
      <c r="H62" s="235"/>
      <c r="I62" s="235"/>
      <c r="J62" s="324"/>
      <c r="K62" s="255"/>
      <c r="L62" s="235"/>
      <c r="M62" s="236">
        <v>60</v>
      </c>
      <c r="N62" s="236"/>
      <c r="O62" s="236"/>
      <c r="P62" s="236"/>
      <c r="Q62" s="236" t="s">
        <v>227</v>
      </c>
      <c r="R62" s="236"/>
      <c r="S62" s="236"/>
      <c r="T62" s="261"/>
      <c r="U62" s="236"/>
      <c r="V62" s="236" t="s">
        <v>966</v>
      </c>
      <c r="W62" s="236"/>
      <c r="X62" s="236"/>
      <c r="Y62" s="236"/>
      <c r="Z62" s="236"/>
      <c r="AA62" s="236"/>
      <c r="AB62" s="236"/>
      <c r="AC62" s="236"/>
      <c r="AD62" s="236"/>
      <c r="AE62" s="236"/>
    </row>
    <row r="63" spans="1:31" s="169" customFormat="1" ht="78.75">
      <c r="A63" s="167"/>
      <c r="B63" s="180"/>
      <c r="C63" s="235" t="s">
        <v>1919</v>
      </c>
      <c r="D63" s="180" t="s">
        <v>1931</v>
      </c>
      <c r="E63" s="180" t="s">
        <v>1932</v>
      </c>
      <c r="F63" s="180" t="s">
        <v>1933</v>
      </c>
      <c r="G63" s="180" t="s">
        <v>966</v>
      </c>
      <c r="H63" s="180"/>
      <c r="I63" s="180"/>
      <c r="J63" s="181" t="s">
        <v>1934</v>
      </c>
      <c r="K63" s="180" t="s">
        <v>1850</v>
      </c>
      <c r="L63" s="180"/>
      <c r="M63" s="180">
        <v>63</v>
      </c>
      <c r="N63" s="180"/>
      <c r="O63" s="180"/>
      <c r="P63" s="180"/>
      <c r="Q63" s="180" t="s">
        <v>227</v>
      </c>
      <c r="R63" s="180"/>
      <c r="S63" s="167"/>
      <c r="T63" s="167"/>
      <c r="U63" s="180" t="s">
        <v>966</v>
      </c>
      <c r="V63" s="180" t="s">
        <v>966</v>
      </c>
      <c r="W63" s="180"/>
      <c r="X63" s="180"/>
      <c r="Y63" s="180"/>
      <c r="Z63" s="180"/>
      <c r="AA63" s="180"/>
      <c r="AB63" s="168"/>
      <c r="AC63" s="168"/>
      <c r="AD63" s="168"/>
      <c r="AE63" s="168"/>
    </row>
    <row r="64" spans="1:31" s="169" customFormat="1" ht="63">
      <c r="A64" s="167"/>
      <c r="B64" s="180"/>
      <c r="C64" s="235" t="s">
        <v>118</v>
      </c>
      <c r="D64" s="180" t="s">
        <v>1936</v>
      </c>
      <c r="E64" s="180" t="s">
        <v>1937</v>
      </c>
      <c r="F64" s="180" t="s">
        <v>121</v>
      </c>
      <c r="G64" s="180"/>
      <c r="H64" s="180"/>
      <c r="I64" s="180" t="s">
        <v>966</v>
      </c>
      <c r="J64" s="181" t="s">
        <v>1938</v>
      </c>
      <c r="K64" s="180" t="s">
        <v>1850</v>
      </c>
      <c r="L64" s="180"/>
      <c r="M64" s="180">
        <v>64.88</v>
      </c>
      <c r="N64" s="180"/>
      <c r="O64" s="180"/>
      <c r="P64" s="180"/>
      <c r="Q64" s="180" t="s">
        <v>1910</v>
      </c>
      <c r="R64" s="180"/>
      <c r="S64" s="167" t="s">
        <v>966</v>
      </c>
      <c r="T64" s="167"/>
      <c r="U64" s="180"/>
      <c r="V64" s="180" t="s">
        <v>966</v>
      </c>
      <c r="W64" s="180"/>
      <c r="X64" s="180"/>
      <c r="Y64" s="180"/>
      <c r="Z64" s="180"/>
      <c r="AA64" s="180"/>
      <c r="AB64" s="168"/>
      <c r="AC64" s="168"/>
      <c r="AD64" s="168"/>
      <c r="AE64" s="168"/>
    </row>
    <row r="65" spans="1:31" s="2" customFormat="1">
      <c r="A65" s="226"/>
      <c r="B65" s="225"/>
      <c r="C65" s="225"/>
      <c r="D65" s="225"/>
      <c r="E65" s="225"/>
      <c r="F65" s="225"/>
      <c r="G65" s="225"/>
      <c r="H65" s="225"/>
      <c r="I65" s="225"/>
      <c r="J65" s="228"/>
      <c r="K65" s="225"/>
      <c r="L65" s="225"/>
      <c r="M65" s="225"/>
      <c r="N65" s="225"/>
      <c r="O65" s="225"/>
      <c r="P65" s="225"/>
      <c r="Q65" s="225"/>
      <c r="R65" s="225"/>
      <c r="S65" s="226"/>
      <c r="T65" s="226"/>
      <c r="U65" s="225"/>
      <c r="V65" s="225"/>
      <c r="W65" s="225"/>
      <c r="X65" s="225"/>
      <c r="Y65" s="225"/>
      <c r="Z65" s="225"/>
      <c r="AA65" s="225"/>
      <c r="AB65" s="44"/>
      <c r="AC65" s="44"/>
      <c r="AD65" s="44"/>
      <c r="AE65" s="44"/>
    </row>
    <row r="66" spans="1:31" s="14" customFormat="1" ht="41.25" customHeight="1">
      <c r="A66" s="221"/>
      <c r="B66" s="225"/>
      <c r="C66" s="225"/>
      <c r="D66" s="226"/>
      <c r="E66" s="226"/>
      <c r="F66" s="225"/>
      <c r="G66" s="225"/>
      <c r="H66" s="225"/>
      <c r="I66" s="225"/>
      <c r="J66" s="228"/>
      <c r="K66" s="225"/>
      <c r="L66" s="225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1"/>
      <c r="AC66" s="221"/>
      <c r="AD66" s="221"/>
      <c r="AE66" s="221"/>
    </row>
    <row r="67" spans="1:31" s="15" customFormat="1" ht="52.5" customHeight="1">
      <c r="A67" s="226">
        <v>6</v>
      </c>
      <c r="B67" s="225" t="s">
        <v>906</v>
      </c>
      <c r="C67" s="225">
        <f>COUNTA(C68:C69)</f>
        <v>0</v>
      </c>
      <c r="D67" s="226">
        <f t="shared" ref="D67:AA67" si="9">COUNTA(D68:D69)</f>
        <v>0</v>
      </c>
      <c r="E67" s="226"/>
      <c r="F67" s="226"/>
      <c r="G67" s="226"/>
      <c r="H67" s="226"/>
      <c r="I67" s="226"/>
      <c r="J67" s="225"/>
      <c r="K67" s="226"/>
      <c r="L67" s="226"/>
      <c r="M67" s="226"/>
      <c r="N67" s="226">
        <f t="shared" si="9"/>
        <v>0</v>
      </c>
      <c r="O67" s="226">
        <f t="shared" si="9"/>
        <v>0</v>
      </c>
      <c r="P67" s="226">
        <f t="shared" si="9"/>
        <v>0</v>
      </c>
      <c r="Q67" s="226">
        <f t="shared" si="9"/>
        <v>0</v>
      </c>
      <c r="R67" s="226">
        <f t="shared" si="9"/>
        <v>0</v>
      </c>
      <c r="S67" s="226">
        <f t="shared" si="9"/>
        <v>0</v>
      </c>
      <c r="T67" s="226">
        <f t="shared" si="9"/>
        <v>0</v>
      </c>
      <c r="U67" s="226">
        <f t="shared" si="9"/>
        <v>0</v>
      </c>
      <c r="V67" s="226">
        <f t="shared" si="9"/>
        <v>0</v>
      </c>
      <c r="W67" s="226">
        <f t="shared" si="9"/>
        <v>0</v>
      </c>
      <c r="X67" s="226">
        <f t="shared" si="9"/>
        <v>0</v>
      </c>
      <c r="Y67" s="226">
        <f t="shared" si="9"/>
        <v>0</v>
      </c>
      <c r="Z67" s="226">
        <f t="shared" si="9"/>
        <v>0</v>
      </c>
      <c r="AA67" s="226">
        <f t="shared" si="9"/>
        <v>0</v>
      </c>
      <c r="AB67" s="75"/>
      <c r="AC67" s="75"/>
      <c r="AD67" s="75"/>
      <c r="AE67" s="75"/>
    </row>
    <row r="68" spans="1:31" s="15" customFormat="1">
      <c r="A68" s="226"/>
      <c r="B68" s="225"/>
      <c r="C68" s="225"/>
      <c r="D68" s="225"/>
      <c r="E68" s="225"/>
      <c r="F68" s="225"/>
      <c r="G68" s="225"/>
      <c r="H68" s="225"/>
      <c r="I68" s="225"/>
      <c r="J68" s="228"/>
      <c r="K68" s="225"/>
      <c r="L68" s="225"/>
      <c r="M68" s="225"/>
      <c r="N68" s="225"/>
      <c r="O68" s="225"/>
      <c r="P68" s="225"/>
      <c r="Q68" s="225"/>
      <c r="R68" s="225"/>
      <c r="S68" s="226"/>
      <c r="T68" s="226"/>
      <c r="U68" s="225"/>
      <c r="V68" s="225"/>
      <c r="W68" s="225"/>
      <c r="X68" s="225"/>
      <c r="Y68" s="225"/>
      <c r="Z68" s="225"/>
      <c r="AA68" s="225"/>
      <c r="AB68" s="75"/>
      <c r="AC68" s="75"/>
      <c r="AD68" s="75"/>
      <c r="AE68" s="75"/>
    </row>
    <row r="69" spans="1:31" s="15" customFormat="1">
      <c r="A69" s="226"/>
      <c r="B69" s="225"/>
      <c r="C69" s="225"/>
      <c r="D69" s="225"/>
      <c r="E69" s="225"/>
      <c r="F69" s="225"/>
      <c r="G69" s="225"/>
      <c r="H69" s="225"/>
      <c r="I69" s="225"/>
      <c r="J69" s="228"/>
      <c r="K69" s="225"/>
      <c r="L69" s="225"/>
      <c r="M69" s="225"/>
      <c r="N69" s="225"/>
      <c r="O69" s="225"/>
      <c r="P69" s="225"/>
      <c r="Q69" s="225"/>
      <c r="R69" s="225"/>
      <c r="S69" s="226"/>
      <c r="T69" s="226"/>
      <c r="U69" s="225"/>
      <c r="V69" s="225"/>
      <c r="W69" s="225"/>
      <c r="X69" s="225"/>
      <c r="Y69" s="225"/>
      <c r="Z69" s="225"/>
      <c r="AA69" s="225"/>
      <c r="AB69" s="75"/>
      <c r="AC69" s="75"/>
      <c r="AD69" s="75"/>
      <c r="AE69" s="75"/>
    </row>
    <row r="70" spans="1:31" s="15" customFormat="1" ht="59.25" customHeight="1">
      <c r="A70" s="226">
        <v>7</v>
      </c>
      <c r="B70" s="225" t="s">
        <v>221</v>
      </c>
      <c r="C70" s="225">
        <f>COUNTA(C71:C72)</f>
        <v>0</v>
      </c>
      <c r="D70" s="225">
        <f t="shared" ref="D70:AA70" si="10">COUNTA(D71:D72)</f>
        <v>0</v>
      </c>
      <c r="E70" s="225"/>
      <c r="F70" s="225"/>
      <c r="G70" s="225"/>
      <c r="H70" s="225"/>
      <c r="I70" s="225"/>
      <c r="J70" s="225"/>
      <c r="K70" s="225"/>
      <c r="L70" s="225"/>
      <c r="M70" s="225"/>
      <c r="N70" s="225">
        <f t="shared" si="10"/>
        <v>0</v>
      </c>
      <c r="O70" s="225">
        <f t="shared" si="10"/>
        <v>0</v>
      </c>
      <c r="P70" s="225">
        <f t="shared" si="10"/>
        <v>0</v>
      </c>
      <c r="Q70" s="225">
        <f t="shared" si="10"/>
        <v>0</v>
      </c>
      <c r="R70" s="225">
        <f t="shared" si="10"/>
        <v>0</v>
      </c>
      <c r="S70" s="225">
        <f t="shared" si="10"/>
        <v>0</v>
      </c>
      <c r="T70" s="225">
        <f t="shared" si="10"/>
        <v>0</v>
      </c>
      <c r="U70" s="225">
        <f t="shared" si="10"/>
        <v>0</v>
      </c>
      <c r="V70" s="225">
        <f t="shared" si="10"/>
        <v>0</v>
      </c>
      <c r="W70" s="225">
        <f t="shared" si="10"/>
        <v>0</v>
      </c>
      <c r="X70" s="225">
        <f t="shared" si="10"/>
        <v>0</v>
      </c>
      <c r="Y70" s="225">
        <f t="shared" si="10"/>
        <v>0</v>
      </c>
      <c r="Z70" s="225">
        <f t="shared" si="10"/>
        <v>0</v>
      </c>
      <c r="AA70" s="225">
        <f t="shared" si="10"/>
        <v>0</v>
      </c>
      <c r="AB70" s="75"/>
      <c r="AC70" s="75"/>
      <c r="AD70" s="75"/>
      <c r="AE70" s="75"/>
    </row>
    <row r="71" spans="1:31" s="2" customFormat="1">
      <c r="A71" s="221"/>
      <c r="B71" s="6"/>
      <c r="C71" s="6"/>
      <c r="D71" s="6"/>
      <c r="E71" s="6"/>
      <c r="F71" s="6"/>
      <c r="G71" s="6"/>
      <c r="H71" s="6"/>
      <c r="I71" s="6"/>
      <c r="J71" s="16"/>
      <c r="K71" s="6"/>
      <c r="L71" s="6"/>
      <c r="M71" s="6"/>
      <c r="N71" s="5"/>
      <c r="O71" s="5"/>
      <c r="P71" s="5"/>
      <c r="Q71" s="5"/>
      <c r="R71" s="6"/>
      <c r="S71" s="6"/>
      <c r="T71" s="6"/>
      <c r="U71" s="6"/>
      <c r="V71" s="6"/>
      <c r="W71" s="6"/>
      <c r="X71" s="6"/>
      <c r="Y71" s="6"/>
      <c r="Z71" s="6"/>
      <c r="AA71" s="6"/>
      <c r="AB71" s="44"/>
      <c r="AC71" s="44"/>
      <c r="AD71" s="44"/>
      <c r="AE71" s="44"/>
    </row>
    <row r="72" spans="1:31" s="2" customFormat="1">
      <c r="A72" s="221"/>
      <c r="B72" s="220"/>
      <c r="C72" s="209"/>
      <c r="D72" s="221"/>
      <c r="E72" s="221"/>
      <c r="F72" s="209"/>
      <c r="G72" s="209"/>
      <c r="H72" s="209"/>
      <c r="I72" s="209"/>
      <c r="J72" s="222"/>
      <c r="K72" s="209"/>
      <c r="L72" s="209"/>
      <c r="M72" s="221"/>
      <c r="N72" s="44"/>
      <c r="O72" s="44"/>
      <c r="P72" s="44"/>
      <c r="Q72" s="44"/>
      <c r="R72" s="209"/>
      <c r="S72" s="221"/>
      <c r="T72" s="221"/>
      <c r="U72" s="209"/>
      <c r="V72" s="209"/>
      <c r="W72" s="209"/>
      <c r="X72" s="209"/>
      <c r="Y72" s="209"/>
      <c r="Z72" s="209"/>
      <c r="AA72" s="209"/>
      <c r="AB72" s="44"/>
      <c r="AC72" s="44"/>
      <c r="AD72" s="44"/>
      <c r="AE72" s="44"/>
    </row>
    <row r="73" spans="1:31" s="17" customFormat="1" ht="31.5">
      <c r="A73" s="226">
        <v>8</v>
      </c>
      <c r="B73" s="225" t="s">
        <v>220</v>
      </c>
      <c r="C73" s="225">
        <f>COUNTA(C74:C76)</f>
        <v>0</v>
      </c>
      <c r="D73" s="226">
        <f t="shared" ref="D73:AA73" si="11">COUNTA(D74:D76)</f>
        <v>0</v>
      </c>
      <c r="E73" s="226">
        <f t="shared" si="11"/>
        <v>0</v>
      </c>
      <c r="F73" s="226">
        <f t="shared" si="11"/>
        <v>0</v>
      </c>
      <c r="G73" s="226">
        <f t="shared" si="11"/>
        <v>0</v>
      </c>
      <c r="H73" s="226">
        <f t="shared" si="11"/>
        <v>0</v>
      </c>
      <c r="I73" s="226">
        <f t="shared" si="11"/>
        <v>0</v>
      </c>
      <c r="J73" s="225"/>
      <c r="K73" s="226"/>
      <c r="L73" s="226"/>
      <c r="M73" s="226"/>
      <c r="N73" s="226">
        <f t="shared" si="11"/>
        <v>0</v>
      </c>
      <c r="O73" s="226">
        <f t="shared" si="11"/>
        <v>0</v>
      </c>
      <c r="P73" s="226">
        <f t="shared" si="11"/>
        <v>0</v>
      </c>
      <c r="Q73" s="226">
        <f t="shared" si="11"/>
        <v>0</v>
      </c>
      <c r="R73" s="226">
        <f t="shared" si="11"/>
        <v>0</v>
      </c>
      <c r="S73" s="226">
        <f t="shared" si="11"/>
        <v>0</v>
      </c>
      <c r="T73" s="226">
        <f t="shared" si="11"/>
        <v>0</v>
      </c>
      <c r="U73" s="226">
        <f t="shared" si="11"/>
        <v>0</v>
      </c>
      <c r="V73" s="226">
        <f t="shared" si="11"/>
        <v>0</v>
      </c>
      <c r="W73" s="226">
        <f t="shared" si="11"/>
        <v>0</v>
      </c>
      <c r="X73" s="226">
        <f t="shared" si="11"/>
        <v>0</v>
      </c>
      <c r="Y73" s="226">
        <f t="shared" si="11"/>
        <v>0</v>
      </c>
      <c r="Z73" s="226">
        <f t="shared" si="11"/>
        <v>0</v>
      </c>
      <c r="AA73" s="226">
        <f t="shared" si="11"/>
        <v>0</v>
      </c>
      <c r="AB73" s="226"/>
      <c r="AC73" s="226"/>
      <c r="AD73" s="226"/>
      <c r="AE73" s="226"/>
    </row>
    <row r="74" spans="1:31" s="2" customFormat="1">
      <c r="A74" s="226"/>
      <c r="B74" s="209"/>
      <c r="C74" s="209"/>
      <c r="D74" s="209"/>
      <c r="E74" s="209"/>
      <c r="F74" s="209"/>
      <c r="G74" s="209"/>
      <c r="H74" s="209"/>
      <c r="I74" s="209"/>
      <c r="J74" s="223"/>
      <c r="K74" s="209"/>
      <c r="L74" s="95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44"/>
      <c r="AC74" s="44"/>
      <c r="AD74" s="44"/>
      <c r="AE74" s="44"/>
    </row>
    <row r="75" spans="1:31" s="2" customFormat="1">
      <c r="A75" s="221"/>
      <c r="B75" s="220"/>
      <c r="C75" s="209"/>
      <c r="D75" s="221"/>
      <c r="E75" s="221"/>
      <c r="F75" s="209"/>
      <c r="G75" s="209"/>
      <c r="H75" s="209"/>
      <c r="I75" s="209"/>
      <c r="J75" s="222"/>
      <c r="K75" s="209"/>
      <c r="L75" s="209"/>
      <c r="M75" s="221"/>
      <c r="N75" s="44"/>
      <c r="O75" s="44"/>
      <c r="P75" s="44"/>
      <c r="Q75" s="44"/>
      <c r="R75" s="209"/>
      <c r="S75" s="221"/>
      <c r="T75" s="221"/>
      <c r="U75" s="209"/>
      <c r="V75" s="209"/>
      <c r="W75" s="209"/>
      <c r="X75" s="209"/>
      <c r="Y75" s="209"/>
      <c r="Z75" s="209"/>
      <c r="AA75" s="209"/>
      <c r="AB75" s="44"/>
      <c r="AC75" s="44"/>
      <c r="AD75" s="44"/>
      <c r="AE75" s="44"/>
    </row>
    <row r="76" spans="1:31" s="2" customFormat="1">
      <c r="A76" s="221"/>
      <c r="B76" s="220"/>
      <c r="C76" s="209"/>
      <c r="D76" s="221"/>
      <c r="E76" s="221"/>
      <c r="F76" s="209"/>
      <c r="G76" s="209"/>
      <c r="H76" s="209"/>
      <c r="I76" s="209"/>
      <c r="J76" s="222"/>
      <c r="K76" s="209"/>
      <c r="L76" s="209"/>
      <c r="M76" s="221"/>
      <c r="N76" s="44"/>
      <c r="O76" s="44"/>
      <c r="P76" s="44"/>
      <c r="Q76" s="44"/>
      <c r="R76" s="209"/>
      <c r="S76" s="221"/>
      <c r="T76" s="221"/>
      <c r="U76" s="209"/>
      <c r="V76" s="209"/>
      <c r="W76" s="209"/>
      <c r="X76" s="209"/>
      <c r="Y76" s="209"/>
      <c r="Z76" s="209"/>
      <c r="AA76" s="209"/>
      <c r="AB76" s="44"/>
      <c r="AC76" s="44"/>
      <c r="AD76" s="44"/>
      <c r="AE76" s="44"/>
    </row>
    <row r="77" spans="1:31" s="17" customFormat="1" ht="48" customHeight="1">
      <c r="A77" s="226">
        <v>9</v>
      </c>
      <c r="B77" s="225" t="s">
        <v>907</v>
      </c>
      <c r="C77" s="225">
        <f>COUNTA(C78:C86)</f>
        <v>6</v>
      </c>
      <c r="D77" s="226">
        <f t="shared" ref="D77:AA77" si="12">COUNTA(D78:D86)</f>
        <v>5</v>
      </c>
      <c r="E77" s="226">
        <f t="shared" si="12"/>
        <v>5</v>
      </c>
      <c r="F77" s="226">
        <f t="shared" si="12"/>
        <v>5</v>
      </c>
      <c r="G77" s="226">
        <f t="shared" si="12"/>
        <v>2</v>
      </c>
      <c r="H77" s="226">
        <f t="shared" si="12"/>
        <v>0</v>
      </c>
      <c r="I77" s="226">
        <f t="shared" si="12"/>
        <v>1</v>
      </c>
      <c r="J77" s="225"/>
      <c r="K77" s="226"/>
      <c r="L77" s="226"/>
      <c r="M77" s="226"/>
      <c r="N77" s="226">
        <f t="shared" si="12"/>
        <v>0</v>
      </c>
      <c r="O77" s="226">
        <f t="shared" si="12"/>
        <v>0</v>
      </c>
      <c r="P77" s="226">
        <f t="shared" si="12"/>
        <v>0</v>
      </c>
      <c r="Q77" s="226">
        <f t="shared" si="12"/>
        <v>6</v>
      </c>
      <c r="R77" s="226">
        <f t="shared" si="12"/>
        <v>2</v>
      </c>
      <c r="S77" s="226">
        <f t="shared" si="12"/>
        <v>1</v>
      </c>
      <c r="T77" s="226">
        <f t="shared" si="12"/>
        <v>0</v>
      </c>
      <c r="U77" s="226">
        <f t="shared" si="12"/>
        <v>2</v>
      </c>
      <c r="V77" s="226">
        <f t="shared" si="12"/>
        <v>3</v>
      </c>
      <c r="W77" s="226">
        <f t="shared" si="12"/>
        <v>2</v>
      </c>
      <c r="X77" s="226">
        <f t="shared" si="12"/>
        <v>0</v>
      </c>
      <c r="Y77" s="226">
        <f t="shared" si="12"/>
        <v>0</v>
      </c>
      <c r="Z77" s="226">
        <f t="shared" si="12"/>
        <v>0</v>
      </c>
      <c r="AA77" s="226">
        <f t="shared" si="12"/>
        <v>1</v>
      </c>
      <c r="AB77" s="226"/>
      <c r="AC77" s="226"/>
      <c r="AD77" s="226"/>
      <c r="AE77" s="226"/>
    </row>
    <row r="78" spans="1:31" s="2" customFormat="1">
      <c r="A78" s="226"/>
      <c r="B78" s="209"/>
      <c r="C78" s="209"/>
      <c r="D78" s="209"/>
      <c r="E78" s="209"/>
      <c r="F78" s="209"/>
      <c r="G78" s="209"/>
      <c r="H78" s="209"/>
      <c r="I78" s="209"/>
      <c r="J78" s="223"/>
      <c r="K78" s="209"/>
      <c r="L78" s="95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44"/>
      <c r="AC78" s="44"/>
      <c r="AD78" s="44"/>
      <c r="AE78" s="44"/>
    </row>
    <row r="79" spans="1:31" s="14" customFormat="1" ht="63">
      <c r="A79" s="226"/>
      <c r="B79" s="209"/>
      <c r="C79" s="209" t="s">
        <v>630</v>
      </c>
      <c r="D79" s="209" t="s">
        <v>631</v>
      </c>
      <c r="E79" s="209" t="s">
        <v>632</v>
      </c>
      <c r="F79" s="209" t="s">
        <v>633</v>
      </c>
      <c r="G79" s="209"/>
      <c r="H79" s="209"/>
      <c r="I79" s="209"/>
      <c r="J79" s="223" t="s">
        <v>634</v>
      </c>
      <c r="K79" s="209" t="s">
        <v>629</v>
      </c>
      <c r="L79" s="209"/>
      <c r="M79" s="221">
        <v>63</v>
      </c>
      <c r="N79" s="221"/>
      <c r="O79" s="221"/>
      <c r="P79" s="221"/>
      <c r="Q79" s="221" t="s">
        <v>3</v>
      </c>
      <c r="R79" s="221"/>
      <c r="S79" s="221" t="s">
        <v>966</v>
      </c>
      <c r="T79" s="221"/>
      <c r="U79" s="221"/>
      <c r="V79" s="221" t="s">
        <v>966</v>
      </c>
      <c r="W79" s="221"/>
      <c r="X79" s="221"/>
      <c r="Y79" s="221"/>
      <c r="Z79" s="221"/>
      <c r="AA79" s="221"/>
      <c r="AB79" s="221"/>
      <c r="AC79" s="221"/>
      <c r="AD79" s="221"/>
      <c r="AE79" s="221"/>
    </row>
    <row r="80" spans="1:31" s="2" customFormat="1" ht="63">
      <c r="A80" s="226"/>
      <c r="B80" s="209"/>
      <c r="C80" s="209" t="s">
        <v>272</v>
      </c>
      <c r="D80" s="209" t="s">
        <v>273</v>
      </c>
      <c r="E80" s="209" t="s">
        <v>274</v>
      </c>
      <c r="F80" s="209" t="s">
        <v>275</v>
      </c>
      <c r="G80" s="209"/>
      <c r="H80" s="209"/>
      <c r="I80" s="209"/>
      <c r="J80" s="222"/>
      <c r="K80" s="209" t="s">
        <v>948</v>
      </c>
      <c r="L80" s="209"/>
      <c r="M80" s="221">
        <v>52</v>
      </c>
      <c r="N80" s="221"/>
      <c r="O80" s="221"/>
      <c r="P80" s="221"/>
      <c r="Q80" s="221" t="s">
        <v>227</v>
      </c>
      <c r="R80" s="221" t="s">
        <v>966</v>
      </c>
      <c r="S80" s="221"/>
      <c r="T80" s="221"/>
      <c r="U80" s="221"/>
      <c r="V80" s="221"/>
      <c r="W80" s="221" t="s">
        <v>966</v>
      </c>
      <c r="X80" s="221"/>
      <c r="Y80" s="221"/>
      <c r="Z80" s="221"/>
      <c r="AA80" s="221"/>
      <c r="AB80" s="44"/>
      <c r="AC80" s="44"/>
      <c r="AD80" s="44"/>
      <c r="AE80" s="44"/>
    </row>
    <row r="81" spans="1:31" s="14" customFormat="1" ht="63">
      <c r="A81" s="226"/>
      <c r="B81" s="209"/>
      <c r="C81" s="209" t="s">
        <v>635</v>
      </c>
      <c r="D81" s="209" t="s">
        <v>636</v>
      </c>
      <c r="E81" s="209" t="s">
        <v>637</v>
      </c>
      <c r="F81" s="209" t="s">
        <v>638</v>
      </c>
      <c r="G81" s="209" t="s">
        <v>966</v>
      </c>
      <c r="H81" s="209"/>
      <c r="I81" s="209"/>
      <c r="J81" s="223" t="s">
        <v>639</v>
      </c>
      <c r="K81" s="209" t="s">
        <v>629</v>
      </c>
      <c r="L81" s="209"/>
      <c r="M81" s="221">
        <v>54</v>
      </c>
      <c r="N81" s="221"/>
      <c r="O81" s="221"/>
      <c r="P81" s="221"/>
      <c r="Q81" s="221" t="s">
        <v>227</v>
      </c>
      <c r="R81" s="221"/>
      <c r="S81" s="221"/>
      <c r="T81" s="221"/>
      <c r="U81" s="221" t="s">
        <v>966</v>
      </c>
      <c r="V81" s="221"/>
      <c r="W81" s="221" t="s">
        <v>966</v>
      </c>
      <c r="X81" s="221"/>
      <c r="Y81" s="221"/>
      <c r="Z81" s="221"/>
      <c r="AA81" s="221"/>
      <c r="AB81" s="221"/>
      <c r="AC81" s="221"/>
      <c r="AD81" s="221"/>
      <c r="AE81" s="221"/>
    </row>
    <row r="82" spans="1:31" s="14" customFormat="1" ht="83.25" customHeight="1">
      <c r="A82" s="226"/>
      <c r="B82" s="209"/>
      <c r="C82" s="209" t="s">
        <v>640</v>
      </c>
      <c r="D82" s="209" t="s">
        <v>641</v>
      </c>
      <c r="E82" s="209" t="s">
        <v>642</v>
      </c>
      <c r="F82" s="209" t="s">
        <v>643</v>
      </c>
      <c r="G82" s="209" t="s">
        <v>966</v>
      </c>
      <c r="H82" s="209"/>
      <c r="I82" s="209"/>
      <c r="J82" s="223" t="s">
        <v>644</v>
      </c>
      <c r="K82" s="209" t="s">
        <v>629</v>
      </c>
      <c r="L82" s="209"/>
      <c r="M82" s="221">
        <v>56</v>
      </c>
      <c r="N82" s="221"/>
      <c r="O82" s="221"/>
      <c r="P82" s="221"/>
      <c r="Q82" s="221" t="s">
        <v>227</v>
      </c>
      <c r="R82" s="221"/>
      <c r="S82" s="221"/>
      <c r="T82" s="221"/>
      <c r="U82" s="221" t="s">
        <v>966</v>
      </c>
      <c r="V82" s="221"/>
      <c r="W82" s="221"/>
      <c r="X82" s="221"/>
      <c r="Y82" s="221"/>
      <c r="Z82" s="221"/>
      <c r="AA82" s="221" t="s">
        <v>966</v>
      </c>
      <c r="AB82" s="221"/>
      <c r="AC82" s="221"/>
      <c r="AD82" s="221"/>
      <c r="AE82" s="221"/>
    </row>
    <row r="83" spans="1:31" s="166" customFormat="1" ht="83.25" customHeight="1">
      <c r="A83" s="167"/>
      <c r="B83" s="235"/>
      <c r="C83" s="235" t="s">
        <v>1939</v>
      </c>
      <c r="D83" s="253" t="s">
        <v>1941</v>
      </c>
      <c r="E83" s="253" t="s">
        <v>1942</v>
      </c>
      <c r="F83" s="253" t="s">
        <v>1943</v>
      </c>
      <c r="G83" s="235"/>
      <c r="H83" s="235"/>
      <c r="I83" s="235" t="s">
        <v>966</v>
      </c>
      <c r="J83" s="256" t="s">
        <v>1944</v>
      </c>
      <c r="K83" s="253" t="s">
        <v>1945</v>
      </c>
      <c r="L83" s="235"/>
      <c r="M83" s="236">
        <v>67</v>
      </c>
      <c r="N83" s="236"/>
      <c r="O83" s="236"/>
      <c r="P83" s="236"/>
      <c r="Q83" s="236" t="s">
        <v>227</v>
      </c>
      <c r="R83" s="259" t="s">
        <v>966</v>
      </c>
      <c r="S83" s="236"/>
      <c r="T83" s="236"/>
      <c r="U83" s="236"/>
      <c r="V83" s="236" t="s">
        <v>966</v>
      </c>
      <c r="W83" s="236"/>
      <c r="X83" s="236"/>
      <c r="Y83" s="236"/>
      <c r="Z83" s="236"/>
      <c r="AA83" s="236"/>
      <c r="AB83" s="236"/>
      <c r="AC83" s="236"/>
      <c r="AD83" s="236"/>
      <c r="AE83" s="236"/>
    </row>
    <row r="84" spans="1:31" s="166" customFormat="1" ht="83.25" customHeight="1">
      <c r="A84" s="167"/>
      <c r="B84" s="235"/>
      <c r="C84" s="235" t="s">
        <v>1940</v>
      </c>
      <c r="D84" s="255"/>
      <c r="E84" s="255"/>
      <c r="F84" s="255"/>
      <c r="G84" s="235"/>
      <c r="H84" s="235"/>
      <c r="I84" s="235"/>
      <c r="J84" s="258"/>
      <c r="K84" s="255"/>
      <c r="L84" s="235"/>
      <c r="M84" s="236">
        <v>67</v>
      </c>
      <c r="N84" s="236"/>
      <c r="O84" s="236"/>
      <c r="P84" s="236"/>
      <c r="Q84" s="236" t="s">
        <v>227</v>
      </c>
      <c r="R84" s="261"/>
      <c r="S84" s="236"/>
      <c r="T84" s="236"/>
      <c r="U84" s="236"/>
      <c r="V84" s="236" t="s">
        <v>966</v>
      </c>
      <c r="W84" s="236"/>
      <c r="X84" s="236"/>
      <c r="Y84" s="236"/>
      <c r="Z84" s="236"/>
      <c r="AA84" s="236"/>
      <c r="AB84" s="236"/>
      <c r="AC84" s="236"/>
      <c r="AD84" s="236"/>
      <c r="AE84" s="236"/>
    </row>
    <row r="85" spans="1:31" s="14" customFormat="1" ht="21.75" customHeight="1">
      <c r="A85" s="226"/>
      <c r="B85" s="209"/>
      <c r="C85" s="209"/>
      <c r="D85" s="209"/>
      <c r="E85" s="209"/>
      <c r="F85" s="209"/>
      <c r="G85" s="209"/>
      <c r="H85" s="209"/>
      <c r="I85" s="209"/>
      <c r="J85" s="223"/>
      <c r="K85" s="209"/>
      <c r="L85" s="209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</row>
    <row r="86" spans="1:31" s="2" customFormat="1">
      <c r="A86" s="221"/>
      <c r="B86" s="220"/>
      <c r="C86" s="209"/>
      <c r="D86" s="221"/>
      <c r="E86" s="221"/>
      <c r="F86" s="209"/>
      <c r="G86" s="209"/>
      <c r="H86" s="209"/>
      <c r="I86" s="209"/>
      <c r="J86" s="222"/>
      <c r="K86" s="209"/>
      <c r="L86" s="209"/>
      <c r="M86" s="221"/>
      <c r="N86" s="44"/>
      <c r="O86" s="44"/>
      <c r="P86" s="44"/>
      <c r="Q86" s="44"/>
      <c r="R86" s="209"/>
      <c r="S86" s="221"/>
      <c r="T86" s="221"/>
      <c r="U86" s="209"/>
      <c r="V86" s="209"/>
      <c r="W86" s="209"/>
      <c r="X86" s="209"/>
      <c r="Y86" s="209"/>
      <c r="Z86" s="209"/>
      <c r="AA86" s="209"/>
      <c r="AB86" s="44"/>
      <c r="AC86" s="44"/>
      <c r="AD86" s="44"/>
      <c r="AE86" s="44"/>
    </row>
    <row r="87" spans="1:31" s="17" customFormat="1" ht="64.5" customHeight="1">
      <c r="A87" s="226">
        <v>10</v>
      </c>
      <c r="B87" s="225" t="s">
        <v>908</v>
      </c>
      <c r="C87" s="225">
        <f>COUNTA(C88:C107)</f>
        <v>15</v>
      </c>
      <c r="D87" s="226">
        <f t="shared" ref="D87:AA87" si="13">COUNTA(D88:D107)</f>
        <v>4</v>
      </c>
      <c r="E87" s="226">
        <f t="shared" si="13"/>
        <v>4</v>
      </c>
      <c r="F87" s="226">
        <f t="shared" si="13"/>
        <v>4</v>
      </c>
      <c r="G87" s="226">
        <f t="shared" si="13"/>
        <v>1</v>
      </c>
      <c r="H87" s="226">
        <f t="shared" si="13"/>
        <v>0</v>
      </c>
      <c r="I87" s="226">
        <f t="shared" si="13"/>
        <v>0</v>
      </c>
      <c r="J87" s="225"/>
      <c r="K87" s="226"/>
      <c r="L87" s="226"/>
      <c r="M87" s="226"/>
      <c r="N87" s="226">
        <f t="shared" si="13"/>
        <v>0</v>
      </c>
      <c r="O87" s="226">
        <f t="shared" si="13"/>
        <v>0</v>
      </c>
      <c r="P87" s="226">
        <f t="shared" si="13"/>
        <v>0</v>
      </c>
      <c r="Q87" s="226">
        <f t="shared" si="13"/>
        <v>15</v>
      </c>
      <c r="R87" s="226">
        <f t="shared" si="13"/>
        <v>3</v>
      </c>
      <c r="S87" s="226">
        <f t="shared" si="13"/>
        <v>0</v>
      </c>
      <c r="T87" s="226">
        <f t="shared" si="13"/>
        <v>0</v>
      </c>
      <c r="U87" s="226">
        <f t="shared" si="13"/>
        <v>1</v>
      </c>
      <c r="V87" s="226">
        <f t="shared" si="13"/>
        <v>14</v>
      </c>
      <c r="W87" s="226">
        <f t="shared" si="13"/>
        <v>0</v>
      </c>
      <c r="X87" s="226">
        <f t="shared" si="13"/>
        <v>1</v>
      </c>
      <c r="Y87" s="226">
        <f t="shared" si="13"/>
        <v>0</v>
      </c>
      <c r="Z87" s="226">
        <f t="shared" si="13"/>
        <v>0</v>
      </c>
      <c r="AA87" s="226">
        <f t="shared" si="13"/>
        <v>0</v>
      </c>
      <c r="AB87" s="226"/>
      <c r="AC87" s="226"/>
      <c r="AD87" s="226"/>
      <c r="AE87" s="226"/>
    </row>
    <row r="88" spans="1:31" s="2" customFormat="1">
      <c r="A88" s="226"/>
      <c r="B88" s="209"/>
      <c r="C88" s="209"/>
      <c r="D88" s="209"/>
      <c r="E88" s="209"/>
      <c r="F88" s="221"/>
      <c r="G88" s="221"/>
      <c r="H88" s="221"/>
      <c r="I88" s="221"/>
      <c r="J88" s="223"/>
      <c r="K88" s="209"/>
      <c r="L88" s="95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44"/>
      <c r="AC88" s="44"/>
      <c r="AD88" s="44"/>
      <c r="AE88" s="44"/>
    </row>
    <row r="89" spans="1:31" s="2" customFormat="1" ht="76.5" customHeight="1">
      <c r="A89" s="226"/>
      <c r="B89" s="209"/>
      <c r="C89" s="209" t="s">
        <v>385</v>
      </c>
      <c r="D89" s="209" t="s">
        <v>386</v>
      </c>
      <c r="E89" s="209" t="s">
        <v>47</v>
      </c>
      <c r="F89" s="221" t="s">
        <v>387</v>
      </c>
      <c r="G89" s="221"/>
      <c r="H89" s="221"/>
      <c r="I89" s="221"/>
      <c r="J89" s="223" t="s">
        <v>388</v>
      </c>
      <c r="K89" s="209" t="s">
        <v>318</v>
      </c>
      <c r="L89" s="209"/>
      <c r="M89" s="221">
        <v>51</v>
      </c>
      <c r="N89" s="221"/>
      <c r="O89" s="221"/>
      <c r="P89" s="221"/>
      <c r="Q89" s="221" t="s">
        <v>227</v>
      </c>
      <c r="R89" s="221" t="s">
        <v>966</v>
      </c>
      <c r="S89" s="221"/>
      <c r="T89" s="221"/>
      <c r="U89" s="221"/>
      <c r="V89" s="221"/>
      <c r="W89" s="221"/>
      <c r="X89" s="221" t="s">
        <v>966</v>
      </c>
      <c r="Y89" s="221"/>
      <c r="Z89" s="221"/>
      <c r="AA89" s="221"/>
      <c r="AB89" s="44"/>
      <c r="AC89" s="44"/>
      <c r="AD89" s="44"/>
      <c r="AE89" s="44"/>
    </row>
    <row r="90" spans="1:31" s="2" customFormat="1">
      <c r="A90" s="226"/>
      <c r="B90" s="209"/>
      <c r="C90" s="209"/>
      <c r="D90" s="54"/>
      <c r="E90" s="54"/>
      <c r="F90" s="63"/>
      <c r="G90" s="221"/>
      <c r="H90" s="221"/>
      <c r="I90" s="221"/>
      <c r="J90" s="56"/>
      <c r="K90" s="268"/>
      <c r="L90" s="293"/>
      <c r="M90" s="221"/>
      <c r="N90" s="221"/>
      <c r="O90" s="221"/>
      <c r="P90" s="221"/>
      <c r="Q90" s="221"/>
      <c r="R90" s="63"/>
      <c r="S90" s="221"/>
      <c r="T90" s="221"/>
      <c r="U90" s="221"/>
      <c r="V90" s="221"/>
      <c r="W90" s="221"/>
      <c r="X90" s="221"/>
      <c r="Y90" s="221"/>
      <c r="Z90" s="221"/>
      <c r="AA90" s="221"/>
      <c r="AB90" s="44"/>
      <c r="AC90" s="44"/>
      <c r="AD90" s="44"/>
      <c r="AE90" s="44"/>
    </row>
    <row r="91" spans="1:31" s="2" customFormat="1">
      <c r="A91" s="226"/>
      <c r="B91" s="209"/>
      <c r="C91" s="209"/>
      <c r="D91" s="68"/>
      <c r="E91" s="68"/>
      <c r="F91" s="70"/>
      <c r="G91" s="221"/>
      <c r="H91" s="221"/>
      <c r="I91" s="221"/>
      <c r="J91" s="71"/>
      <c r="K91" s="269"/>
      <c r="L91" s="294"/>
      <c r="M91" s="221"/>
      <c r="N91" s="221"/>
      <c r="O91" s="221"/>
      <c r="P91" s="221"/>
      <c r="Q91" s="221"/>
      <c r="R91" s="70"/>
      <c r="S91" s="221"/>
      <c r="T91" s="221"/>
      <c r="U91" s="221"/>
      <c r="V91" s="221"/>
      <c r="W91" s="221"/>
      <c r="X91" s="221"/>
      <c r="Y91" s="221"/>
      <c r="Z91" s="221"/>
      <c r="AA91" s="221"/>
      <c r="AB91" s="44"/>
      <c r="AC91" s="44"/>
      <c r="AD91" s="44"/>
      <c r="AE91" s="44"/>
    </row>
    <row r="92" spans="1:31" s="2" customFormat="1" ht="15" customHeight="1">
      <c r="A92" s="226"/>
      <c r="B92" s="209"/>
      <c r="C92" s="209" t="s">
        <v>360</v>
      </c>
      <c r="D92" s="68"/>
      <c r="E92" s="68"/>
      <c r="F92" s="70"/>
      <c r="G92" s="221"/>
      <c r="H92" s="221"/>
      <c r="I92" s="221"/>
      <c r="J92" s="71"/>
      <c r="K92" s="273" t="s">
        <v>949</v>
      </c>
      <c r="L92" s="209"/>
      <c r="M92" s="221">
        <v>59</v>
      </c>
      <c r="N92" s="221"/>
      <c r="O92" s="221"/>
      <c r="P92" s="221"/>
      <c r="Q92" s="221" t="s">
        <v>227</v>
      </c>
      <c r="R92" s="70"/>
      <c r="S92" s="221"/>
      <c r="T92" s="221"/>
      <c r="U92" s="221"/>
      <c r="V92" s="221" t="s">
        <v>966</v>
      </c>
      <c r="W92" s="221"/>
      <c r="X92" s="221"/>
      <c r="Y92" s="221"/>
      <c r="Z92" s="221"/>
      <c r="AA92" s="221"/>
      <c r="AB92" s="44"/>
      <c r="AC92" s="44"/>
      <c r="AD92" s="44"/>
      <c r="AE92" s="44"/>
    </row>
    <row r="93" spans="1:31" s="2" customFormat="1" ht="41.25" customHeight="1">
      <c r="A93" s="226"/>
      <c r="B93" s="209"/>
      <c r="C93" s="209" t="s">
        <v>361</v>
      </c>
      <c r="D93" s="268" t="s">
        <v>53</v>
      </c>
      <c r="E93" s="268" t="s">
        <v>54</v>
      </c>
      <c r="F93" s="262" t="s">
        <v>55</v>
      </c>
      <c r="G93" s="221"/>
      <c r="H93" s="221"/>
      <c r="I93" s="221"/>
      <c r="J93" s="271" t="s">
        <v>56</v>
      </c>
      <c r="K93" s="273"/>
      <c r="L93" s="209"/>
      <c r="M93" s="221">
        <v>56</v>
      </c>
      <c r="N93" s="221"/>
      <c r="O93" s="221"/>
      <c r="P93" s="221"/>
      <c r="Q93" s="221" t="s">
        <v>227</v>
      </c>
      <c r="R93" s="63" t="s">
        <v>966</v>
      </c>
      <c r="S93" s="221"/>
      <c r="T93" s="221"/>
      <c r="U93" s="221"/>
      <c r="V93" s="221" t="s">
        <v>966</v>
      </c>
      <c r="W93" s="221"/>
      <c r="X93" s="221"/>
      <c r="Y93" s="221"/>
      <c r="Z93" s="221"/>
      <c r="AA93" s="221"/>
      <c r="AB93" s="44"/>
      <c r="AC93" s="44"/>
      <c r="AD93" s="44"/>
      <c r="AE93" s="44"/>
    </row>
    <row r="94" spans="1:31" s="2" customFormat="1" ht="41.25" customHeight="1">
      <c r="A94" s="226"/>
      <c r="B94" s="209"/>
      <c r="C94" s="209" t="s">
        <v>362</v>
      </c>
      <c r="D94" s="270"/>
      <c r="E94" s="270"/>
      <c r="F94" s="286"/>
      <c r="G94" s="221"/>
      <c r="H94" s="221"/>
      <c r="I94" s="221"/>
      <c r="J94" s="287"/>
      <c r="K94" s="273"/>
      <c r="L94" s="209"/>
      <c r="M94" s="221">
        <v>55</v>
      </c>
      <c r="N94" s="221"/>
      <c r="O94" s="221"/>
      <c r="P94" s="221"/>
      <c r="Q94" s="221" t="s">
        <v>227</v>
      </c>
      <c r="R94" s="70"/>
      <c r="S94" s="221"/>
      <c r="T94" s="221"/>
      <c r="U94" s="221"/>
      <c r="V94" s="221" t="s">
        <v>966</v>
      </c>
      <c r="W94" s="221"/>
      <c r="X94" s="221"/>
      <c r="Y94" s="221"/>
      <c r="Z94" s="221"/>
      <c r="AA94" s="221"/>
      <c r="AB94" s="44"/>
      <c r="AC94" s="44"/>
      <c r="AD94" s="44"/>
      <c r="AE94" s="44"/>
    </row>
    <row r="95" spans="1:31" s="2" customFormat="1" ht="41.25" customHeight="1">
      <c r="A95" s="226"/>
      <c r="B95" s="209"/>
      <c r="C95" s="209" t="s">
        <v>363</v>
      </c>
      <c r="D95" s="270"/>
      <c r="E95" s="270"/>
      <c r="F95" s="286"/>
      <c r="G95" s="221"/>
      <c r="H95" s="221"/>
      <c r="I95" s="221"/>
      <c r="J95" s="287"/>
      <c r="K95" s="273"/>
      <c r="L95" s="209"/>
      <c r="M95" s="221">
        <v>55</v>
      </c>
      <c r="N95" s="221"/>
      <c r="O95" s="221"/>
      <c r="P95" s="221"/>
      <c r="Q95" s="221" t="s">
        <v>227</v>
      </c>
      <c r="R95" s="70"/>
      <c r="S95" s="221"/>
      <c r="T95" s="221"/>
      <c r="U95" s="221"/>
      <c r="V95" s="221" t="s">
        <v>966</v>
      </c>
      <c r="W95" s="221"/>
      <c r="X95" s="221"/>
      <c r="Y95" s="221"/>
      <c r="Z95" s="221"/>
      <c r="AA95" s="221"/>
      <c r="AB95" s="44"/>
      <c r="AC95" s="44"/>
      <c r="AD95" s="44"/>
      <c r="AE95" s="44"/>
    </row>
    <row r="96" spans="1:31" s="2" customFormat="1" ht="41.25" customHeight="1">
      <c r="A96" s="226"/>
      <c r="B96" s="209"/>
      <c r="C96" s="209" t="s">
        <v>364</v>
      </c>
      <c r="D96" s="270"/>
      <c r="E96" s="270"/>
      <c r="F96" s="286"/>
      <c r="G96" s="221"/>
      <c r="H96" s="221"/>
      <c r="I96" s="221"/>
      <c r="J96" s="287"/>
      <c r="K96" s="273"/>
      <c r="L96" s="209"/>
      <c r="M96" s="221">
        <v>54</v>
      </c>
      <c r="N96" s="221"/>
      <c r="O96" s="221"/>
      <c r="P96" s="221"/>
      <c r="Q96" s="221" t="s">
        <v>227</v>
      </c>
      <c r="R96" s="70"/>
      <c r="S96" s="221"/>
      <c r="T96" s="221"/>
      <c r="U96" s="221"/>
      <c r="V96" s="221" t="s">
        <v>966</v>
      </c>
      <c r="W96" s="221"/>
      <c r="X96" s="221"/>
      <c r="Y96" s="221"/>
      <c r="Z96" s="221"/>
      <c r="AA96" s="221"/>
      <c r="AB96" s="44"/>
      <c r="AC96" s="44"/>
      <c r="AD96" s="44"/>
      <c r="AE96" s="44"/>
    </row>
    <row r="97" spans="1:31" s="2" customFormat="1" ht="41.25" customHeight="1">
      <c r="A97" s="226"/>
      <c r="B97" s="209"/>
      <c r="C97" s="209" t="s">
        <v>365</v>
      </c>
      <c r="D97" s="270"/>
      <c r="E97" s="270"/>
      <c r="F97" s="286"/>
      <c r="G97" s="221"/>
      <c r="H97" s="221"/>
      <c r="I97" s="221"/>
      <c r="J97" s="287"/>
      <c r="K97" s="273"/>
      <c r="L97" s="209"/>
      <c r="M97" s="221">
        <v>53</v>
      </c>
      <c r="N97" s="221"/>
      <c r="O97" s="221"/>
      <c r="P97" s="221"/>
      <c r="Q97" s="221" t="s">
        <v>227</v>
      </c>
      <c r="R97" s="70"/>
      <c r="S97" s="221"/>
      <c r="T97" s="221"/>
      <c r="U97" s="221"/>
      <c r="V97" s="221" t="s">
        <v>966</v>
      </c>
      <c r="W97" s="221"/>
      <c r="X97" s="221"/>
      <c r="Y97" s="221"/>
      <c r="Z97" s="221"/>
      <c r="AA97" s="221"/>
      <c r="AB97" s="44"/>
      <c r="AC97" s="44"/>
      <c r="AD97" s="44"/>
      <c r="AE97" s="44"/>
    </row>
    <row r="98" spans="1:31" s="2" customFormat="1" ht="41.25" customHeight="1">
      <c r="A98" s="226"/>
      <c r="B98" s="209"/>
      <c r="C98" s="209" t="s">
        <v>366</v>
      </c>
      <c r="D98" s="270"/>
      <c r="E98" s="270"/>
      <c r="F98" s="286"/>
      <c r="G98" s="221"/>
      <c r="H98" s="221"/>
      <c r="I98" s="221"/>
      <c r="J98" s="287"/>
      <c r="K98" s="273"/>
      <c r="L98" s="209"/>
      <c r="M98" s="221">
        <v>54</v>
      </c>
      <c r="N98" s="221"/>
      <c r="O98" s="221"/>
      <c r="P98" s="221"/>
      <c r="Q98" s="221" t="s">
        <v>227</v>
      </c>
      <c r="R98" s="70"/>
      <c r="S98" s="221"/>
      <c r="T98" s="221"/>
      <c r="U98" s="221"/>
      <c r="V98" s="221" t="s">
        <v>966</v>
      </c>
      <c r="W98" s="221"/>
      <c r="X98" s="221"/>
      <c r="Y98" s="221"/>
      <c r="Z98" s="221"/>
      <c r="AA98" s="221"/>
      <c r="AB98" s="44"/>
      <c r="AC98" s="44"/>
      <c r="AD98" s="44"/>
      <c r="AE98" s="44"/>
    </row>
    <row r="99" spans="1:31" s="2" customFormat="1" ht="41.25" customHeight="1">
      <c r="A99" s="226"/>
      <c r="B99" s="209"/>
      <c r="C99" s="209" t="s">
        <v>367</v>
      </c>
      <c r="D99" s="270"/>
      <c r="E99" s="270"/>
      <c r="F99" s="286"/>
      <c r="G99" s="221"/>
      <c r="H99" s="221"/>
      <c r="I99" s="221"/>
      <c r="J99" s="287"/>
      <c r="K99" s="273"/>
      <c r="L99" s="209"/>
      <c r="M99" s="221">
        <v>54</v>
      </c>
      <c r="N99" s="221"/>
      <c r="O99" s="221"/>
      <c r="P99" s="221"/>
      <c r="Q99" s="221" t="s">
        <v>227</v>
      </c>
      <c r="R99" s="70"/>
      <c r="S99" s="221"/>
      <c r="T99" s="221"/>
      <c r="U99" s="221"/>
      <c r="V99" s="221" t="s">
        <v>966</v>
      </c>
      <c r="W99" s="221"/>
      <c r="X99" s="221"/>
      <c r="Y99" s="221"/>
      <c r="Z99" s="221"/>
      <c r="AA99" s="221"/>
      <c r="AB99" s="44"/>
      <c r="AC99" s="44"/>
      <c r="AD99" s="44"/>
      <c r="AE99" s="44"/>
    </row>
    <row r="100" spans="1:31" s="2" customFormat="1" ht="41.25" customHeight="1">
      <c r="A100" s="226"/>
      <c r="B100" s="209"/>
      <c r="C100" s="209" t="s">
        <v>368</v>
      </c>
      <c r="D100" s="270"/>
      <c r="E100" s="270"/>
      <c r="F100" s="286"/>
      <c r="G100" s="221"/>
      <c r="H100" s="221"/>
      <c r="I100" s="221"/>
      <c r="J100" s="287"/>
      <c r="K100" s="273"/>
      <c r="L100" s="209"/>
      <c r="M100" s="221">
        <v>54</v>
      </c>
      <c r="N100" s="221"/>
      <c r="O100" s="221"/>
      <c r="P100" s="221"/>
      <c r="Q100" s="221" t="s">
        <v>227</v>
      </c>
      <c r="R100" s="70"/>
      <c r="S100" s="221"/>
      <c r="T100" s="221"/>
      <c r="U100" s="221"/>
      <c r="V100" s="221" t="s">
        <v>966</v>
      </c>
      <c r="W100" s="221"/>
      <c r="X100" s="221"/>
      <c r="Y100" s="221"/>
      <c r="Z100" s="221"/>
      <c r="AA100" s="221"/>
      <c r="AB100" s="44"/>
      <c r="AC100" s="44"/>
      <c r="AD100" s="44"/>
      <c r="AE100" s="44"/>
    </row>
    <row r="101" spans="1:31" s="2" customFormat="1" ht="41.25" customHeight="1">
      <c r="A101" s="226"/>
      <c r="B101" s="209"/>
      <c r="C101" s="209" t="s">
        <v>369</v>
      </c>
      <c r="D101" s="270"/>
      <c r="E101" s="270"/>
      <c r="F101" s="286"/>
      <c r="G101" s="221"/>
      <c r="H101" s="221"/>
      <c r="I101" s="221"/>
      <c r="J101" s="287"/>
      <c r="K101" s="273"/>
      <c r="L101" s="209"/>
      <c r="M101" s="221">
        <v>55</v>
      </c>
      <c r="N101" s="221"/>
      <c r="O101" s="221"/>
      <c r="P101" s="221"/>
      <c r="Q101" s="221" t="s">
        <v>227</v>
      </c>
      <c r="R101" s="70"/>
      <c r="S101" s="221"/>
      <c r="T101" s="221"/>
      <c r="U101" s="221"/>
      <c r="V101" s="221" t="s">
        <v>966</v>
      </c>
      <c r="W101" s="221"/>
      <c r="X101" s="221"/>
      <c r="Y101" s="221"/>
      <c r="Z101" s="221"/>
      <c r="AA101" s="221"/>
      <c r="AB101" s="44"/>
      <c r="AC101" s="44"/>
      <c r="AD101" s="44"/>
      <c r="AE101" s="44"/>
    </row>
    <row r="102" spans="1:31" s="2" customFormat="1" ht="41.25" customHeight="1">
      <c r="A102" s="226"/>
      <c r="B102" s="209"/>
      <c r="C102" s="209" t="s">
        <v>371</v>
      </c>
      <c r="D102" s="270"/>
      <c r="E102" s="270"/>
      <c r="F102" s="286"/>
      <c r="G102" s="221"/>
      <c r="H102" s="221"/>
      <c r="I102" s="221"/>
      <c r="J102" s="287"/>
      <c r="K102" s="273"/>
      <c r="L102" s="209"/>
      <c r="M102" s="221">
        <v>54</v>
      </c>
      <c r="N102" s="221"/>
      <c r="O102" s="221"/>
      <c r="P102" s="221"/>
      <c r="Q102" s="221" t="s">
        <v>227</v>
      </c>
      <c r="R102" s="70"/>
      <c r="S102" s="221"/>
      <c r="T102" s="221"/>
      <c r="U102" s="221"/>
      <c r="V102" s="221" t="s">
        <v>966</v>
      </c>
      <c r="W102" s="221"/>
      <c r="X102" s="221"/>
      <c r="Y102" s="221"/>
      <c r="Z102" s="221"/>
      <c r="AA102" s="221"/>
      <c r="AB102" s="44"/>
      <c r="AC102" s="44"/>
      <c r="AD102" s="44"/>
      <c r="AE102" s="44"/>
    </row>
    <row r="103" spans="1:31" s="2" customFormat="1" ht="41.25" customHeight="1">
      <c r="A103" s="226"/>
      <c r="B103" s="209"/>
      <c r="C103" s="209" t="s">
        <v>370</v>
      </c>
      <c r="D103" s="269"/>
      <c r="E103" s="269"/>
      <c r="F103" s="263"/>
      <c r="G103" s="221"/>
      <c r="H103" s="221"/>
      <c r="I103" s="221"/>
      <c r="J103" s="288"/>
      <c r="K103" s="273"/>
      <c r="L103" s="209"/>
      <c r="M103" s="221">
        <v>54</v>
      </c>
      <c r="N103" s="221"/>
      <c r="O103" s="221"/>
      <c r="P103" s="221"/>
      <c r="Q103" s="221" t="s">
        <v>227</v>
      </c>
      <c r="R103" s="96"/>
      <c r="S103" s="221"/>
      <c r="T103" s="221"/>
      <c r="U103" s="221"/>
      <c r="V103" s="221" t="s">
        <v>966</v>
      </c>
      <c r="W103" s="221"/>
      <c r="X103" s="221"/>
      <c r="Y103" s="221"/>
      <c r="Z103" s="221"/>
      <c r="AA103" s="221"/>
      <c r="AB103" s="44"/>
      <c r="AC103" s="44"/>
      <c r="AD103" s="44"/>
      <c r="AE103" s="44"/>
    </row>
    <row r="104" spans="1:31" s="2" customFormat="1" ht="107.25" customHeight="1">
      <c r="A104" s="226"/>
      <c r="B104" s="209"/>
      <c r="C104" s="209" t="s">
        <v>314</v>
      </c>
      <c r="D104" s="209" t="s">
        <v>315</v>
      </c>
      <c r="E104" s="209" t="s">
        <v>54</v>
      </c>
      <c r="F104" s="221" t="s">
        <v>316</v>
      </c>
      <c r="G104" s="221" t="s">
        <v>966</v>
      </c>
      <c r="H104" s="221"/>
      <c r="I104" s="221"/>
      <c r="J104" s="222" t="s">
        <v>317</v>
      </c>
      <c r="K104" s="209" t="s">
        <v>949</v>
      </c>
      <c r="L104" s="209"/>
      <c r="M104" s="221">
        <v>62</v>
      </c>
      <c r="N104" s="221"/>
      <c r="O104" s="221"/>
      <c r="P104" s="221"/>
      <c r="Q104" s="221" t="s">
        <v>319</v>
      </c>
      <c r="R104" s="221" t="s">
        <v>966</v>
      </c>
      <c r="S104" s="221"/>
      <c r="T104" s="221"/>
      <c r="U104" s="221"/>
      <c r="V104" s="221" t="s">
        <v>966</v>
      </c>
      <c r="W104" s="221"/>
      <c r="X104" s="221"/>
      <c r="Y104" s="221"/>
      <c r="Z104" s="221"/>
      <c r="AA104" s="221"/>
      <c r="AB104" s="44"/>
      <c r="AC104" s="44"/>
      <c r="AD104" s="44"/>
      <c r="AE104" s="44"/>
    </row>
    <row r="105" spans="1:31" s="2" customFormat="1" ht="70.5" customHeight="1">
      <c r="A105" s="226"/>
      <c r="B105" s="209"/>
      <c r="C105" s="209" t="s">
        <v>863</v>
      </c>
      <c r="D105" s="209" t="s">
        <v>864</v>
      </c>
      <c r="E105" s="209" t="s">
        <v>865</v>
      </c>
      <c r="F105" s="221" t="s">
        <v>866</v>
      </c>
      <c r="G105" s="221"/>
      <c r="H105" s="221"/>
      <c r="I105" s="221"/>
      <c r="J105" s="223" t="s">
        <v>886</v>
      </c>
      <c r="K105" s="209" t="s">
        <v>822</v>
      </c>
      <c r="L105" s="209"/>
      <c r="M105" s="221">
        <v>57</v>
      </c>
      <c r="N105" s="221"/>
      <c r="O105" s="221"/>
      <c r="P105" s="221"/>
      <c r="Q105" s="221" t="s">
        <v>227</v>
      </c>
      <c r="R105" s="221"/>
      <c r="S105" s="221"/>
      <c r="T105" s="221"/>
      <c r="U105" s="221" t="s">
        <v>966</v>
      </c>
      <c r="V105" s="221" t="s">
        <v>966</v>
      </c>
      <c r="W105" s="221"/>
      <c r="X105" s="221"/>
      <c r="Y105" s="221"/>
      <c r="Z105" s="221"/>
      <c r="AA105" s="221"/>
      <c r="AB105" s="44"/>
      <c r="AC105" s="44"/>
      <c r="AD105" s="44"/>
      <c r="AE105" s="44"/>
    </row>
    <row r="106" spans="1:31" s="2" customFormat="1">
      <c r="A106" s="221"/>
      <c r="B106" s="220"/>
      <c r="C106" s="209"/>
      <c r="D106" s="221"/>
      <c r="E106" s="221"/>
      <c r="F106" s="209"/>
      <c r="G106" s="209"/>
      <c r="H106" s="209"/>
      <c r="I106" s="209"/>
      <c r="J106" s="222"/>
      <c r="K106" s="209"/>
      <c r="L106" s="209"/>
      <c r="M106" s="221"/>
      <c r="N106" s="44"/>
      <c r="O106" s="44"/>
      <c r="P106" s="44"/>
      <c r="Q106" s="44"/>
      <c r="R106" s="209"/>
      <c r="S106" s="221"/>
      <c r="T106" s="221"/>
      <c r="U106" s="209"/>
      <c r="V106" s="209"/>
      <c r="W106" s="209"/>
      <c r="X106" s="209"/>
      <c r="Y106" s="209"/>
      <c r="Z106" s="209"/>
      <c r="AA106" s="209"/>
      <c r="AB106" s="44"/>
      <c r="AC106" s="44"/>
      <c r="AD106" s="44"/>
      <c r="AE106" s="44"/>
    </row>
    <row r="107" spans="1:31" s="2" customFormat="1">
      <c r="A107" s="221"/>
      <c r="B107" s="220"/>
      <c r="C107" s="209"/>
      <c r="D107" s="221"/>
      <c r="E107" s="221"/>
      <c r="F107" s="209"/>
      <c r="G107" s="209"/>
      <c r="H107" s="209"/>
      <c r="I107" s="209"/>
      <c r="J107" s="222"/>
      <c r="K107" s="209"/>
      <c r="L107" s="209"/>
      <c r="M107" s="221"/>
      <c r="N107" s="44"/>
      <c r="O107" s="44"/>
      <c r="P107" s="44"/>
      <c r="Q107" s="44"/>
      <c r="R107" s="209"/>
      <c r="S107" s="221"/>
      <c r="T107" s="221"/>
      <c r="U107" s="209"/>
      <c r="V107" s="209"/>
      <c r="W107" s="209"/>
      <c r="X107" s="209"/>
      <c r="Y107" s="209"/>
      <c r="Z107" s="209"/>
      <c r="AA107" s="209"/>
      <c r="AB107" s="44"/>
      <c r="AC107" s="44"/>
      <c r="AD107" s="44"/>
      <c r="AE107" s="44"/>
    </row>
    <row r="108" spans="1:31" s="17" customFormat="1" ht="31.5">
      <c r="A108" s="226">
        <v>11</v>
      </c>
      <c r="B108" s="225" t="s">
        <v>909</v>
      </c>
      <c r="C108" s="225">
        <f>COUNTA(C109:C124)</f>
        <v>13</v>
      </c>
      <c r="D108" s="226">
        <f t="shared" ref="D108:AA108" si="14">COUNTA(D109:D124)</f>
        <v>6</v>
      </c>
      <c r="E108" s="226">
        <f t="shared" si="14"/>
        <v>6</v>
      </c>
      <c r="F108" s="226">
        <f t="shared" si="14"/>
        <v>6</v>
      </c>
      <c r="G108" s="226">
        <f t="shared" si="14"/>
        <v>0</v>
      </c>
      <c r="H108" s="226">
        <f t="shared" si="14"/>
        <v>0</v>
      </c>
      <c r="I108" s="226"/>
      <c r="J108" s="225"/>
      <c r="K108" s="226"/>
      <c r="L108" s="226"/>
      <c r="M108" s="226"/>
      <c r="N108" s="226">
        <f t="shared" si="14"/>
        <v>0</v>
      </c>
      <c r="O108" s="226">
        <f t="shared" si="14"/>
        <v>0</v>
      </c>
      <c r="P108" s="226">
        <f t="shared" si="14"/>
        <v>0</v>
      </c>
      <c r="Q108" s="226">
        <f t="shared" si="14"/>
        <v>13</v>
      </c>
      <c r="R108" s="226">
        <f t="shared" si="14"/>
        <v>1</v>
      </c>
      <c r="S108" s="226">
        <f t="shared" si="14"/>
        <v>2</v>
      </c>
      <c r="T108" s="226">
        <f t="shared" si="14"/>
        <v>2</v>
      </c>
      <c r="U108" s="226">
        <f t="shared" si="14"/>
        <v>1</v>
      </c>
      <c r="V108" s="226">
        <f t="shared" si="14"/>
        <v>5</v>
      </c>
      <c r="W108" s="226">
        <f t="shared" si="14"/>
        <v>1</v>
      </c>
      <c r="X108" s="226">
        <f t="shared" si="14"/>
        <v>0</v>
      </c>
      <c r="Y108" s="226">
        <f t="shared" si="14"/>
        <v>7</v>
      </c>
      <c r="Z108" s="226">
        <f t="shared" si="14"/>
        <v>0</v>
      </c>
      <c r="AA108" s="226">
        <f t="shared" si="14"/>
        <v>0</v>
      </c>
      <c r="AB108" s="226"/>
      <c r="AC108" s="226"/>
      <c r="AD108" s="226"/>
      <c r="AE108" s="226"/>
    </row>
    <row r="109" spans="1:31" s="2" customFormat="1" ht="87" customHeight="1">
      <c r="A109" s="226"/>
      <c r="B109" s="209"/>
      <c r="C109" s="209" t="s">
        <v>871</v>
      </c>
      <c r="D109" s="273" t="s">
        <v>383</v>
      </c>
      <c r="E109" s="273" t="s">
        <v>384</v>
      </c>
      <c r="F109" s="305" t="s">
        <v>872</v>
      </c>
      <c r="G109" s="221"/>
      <c r="H109" s="221"/>
      <c r="I109" s="221" t="s">
        <v>1685</v>
      </c>
      <c r="J109" s="307" t="s">
        <v>883</v>
      </c>
      <c r="K109" s="209" t="s">
        <v>822</v>
      </c>
      <c r="L109" s="209"/>
      <c r="M109" s="221">
        <v>61</v>
      </c>
      <c r="N109" s="221"/>
      <c r="O109" s="221"/>
      <c r="P109" s="221"/>
      <c r="Q109" s="221" t="s">
        <v>227</v>
      </c>
      <c r="R109" s="221"/>
      <c r="S109" s="305" t="s">
        <v>966</v>
      </c>
      <c r="T109" s="221"/>
      <c r="U109" s="221"/>
      <c r="V109" s="221" t="s">
        <v>966</v>
      </c>
      <c r="W109" s="221"/>
      <c r="X109" s="221"/>
      <c r="Y109" s="221"/>
      <c r="Z109" s="221"/>
      <c r="AA109" s="221"/>
      <c r="AB109" s="44"/>
      <c r="AC109" s="44"/>
      <c r="AD109" s="44"/>
      <c r="AE109" s="44"/>
    </row>
    <row r="110" spans="1:31" s="2" customFormat="1" ht="47.25">
      <c r="A110" s="226"/>
      <c r="B110" s="7"/>
      <c r="C110" s="209" t="s">
        <v>382</v>
      </c>
      <c r="D110" s="273"/>
      <c r="E110" s="273"/>
      <c r="F110" s="305"/>
      <c r="G110" s="221"/>
      <c r="H110" s="221"/>
      <c r="I110" s="221" t="s">
        <v>1685</v>
      </c>
      <c r="J110" s="307"/>
      <c r="K110" s="209" t="s">
        <v>950</v>
      </c>
      <c r="L110" s="209"/>
      <c r="M110" s="221">
        <v>64</v>
      </c>
      <c r="N110" s="221"/>
      <c r="O110" s="221"/>
      <c r="P110" s="221"/>
      <c r="Q110" s="221" t="s">
        <v>227</v>
      </c>
      <c r="R110" s="221"/>
      <c r="S110" s="305"/>
      <c r="T110" s="221"/>
      <c r="U110" s="221"/>
      <c r="V110" s="221"/>
      <c r="W110" s="221" t="s">
        <v>966</v>
      </c>
      <c r="X110" s="221"/>
      <c r="Y110" s="221"/>
      <c r="Z110" s="221"/>
      <c r="AA110" s="221"/>
      <c r="AB110" s="44"/>
      <c r="AC110" s="44"/>
      <c r="AD110" s="44"/>
      <c r="AE110" s="44"/>
    </row>
    <row r="111" spans="1:31" s="2" customFormat="1" ht="103.5" customHeight="1">
      <c r="A111" s="226"/>
      <c r="B111" s="225"/>
      <c r="C111" s="209" t="s">
        <v>355</v>
      </c>
      <c r="D111" s="209" t="s">
        <v>356</v>
      </c>
      <c r="E111" s="209" t="s">
        <v>357</v>
      </c>
      <c r="F111" s="209" t="s">
        <v>358</v>
      </c>
      <c r="G111" s="209"/>
      <c r="H111" s="209"/>
      <c r="I111" s="209"/>
      <c r="J111" s="222" t="s">
        <v>359</v>
      </c>
      <c r="K111" s="209" t="s">
        <v>951</v>
      </c>
      <c r="L111" s="209"/>
      <c r="M111" s="221">
        <v>57</v>
      </c>
      <c r="N111" s="221"/>
      <c r="O111" s="221"/>
      <c r="P111" s="221"/>
      <c r="Q111" s="221" t="s">
        <v>227</v>
      </c>
      <c r="R111" s="221"/>
      <c r="S111" s="221"/>
      <c r="T111" s="221" t="s">
        <v>966</v>
      </c>
      <c r="U111" s="221"/>
      <c r="V111" s="221" t="s">
        <v>966</v>
      </c>
      <c r="W111" s="221"/>
      <c r="X111" s="221"/>
      <c r="Y111" s="221"/>
      <c r="Z111" s="221"/>
      <c r="AA111" s="221"/>
      <c r="AB111" s="44"/>
      <c r="AC111" s="44"/>
      <c r="AD111" s="44"/>
      <c r="AE111" s="44"/>
    </row>
    <row r="112" spans="1:31" s="2" customFormat="1">
      <c r="A112" s="226"/>
      <c r="B112" s="209"/>
      <c r="C112" s="209"/>
      <c r="D112" s="54"/>
      <c r="E112" s="54"/>
      <c r="F112" s="54"/>
      <c r="G112" s="209"/>
      <c r="H112" s="209"/>
      <c r="I112" s="209"/>
      <c r="J112" s="56"/>
      <c r="K112" s="209"/>
      <c r="L112" s="95"/>
      <c r="M112" s="221"/>
      <c r="N112" s="221"/>
      <c r="O112" s="221"/>
      <c r="P112" s="221"/>
      <c r="Q112" s="221"/>
      <c r="R112" s="63"/>
      <c r="S112" s="221"/>
      <c r="T112" s="221"/>
      <c r="U112" s="221"/>
      <c r="V112" s="221"/>
      <c r="W112" s="221"/>
      <c r="X112" s="221"/>
      <c r="Y112" s="221"/>
      <c r="Z112" s="221"/>
      <c r="AA112" s="221"/>
      <c r="AB112" s="44"/>
      <c r="AC112" s="44"/>
      <c r="AD112" s="44"/>
      <c r="AE112" s="44"/>
    </row>
    <row r="113" spans="1:31" s="2" customFormat="1" ht="63">
      <c r="A113" s="226"/>
      <c r="B113" s="209"/>
      <c r="C113" s="209" t="s">
        <v>334</v>
      </c>
      <c r="D113" s="268" t="s">
        <v>204</v>
      </c>
      <c r="E113" s="268" t="s">
        <v>205</v>
      </c>
      <c r="F113" s="268" t="s">
        <v>206</v>
      </c>
      <c r="G113" s="209"/>
      <c r="H113" s="209"/>
      <c r="I113" s="209"/>
      <c r="J113" s="271" t="s">
        <v>207</v>
      </c>
      <c r="K113" s="209" t="s">
        <v>952</v>
      </c>
      <c r="L113" s="209"/>
      <c r="M113" s="221">
        <v>54</v>
      </c>
      <c r="N113" s="221"/>
      <c r="O113" s="221"/>
      <c r="P113" s="221"/>
      <c r="Q113" s="221" t="s">
        <v>227</v>
      </c>
      <c r="R113" s="262" t="s">
        <v>966</v>
      </c>
      <c r="S113" s="221"/>
      <c r="T113" s="221"/>
      <c r="U113" s="221"/>
      <c r="V113" s="221"/>
      <c r="W113" s="221"/>
      <c r="X113" s="221"/>
      <c r="Y113" s="221" t="s">
        <v>966</v>
      </c>
      <c r="Z113" s="221"/>
      <c r="AA113" s="221"/>
      <c r="AB113" s="44"/>
      <c r="AC113" s="44"/>
      <c r="AD113" s="44"/>
      <c r="AE113" s="44"/>
    </row>
    <row r="114" spans="1:31" s="2" customFormat="1" ht="63">
      <c r="A114" s="226"/>
      <c r="B114" s="209"/>
      <c r="C114" s="209" t="s">
        <v>335</v>
      </c>
      <c r="D114" s="270"/>
      <c r="E114" s="270"/>
      <c r="F114" s="270"/>
      <c r="G114" s="209"/>
      <c r="H114" s="209"/>
      <c r="I114" s="209"/>
      <c r="J114" s="287"/>
      <c r="K114" s="209" t="s">
        <v>336</v>
      </c>
      <c r="L114" s="209"/>
      <c r="M114" s="221">
        <v>53</v>
      </c>
      <c r="N114" s="221"/>
      <c r="O114" s="221"/>
      <c r="P114" s="221"/>
      <c r="Q114" s="221" t="s">
        <v>227</v>
      </c>
      <c r="R114" s="286"/>
      <c r="S114" s="221"/>
      <c r="T114" s="221"/>
      <c r="U114" s="221"/>
      <c r="V114" s="221"/>
      <c r="W114" s="221"/>
      <c r="X114" s="221"/>
      <c r="Y114" s="221" t="s">
        <v>966</v>
      </c>
      <c r="Z114" s="221"/>
      <c r="AA114" s="221"/>
      <c r="AB114" s="44"/>
      <c r="AC114" s="44"/>
      <c r="AD114" s="44"/>
      <c r="AE114" s="44"/>
    </row>
    <row r="115" spans="1:31" s="2" customFormat="1" ht="57.75" customHeight="1">
      <c r="A115" s="226"/>
      <c r="B115" s="209"/>
      <c r="C115" s="209" t="s">
        <v>848</v>
      </c>
      <c r="D115" s="270"/>
      <c r="E115" s="270"/>
      <c r="F115" s="270"/>
      <c r="G115" s="209"/>
      <c r="H115" s="209"/>
      <c r="I115" s="209"/>
      <c r="J115" s="287"/>
      <c r="K115" s="273" t="s">
        <v>850</v>
      </c>
      <c r="L115" s="209"/>
      <c r="M115" s="221">
        <v>55</v>
      </c>
      <c r="N115" s="221"/>
      <c r="O115" s="221"/>
      <c r="P115" s="221"/>
      <c r="Q115" s="221" t="s">
        <v>227</v>
      </c>
      <c r="R115" s="286"/>
      <c r="S115" s="221"/>
      <c r="T115" s="221"/>
      <c r="U115" s="221"/>
      <c r="V115" s="221"/>
      <c r="W115" s="221"/>
      <c r="X115" s="221"/>
      <c r="Y115" s="221" t="s">
        <v>966</v>
      </c>
      <c r="Z115" s="221"/>
      <c r="AA115" s="221"/>
      <c r="AB115" s="44"/>
      <c r="AC115" s="44"/>
      <c r="AD115" s="44"/>
      <c r="AE115" s="44"/>
    </row>
    <row r="116" spans="1:31" s="2" customFormat="1" ht="59.25" customHeight="1">
      <c r="A116" s="226"/>
      <c r="B116" s="209"/>
      <c r="C116" s="209" t="s">
        <v>849</v>
      </c>
      <c r="D116" s="269"/>
      <c r="E116" s="269"/>
      <c r="F116" s="269"/>
      <c r="G116" s="209"/>
      <c r="H116" s="209"/>
      <c r="I116" s="209"/>
      <c r="J116" s="288"/>
      <c r="K116" s="273"/>
      <c r="L116" s="209"/>
      <c r="M116" s="221">
        <v>53</v>
      </c>
      <c r="N116" s="221"/>
      <c r="O116" s="221"/>
      <c r="P116" s="221"/>
      <c r="Q116" s="221" t="s">
        <v>227</v>
      </c>
      <c r="R116" s="263"/>
      <c r="S116" s="221"/>
      <c r="T116" s="221"/>
      <c r="U116" s="221"/>
      <c r="V116" s="221"/>
      <c r="W116" s="221"/>
      <c r="X116" s="221"/>
      <c r="Y116" s="221" t="s">
        <v>966</v>
      </c>
      <c r="Z116" s="221"/>
      <c r="AA116" s="221"/>
      <c r="AB116" s="44"/>
      <c r="AC116" s="44"/>
      <c r="AD116" s="44"/>
      <c r="AE116" s="44"/>
    </row>
    <row r="117" spans="1:31" s="2" customFormat="1" ht="83.25" customHeight="1">
      <c r="A117" s="221"/>
      <c r="B117" s="209"/>
      <c r="C117" s="209" t="s">
        <v>829</v>
      </c>
      <c r="D117" s="273" t="s">
        <v>831</v>
      </c>
      <c r="E117" s="273" t="s">
        <v>832</v>
      </c>
      <c r="F117" s="305" t="s">
        <v>833</v>
      </c>
      <c r="G117" s="221"/>
      <c r="H117" s="221"/>
      <c r="I117" s="221"/>
      <c r="J117" s="307" t="s">
        <v>888</v>
      </c>
      <c r="K117" s="273" t="s">
        <v>822</v>
      </c>
      <c r="L117" s="209"/>
      <c r="M117" s="221">
        <v>59</v>
      </c>
      <c r="N117" s="221"/>
      <c r="O117" s="221"/>
      <c r="P117" s="221"/>
      <c r="Q117" s="221" t="s">
        <v>227</v>
      </c>
      <c r="R117" s="221"/>
      <c r="S117" s="221"/>
      <c r="T117" s="221"/>
      <c r="U117" s="305" t="s">
        <v>966</v>
      </c>
      <c r="V117" s="221" t="s">
        <v>966</v>
      </c>
      <c r="W117" s="221"/>
      <c r="X117" s="221"/>
      <c r="Y117" s="221"/>
      <c r="Z117" s="221"/>
      <c r="AA117" s="221"/>
      <c r="AB117" s="44"/>
      <c r="AC117" s="44"/>
      <c r="AD117" s="44"/>
      <c r="AE117" s="44"/>
    </row>
    <row r="118" spans="1:31" s="2" customFormat="1" ht="34.5" customHeight="1">
      <c r="A118" s="221"/>
      <c r="B118" s="209"/>
      <c r="C118" s="209" t="s">
        <v>830</v>
      </c>
      <c r="D118" s="273"/>
      <c r="E118" s="273"/>
      <c r="F118" s="305"/>
      <c r="G118" s="221"/>
      <c r="H118" s="221"/>
      <c r="I118" s="221"/>
      <c r="J118" s="307"/>
      <c r="K118" s="273"/>
      <c r="L118" s="209"/>
      <c r="M118" s="221">
        <v>57</v>
      </c>
      <c r="N118" s="221"/>
      <c r="O118" s="221"/>
      <c r="P118" s="221"/>
      <c r="Q118" s="221" t="s">
        <v>227</v>
      </c>
      <c r="R118" s="221"/>
      <c r="S118" s="221"/>
      <c r="T118" s="221"/>
      <c r="U118" s="305"/>
      <c r="V118" s="221" t="s">
        <v>966</v>
      </c>
      <c r="W118" s="221"/>
      <c r="X118" s="221"/>
      <c r="Y118" s="221"/>
      <c r="Z118" s="221"/>
      <c r="AA118" s="221"/>
      <c r="AB118" s="44"/>
      <c r="AC118" s="44"/>
      <c r="AD118" s="44"/>
      <c r="AE118" s="44"/>
    </row>
    <row r="119" spans="1:31" s="2" customFormat="1" ht="141" customHeight="1">
      <c r="A119" s="226"/>
      <c r="B119" s="209"/>
      <c r="C119" s="209" t="s">
        <v>350</v>
      </c>
      <c r="D119" s="273" t="s">
        <v>351</v>
      </c>
      <c r="E119" s="273" t="s">
        <v>352</v>
      </c>
      <c r="F119" s="305" t="s">
        <v>353</v>
      </c>
      <c r="G119" s="221"/>
      <c r="H119" s="221"/>
      <c r="I119" s="221"/>
      <c r="J119" s="306" t="s">
        <v>354</v>
      </c>
      <c r="K119" s="209" t="s">
        <v>953</v>
      </c>
      <c r="L119" s="209"/>
      <c r="M119" s="221">
        <v>58</v>
      </c>
      <c r="N119" s="221"/>
      <c r="O119" s="221"/>
      <c r="P119" s="221"/>
      <c r="Q119" s="221" t="s">
        <v>227</v>
      </c>
      <c r="R119" s="221"/>
      <c r="S119" s="305" t="s">
        <v>966</v>
      </c>
      <c r="T119" s="221"/>
      <c r="U119" s="221"/>
      <c r="V119" s="221"/>
      <c r="W119" s="221"/>
      <c r="X119" s="221"/>
      <c r="Y119" s="221" t="s">
        <v>966</v>
      </c>
      <c r="Z119" s="221"/>
      <c r="AA119" s="221"/>
      <c r="AB119" s="44"/>
      <c r="AC119" s="44"/>
      <c r="AD119" s="44"/>
      <c r="AE119" s="44"/>
    </row>
    <row r="120" spans="1:31" s="2" customFormat="1" ht="78.75" customHeight="1">
      <c r="A120" s="226"/>
      <c r="B120" s="209"/>
      <c r="C120" s="209" t="s">
        <v>846</v>
      </c>
      <c r="D120" s="273"/>
      <c r="E120" s="273"/>
      <c r="F120" s="305"/>
      <c r="G120" s="221"/>
      <c r="H120" s="221"/>
      <c r="I120" s="221"/>
      <c r="J120" s="306"/>
      <c r="K120" s="273" t="s">
        <v>822</v>
      </c>
      <c r="L120" s="209"/>
      <c r="M120" s="221">
        <v>55</v>
      </c>
      <c r="N120" s="221"/>
      <c r="O120" s="221"/>
      <c r="P120" s="221"/>
      <c r="Q120" s="221" t="s">
        <v>227</v>
      </c>
      <c r="R120" s="221"/>
      <c r="S120" s="305"/>
      <c r="T120" s="221"/>
      <c r="U120" s="221"/>
      <c r="V120" s="221"/>
      <c r="W120" s="221"/>
      <c r="X120" s="221"/>
      <c r="Y120" s="221" t="s">
        <v>966</v>
      </c>
      <c r="Z120" s="221"/>
      <c r="AA120" s="221"/>
      <c r="AB120" s="44"/>
      <c r="AC120" s="44"/>
      <c r="AD120" s="44"/>
      <c r="AE120" s="44"/>
    </row>
    <row r="121" spans="1:31" s="2" customFormat="1" ht="69" customHeight="1">
      <c r="A121" s="226"/>
      <c r="B121" s="209"/>
      <c r="C121" s="209" t="s">
        <v>847</v>
      </c>
      <c r="D121" s="273"/>
      <c r="E121" s="273"/>
      <c r="F121" s="305"/>
      <c r="G121" s="221"/>
      <c r="H121" s="221"/>
      <c r="I121" s="221"/>
      <c r="J121" s="306"/>
      <c r="K121" s="273"/>
      <c r="L121" s="209"/>
      <c r="M121" s="221">
        <v>54</v>
      </c>
      <c r="N121" s="221"/>
      <c r="O121" s="221"/>
      <c r="P121" s="221"/>
      <c r="Q121" s="221" t="s">
        <v>227</v>
      </c>
      <c r="R121" s="221"/>
      <c r="S121" s="305"/>
      <c r="T121" s="221"/>
      <c r="U121" s="221"/>
      <c r="V121" s="221"/>
      <c r="W121" s="221"/>
      <c r="X121" s="221"/>
      <c r="Y121" s="221" t="s">
        <v>966</v>
      </c>
      <c r="Z121" s="221"/>
      <c r="AA121" s="221"/>
      <c r="AB121" s="44"/>
      <c r="AC121" s="44"/>
      <c r="AD121" s="44"/>
      <c r="AE121" s="44"/>
    </row>
    <row r="122" spans="1:31" s="2" customFormat="1" ht="47.25">
      <c r="A122" s="226"/>
      <c r="B122" s="209"/>
      <c r="C122" s="209" t="s">
        <v>855</v>
      </c>
      <c r="D122" s="209" t="s">
        <v>856</v>
      </c>
      <c r="E122" s="209" t="s">
        <v>857</v>
      </c>
      <c r="F122" s="221" t="s">
        <v>858</v>
      </c>
      <c r="G122" s="221"/>
      <c r="H122" s="221"/>
      <c r="I122" s="221"/>
      <c r="J122" s="223" t="s">
        <v>893</v>
      </c>
      <c r="K122" s="209" t="s">
        <v>822</v>
      </c>
      <c r="L122" s="209"/>
      <c r="M122" s="221">
        <v>58</v>
      </c>
      <c r="N122" s="221"/>
      <c r="O122" s="221"/>
      <c r="P122" s="221"/>
      <c r="Q122" s="221" t="s">
        <v>227</v>
      </c>
      <c r="R122" s="221"/>
      <c r="S122" s="221"/>
      <c r="T122" s="221" t="s">
        <v>966</v>
      </c>
      <c r="U122" s="221"/>
      <c r="V122" s="221" t="s">
        <v>966</v>
      </c>
      <c r="W122" s="221"/>
      <c r="X122" s="221"/>
      <c r="Y122" s="221"/>
      <c r="Z122" s="221"/>
      <c r="AA122" s="221"/>
      <c r="AB122" s="44"/>
      <c r="AC122" s="44"/>
      <c r="AD122" s="44"/>
      <c r="AE122" s="44"/>
    </row>
    <row r="123" spans="1:31" s="2" customFormat="1">
      <c r="A123" s="221"/>
      <c r="B123" s="220"/>
      <c r="C123" s="209"/>
      <c r="D123" s="221"/>
      <c r="E123" s="221"/>
      <c r="F123" s="209"/>
      <c r="G123" s="209"/>
      <c r="H123" s="209"/>
      <c r="I123" s="209"/>
      <c r="J123" s="222"/>
      <c r="K123" s="209"/>
      <c r="L123" s="209"/>
      <c r="M123" s="221"/>
      <c r="N123" s="44"/>
      <c r="O123" s="44"/>
      <c r="P123" s="44"/>
      <c r="Q123" s="44"/>
      <c r="R123" s="209"/>
      <c r="S123" s="221"/>
      <c r="T123" s="221"/>
      <c r="U123" s="209"/>
      <c r="V123" s="209"/>
      <c r="W123" s="209"/>
      <c r="X123" s="209"/>
      <c r="Y123" s="209"/>
      <c r="Z123" s="209"/>
      <c r="AA123" s="209"/>
      <c r="AB123" s="44"/>
      <c r="AC123" s="44"/>
      <c r="AD123" s="44"/>
      <c r="AE123" s="44"/>
    </row>
    <row r="124" spans="1:31" s="2" customFormat="1">
      <c r="A124" s="221"/>
      <c r="B124" s="220"/>
      <c r="C124" s="209"/>
      <c r="D124" s="221"/>
      <c r="E124" s="221"/>
      <c r="F124" s="209"/>
      <c r="G124" s="209"/>
      <c r="H124" s="209"/>
      <c r="I124" s="209"/>
      <c r="J124" s="222"/>
      <c r="K124" s="209"/>
      <c r="L124" s="209"/>
      <c r="M124" s="221"/>
      <c r="N124" s="44"/>
      <c r="O124" s="44"/>
      <c r="P124" s="44"/>
      <c r="Q124" s="44"/>
      <c r="R124" s="209"/>
      <c r="S124" s="221"/>
      <c r="T124" s="221"/>
      <c r="U124" s="209"/>
      <c r="V124" s="209"/>
      <c r="W124" s="209"/>
      <c r="X124" s="209"/>
      <c r="Y124" s="209"/>
      <c r="Z124" s="209"/>
      <c r="AA124" s="209"/>
      <c r="AB124" s="44"/>
      <c r="AC124" s="44"/>
      <c r="AD124" s="44"/>
      <c r="AE124" s="44"/>
    </row>
    <row r="125" spans="1:31" s="17" customFormat="1" ht="31.5">
      <c r="A125" s="226">
        <v>12</v>
      </c>
      <c r="B125" s="225" t="s">
        <v>910</v>
      </c>
      <c r="C125" s="225">
        <f>COUNTA(C126:C131)</f>
        <v>4</v>
      </c>
      <c r="D125" s="226">
        <f t="shared" ref="D125:AA125" si="15">COUNTA(D126:D131)</f>
        <v>2</v>
      </c>
      <c r="E125" s="226">
        <f t="shared" si="15"/>
        <v>2</v>
      </c>
      <c r="F125" s="226">
        <f t="shared" si="15"/>
        <v>2</v>
      </c>
      <c r="G125" s="226">
        <f t="shared" si="15"/>
        <v>1</v>
      </c>
      <c r="H125" s="226">
        <f t="shared" si="15"/>
        <v>0</v>
      </c>
      <c r="I125" s="226">
        <f t="shared" si="15"/>
        <v>1</v>
      </c>
      <c r="J125" s="225"/>
      <c r="K125" s="226"/>
      <c r="L125" s="226"/>
      <c r="M125" s="226"/>
      <c r="N125" s="226">
        <f t="shared" si="15"/>
        <v>0</v>
      </c>
      <c r="O125" s="226">
        <f t="shared" si="15"/>
        <v>0</v>
      </c>
      <c r="P125" s="226">
        <f t="shared" si="15"/>
        <v>0</v>
      </c>
      <c r="Q125" s="226">
        <f t="shared" si="15"/>
        <v>4</v>
      </c>
      <c r="R125" s="226">
        <f t="shared" si="15"/>
        <v>1</v>
      </c>
      <c r="S125" s="226">
        <f t="shared" si="15"/>
        <v>1</v>
      </c>
      <c r="T125" s="226">
        <f t="shared" si="15"/>
        <v>0</v>
      </c>
      <c r="U125" s="226">
        <f t="shared" si="15"/>
        <v>0</v>
      </c>
      <c r="V125" s="226">
        <f t="shared" si="15"/>
        <v>4</v>
      </c>
      <c r="W125" s="226">
        <f t="shared" si="15"/>
        <v>0</v>
      </c>
      <c r="X125" s="226">
        <f t="shared" si="15"/>
        <v>0</v>
      </c>
      <c r="Y125" s="226">
        <f t="shared" si="15"/>
        <v>0</v>
      </c>
      <c r="Z125" s="226">
        <f t="shared" si="15"/>
        <v>0</v>
      </c>
      <c r="AA125" s="226">
        <f t="shared" si="15"/>
        <v>0</v>
      </c>
      <c r="AB125" s="226"/>
      <c r="AC125" s="226"/>
      <c r="AD125" s="226"/>
      <c r="AE125" s="226"/>
    </row>
    <row r="126" spans="1:31" s="2" customFormat="1" ht="88.5" customHeight="1">
      <c r="A126" s="226"/>
      <c r="B126" s="209"/>
      <c r="C126" s="209" t="s">
        <v>533</v>
      </c>
      <c r="D126" s="209" t="s">
        <v>534</v>
      </c>
      <c r="E126" s="209" t="s">
        <v>535</v>
      </c>
      <c r="F126" s="221" t="s">
        <v>536</v>
      </c>
      <c r="G126" s="221"/>
      <c r="H126" s="221"/>
      <c r="I126" s="221" t="s">
        <v>1685</v>
      </c>
      <c r="J126" s="223" t="s">
        <v>884</v>
      </c>
      <c r="K126" s="209" t="s">
        <v>537</v>
      </c>
      <c r="L126" s="209"/>
      <c r="M126" s="221">
        <v>69</v>
      </c>
      <c r="N126" s="221"/>
      <c r="O126" s="221"/>
      <c r="P126" s="221"/>
      <c r="Q126" s="221" t="s">
        <v>227</v>
      </c>
      <c r="R126" s="221"/>
      <c r="S126" s="221" t="s">
        <v>966</v>
      </c>
      <c r="T126" s="221"/>
      <c r="U126" s="221"/>
      <c r="V126" s="221" t="s">
        <v>966</v>
      </c>
      <c r="W126" s="221"/>
      <c r="X126" s="221"/>
      <c r="Y126" s="221"/>
      <c r="Z126" s="221"/>
      <c r="AA126" s="221"/>
      <c r="AB126" s="44"/>
      <c r="AC126" s="44"/>
      <c r="AD126" s="44"/>
      <c r="AE126" s="44"/>
    </row>
    <row r="127" spans="1:31" s="2" customFormat="1" ht="61.5" customHeight="1">
      <c r="A127" s="226"/>
      <c r="B127" s="209"/>
      <c r="C127" s="209" t="s">
        <v>320</v>
      </c>
      <c r="D127" s="273" t="s">
        <v>323</v>
      </c>
      <c r="E127" s="273" t="s">
        <v>324</v>
      </c>
      <c r="F127" s="305" t="s">
        <v>325</v>
      </c>
      <c r="G127" s="221"/>
      <c r="H127" s="221"/>
      <c r="I127" s="221"/>
      <c r="J127" s="306" t="s">
        <v>326</v>
      </c>
      <c r="K127" s="273" t="s">
        <v>953</v>
      </c>
      <c r="L127" s="209"/>
      <c r="M127" s="221">
        <v>59</v>
      </c>
      <c r="N127" s="221"/>
      <c r="O127" s="221"/>
      <c r="P127" s="221"/>
      <c r="Q127" s="221" t="s">
        <v>227</v>
      </c>
      <c r="R127" s="305" t="s">
        <v>966</v>
      </c>
      <c r="S127" s="221"/>
      <c r="T127" s="221"/>
      <c r="U127" s="221"/>
      <c r="V127" s="221" t="s">
        <v>966</v>
      </c>
      <c r="W127" s="221"/>
      <c r="X127" s="221"/>
      <c r="Y127" s="221"/>
      <c r="Z127" s="221"/>
      <c r="AA127" s="221"/>
      <c r="AB127" s="44"/>
      <c r="AC127" s="44"/>
      <c r="AD127" s="44"/>
      <c r="AE127" s="44"/>
    </row>
    <row r="128" spans="1:31" s="2" customFormat="1" ht="61.5" customHeight="1">
      <c r="A128" s="226"/>
      <c r="B128" s="209"/>
      <c r="C128" s="209" t="s">
        <v>321</v>
      </c>
      <c r="D128" s="273"/>
      <c r="E128" s="273"/>
      <c r="F128" s="305"/>
      <c r="G128" s="221" t="s">
        <v>966</v>
      </c>
      <c r="H128" s="221"/>
      <c r="I128" s="221"/>
      <c r="J128" s="306"/>
      <c r="K128" s="273"/>
      <c r="L128" s="209"/>
      <c r="M128" s="221">
        <v>59</v>
      </c>
      <c r="N128" s="221"/>
      <c r="O128" s="221"/>
      <c r="P128" s="221"/>
      <c r="Q128" s="221" t="s">
        <v>227</v>
      </c>
      <c r="R128" s="305"/>
      <c r="S128" s="221"/>
      <c r="T128" s="221"/>
      <c r="U128" s="221"/>
      <c r="V128" s="221" t="s">
        <v>966</v>
      </c>
      <c r="W128" s="221"/>
      <c r="X128" s="221"/>
      <c r="Y128" s="221"/>
      <c r="Z128" s="221"/>
      <c r="AA128" s="221"/>
      <c r="AB128" s="44"/>
      <c r="AC128" s="44"/>
      <c r="AD128" s="44"/>
      <c r="AE128" s="44"/>
    </row>
    <row r="129" spans="1:31" s="2" customFormat="1" ht="61.5" customHeight="1">
      <c r="A129" s="226"/>
      <c r="B129" s="209"/>
      <c r="C129" s="209" t="s">
        <v>322</v>
      </c>
      <c r="D129" s="273"/>
      <c r="E129" s="273"/>
      <c r="F129" s="305"/>
      <c r="G129" s="221"/>
      <c r="H129" s="221"/>
      <c r="I129" s="221"/>
      <c r="J129" s="306"/>
      <c r="K129" s="273"/>
      <c r="L129" s="209"/>
      <c r="M129" s="221">
        <v>62</v>
      </c>
      <c r="N129" s="221"/>
      <c r="O129" s="221"/>
      <c r="P129" s="221"/>
      <c r="Q129" s="221" t="s">
        <v>227</v>
      </c>
      <c r="R129" s="305"/>
      <c r="S129" s="221"/>
      <c r="T129" s="221"/>
      <c r="U129" s="221"/>
      <c r="V129" s="221" t="s">
        <v>966</v>
      </c>
      <c r="W129" s="221"/>
      <c r="X129" s="221"/>
      <c r="Y129" s="221"/>
      <c r="Z129" s="221"/>
      <c r="AA129" s="221"/>
      <c r="AB129" s="44"/>
      <c r="AC129" s="44"/>
      <c r="AD129" s="44"/>
      <c r="AE129" s="44"/>
    </row>
    <row r="130" spans="1:31" s="2" customFormat="1">
      <c r="A130" s="221"/>
      <c r="B130" s="220"/>
      <c r="C130" s="209"/>
      <c r="D130" s="221"/>
      <c r="E130" s="221"/>
      <c r="F130" s="209"/>
      <c r="G130" s="209"/>
      <c r="H130" s="209"/>
      <c r="I130" s="209"/>
      <c r="J130" s="222"/>
      <c r="K130" s="209"/>
      <c r="L130" s="209"/>
      <c r="M130" s="221"/>
      <c r="N130" s="44"/>
      <c r="O130" s="44"/>
      <c r="P130" s="44"/>
      <c r="Q130" s="44"/>
      <c r="R130" s="209"/>
      <c r="S130" s="221"/>
      <c r="T130" s="221"/>
      <c r="U130" s="209"/>
      <c r="V130" s="209"/>
      <c r="W130" s="209"/>
      <c r="X130" s="209"/>
      <c r="Y130" s="209"/>
      <c r="Z130" s="209"/>
      <c r="AA130" s="209"/>
      <c r="AB130" s="44"/>
      <c r="AC130" s="44"/>
      <c r="AD130" s="44"/>
      <c r="AE130" s="44"/>
    </row>
    <row r="131" spans="1:31" s="2" customFormat="1">
      <c r="A131" s="221"/>
      <c r="B131" s="220"/>
      <c r="C131" s="209"/>
      <c r="D131" s="221"/>
      <c r="E131" s="221"/>
      <c r="F131" s="209"/>
      <c r="G131" s="209"/>
      <c r="H131" s="209"/>
      <c r="I131" s="209"/>
      <c r="J131" s="222"/>
      <c r="K131" s="209"/>
      <c r="L131" s="209"/>
      <c r="M131" s="221"/>
      <c r="N131" s="44"/>
      <c r="O131" s="44"/>
      <c r="P131" s="44"/>
      <c r="Q131" s="44"/>
      <c r="R131" s="209"/>
      <c r="S131" s="221"/>
      <c r="T131" s="221"/>
      <c r="U131" s="209"/>
      <c r="V131" s="209"/>
      <c r="W131" s="209"/>
      <c r="X131" s="209"/>
      <c r="Y131" s="209"/>
      <c r="Z131" s="209"/>
      <c r="AA131" s="209"/>
      <c r="AB131" s="44"/>
      <c r="AC131" s="44"/>
      <c r="AD131" s="44"/>
      <c r="AE131" s="44"/>
    </row>
    <row r="132" spans="1:31" s="17" customFormat="1" ht="42" customHeight="1">
      <c r="A132" s="226">
        <v>13</v>
      </c>
      <c r="B132" s="225" t="s">
        <v>911</v>
      </c>
      <c r="C132" s="225">
        <f>COUNTA(C133:C143)</f>
        <v>9</v>
      </c>
      <c r="D132" s="226">
        <f t="shared" ref="D132:AA132" si="16">COUNTA(D133:D143)</f>
        <v>2</v>
      </c>
      <c r="E132" s="226">
        <f t="shared" si="16"/>
        <v>2</v>
      </c>
      <c r="F132" s="226">
        <f t="shared" si="16"/>
        <v>2</v>
      </c>
      <c r="G132" s="226">
        <f t="shared" si="16"/>
        <v>0</v>
      </c>
      <c r="H132" s="226">
        <f t="shared" si="16"/>
        <v>0</v>
      </c>
      <c r="I132" s="226">
        <f t="shared" si="16"/>
        <v>0</v>
      </c>
      <c r="J132" s="225"/>
      <c r="K132" s="226"/>
      <c r="L132" s="226"/>
      <c r="M132" s="226"/>
      <c r="N132" s="226">
        <f t="shared" si="16"/>
        <v>1</v>
      </c>
      <c r="O132" s="226">
        <f t="shared" si="16"/>
        <v>2</v>
      </c>
      <c r="P132" s="226">
        <f t="shared" si="16"/>
        <v>1</v>
      </c>
      <c r="Q132" s="226">
        <f t="shared" si="16"/>
        <v>5</v>
      </c>
      <c r="R132" s="226">
        <f t="shared" si="16"/>
        <v>2</v>
      </c>
      <c r="S132" s="226">
        <f t="shared" si="16"/>
        <v>0</v>
      </c>
      <c r="T132" s="226">
        <f t="shared" si="16"/>
        <v>0</v>
      </c>
      <c r="U132" s="226">
        <f t="shared" si="16"/>
        <v>0</v>
      </c>
      <c r="V132" s="226">
        <f t="shared" si="16"/>
        <v>9</v>
      </c>
      <c r="W132" s="226">
        <f t="shared" si="16"/>
        <v>0</v>
      </c>
      <c r="X132" s="226">
        <f t="shared" si="16"/>
        <v>0</v>
      </c>
      <c r="Y132" s="226">
        <f t="shared" si="16"/>
        <v>0</v>
      </c>
      <c r="Z132" s="226">
        <f t="shared" si="16"/>
        <v>0</v>
      </c>
      <c r="AA132" s="226">
        <f t="shared" si="16"/>
        <v>0</v>
      </c>
      <c r="AB132" s="226"/>
      <c r="AC132" s="226"/>
      <c r="AD132" s="226"/>
      <c r="AE132" s="226"/>
    </row>
    <row r="133" spans="1:31" s="14" customFormat="1" ht="92.25" customHeight="1">
      <c r="A133" s="226"/>
      <c r="B133" s="209"/>
      <c r="C133" s="209" t="s">
        <v>39</v>
      </c>
      <c r="D133" s="273" t="s">
        <v>40</v>
      </c>
      <c r="E133" s="273" t="s">
        <v>41</v>
      </c>
      <c r="F133" s="305" t="s">
        <v>42</v>
      </c>
      <c r="G133" s="221"/>
      <c r="H133" s="221"/>
      <c r="I133" s="221"/>
      <c r="J133" s="307" t="s">
        <v>43</v>
      </c>
      <c r="K133" s="209" t="s">
        <v>742</v>
      </c>
      <c r="L133" s="209"/>
      <c r="M133" s="221">
        <v>90.75</v>
      </c>
      <c r="N133" s="221" t="s">
        <v>44</v>
      </c>
      <c r="O133" s="221"/>
      <c r="P133" s="221"/>
      <c r="Q133" s="221"/>
      <c r="R133" s="305" t="s">
        <v>966</v>
      </c>
      <c r="S133" s="221"/>
      <c r="T133" s="221"/>
      <c r="U133" s="221"/>
      <c r="V133" s="221" t="s">
        <v>966</v>
      </c>
      <c r="W133" s="221"/>
      <c r="X133" s="221"/>
      <c r="Y133" s="221"/>
      <c r="Z133" s="221"/>
      <c r="AA133" s="221"/>
      <c r="AB133" s="221"/>
      <c r="AC133" s="221"/>
      <c r="AD133" s="221"/>
      <c r="AE133" s="221"/>
    </row>
    <row r="134" spans="1:31" s="14" customFormat="1" ht="89.25" customHeight="1">
      <c r="A134" s="226"/>
      <c r="B134" s="209"/>
      <c r="C134" s="209" t="s">
        <v>437</v>
      </c>
      <c r="D134" s="273"/>
      <c r="E134" s="273"/>
      <c r="F134" s="305"/>
      <c r="G134" s="221"/>
      <c r="H134" s="221"/>
      <c r="I134" s="221"/>
      <c r="J134" s="307"/>
      <c r="K134" s="209" t="s">
        <v>958</v>
      </c>
      <c r="L134" s="209"/>
      <c r="M134" s="221">
        <v>86</v>
      </c>
      <c r="N134" s="221"/>
      <c r="O134" s="221"/>
      <c r="P134" s="221" t="s">
        <v>438</v>
      </c>
      <c r="Q134" s="221"/>
      <c r="R134" s="305"/>
      <c r="S134" s="221"/>
      <c r="T134" s="221"/>
      <c r="U134" s="221"/>
      <c r="V134" s="221" t="s">
        <v>966</v>
      </c>
      <c r="W134" s="221"/>
      <c r="X134" s="221"/>
      <c r="Y134" s="221"/>
      <c r="Z134" s="221"/>
      <c r="AA134" s="221"/>
      <c r="AB134" s="221"/>
      <c r="AC134" s="221"/>
      <c r="AD134" s="221"/>
      <c r="AE134" s="221"/>
    </row>
    <row r="135" spans="1:31" s="14" customFormat="1" ht="67.5" customHeight="1">
      <c r="A135" s="226"/>
      <c r="B135" s="209"/>
      <c r="C135" s="209" t="s">
        <v>437</v>
      </c>
      <c r="D135" s="273"/>
      <c r="E135" s="273"/>
      <c r="F135" s="305"/>
      <c r="G135" s="221"/>
      <c r="H135" s="221"/>
      <c r="I135" s="221"/>
      <c r="J135" s="307"/>
      <c r="K135" s="273" t="s">
        <v>954</v>
      </c>
      <c r="L135" s="209"/>
      <c r="M135" s="221">
        <v>95.17</v>
      </c>
      <c r="N135" s="221"/>
      <c r="O135" s="221" t="s">
        <v>44</v>
      </c>
      <c r="P135" s="221"/>
      <c r="Q135" s="221"/>
      <c r="R135" s="305"/>
      <c r="S135" s="221"/>
      <c r="T135" s="221"/>
      <c r="U135" s="221"/>
      <c r="V135" s="221" t="s">
        <v>966</v>
      </c>
      <c r="W135" s="221"/>
      <c r="X135" s="221"/>
      <c r="Y135" s="221"/>
      <c r="Z135" s="221"/>
      <c r="AA135" s="221"/>
      <c r="AB135" s="221"/>
      <c r="AC135" s="221"/>
      <c r="AD135" s="221"/>
      <c r="AE135" s="221"/>
    </row>
    <row r="136" spans="1:31" s="14" customFormat="1" ht="59.25" customHeight="1">
      <c r="A136" s="226"/>
      <c r="B136" s="209"/>
      <c r="C136" s="209" t="s">
        <v>743</v>
      </c>
      <c r="D136" s="273"/>
      <c r="E136" s="273"/>
      <c r="F136" s="305"/>
      <c r="G136" s="221"/>
      <c r="H136" s="221"/>
      <c r="I136" s="221"/>
      <c r="J136" s="307"/>
      <c r="K136" s="273"/>
      <c r="L136" s="209"/>
      <c r="M136" s="221">
        <v>92.92</v>
      </c>
      <c r="N136" s="221"/>
      <c r="O136" s="221" t="s">
        <v>44</v>
      </c>
      <c r="P136" s="221"/>
      <c r="Q136" s="221"/>
      <c r="R136" s="305"/>
      <c r="S136" s="221"/>
      <c r="T136" s="221"/>
      <c r="U136" s="221"/>
      <c r="V136" s="221" t="s">
        <v>966</v>
      </c>
      <c r="W136" s="221"/>
      <c r="X136" s="221"/>
      <c r="Y136" s="221"/>
      <c r="Z136" s="221"/>
      <c r="AA136" s="221"/>
      <c r="AB136" s="221"/>
      <c r="AC136" s="221"/>
      <c r="AD136" s="221"/>
      <c r="AE136" s="221"/>
    </row>
    <row r="137" spans="1:31" s="14" customFormat="1" ht="89.25" customHeight="1">
      <c r="A137" s="226"/>
      <c r="B137" s="209"/>
      <c r="C137" s="209" t="s">
        <v>327</v>
      </c>
      <c r="D137" s="273" t="s">
        <v>330</v>
      </c>
      <c r="E137" s="273" t="s">
        <v>332</v>
      </c>
      <c r="F137" s="273" t="s">
        <v>331</v>
      </c>
      <c r="G137" s="209"/>
      <c r="H137" s="209"/>
      <c r="I137" s="209"/>
      <c r="J137" s="307" t="s">
        <v>333</v>
      </c>
      <c r="K137" s="273" t="s">
        <v>953</v>
      </c>
      <c r="L137" s="209"/>
      <c r="M137" s="221">
        <v>64</v>
      </c>
      <c r="N137" s="221"/>
      <c r="O137" s="221"/>
      <c r="P137" s="221"/>
      <c r="Q137" s="221" t="s">
        <v>227</v>
      </c>
      <c r="R137" s="305" t="s">
        <v>966</v>
      </c>
      <c r="S137" s="221"/>
      <c r="T137" s="221"/>
      <c r="U137" s="221"/>
      <c r="V137" s="221" t="s">
        <v>966</v>
      </c>
      <c r="W137" s="221"/>
      <c r="X137" s="221"/>
      <c r="Y137" s="221"/>
      <c r="Z137" s="221"/>
      <c r="AA137" s="221"/>
      <c r="AB137" s="221"/>
      <c r="AC137" s="221"/>
      <c r="AD137" s="221"/>
      <c r="AE137" s="221"/>
    </row>
    <row r="138" spans="1:31" s="14" customFormat="1" ht="54.75" customHeight="1">
      <c r="A138" s="226"/>
      <c r="B138" s="209"/>
      <c r="C138" s="209" t="s">
        <v>328</v>
      </c>
      <c r="D138" s="273"/>
      <c r="E138" s="273"/>
      <c r="F138" s="273"/>
      <c r="G138" s="209"/>
      <c r="H138" s="209"/>
      <c r="I138" s="209"/>
      <c r="J138" s="307"/>
      <c r="K138" s="273"/>
      <c r="L138" s="209"/>
      <c r="M138" s="221">
        <v>63</v>
      </c>
      <c r="N138" s="221"/>
      <c r="O138" s="221"/>
      <c r="P138" s="221"/>
      <c r="Q138" s="221" t="s">
        <v>227</v>
      </c>
      <c r="R138" s="305"/>
      <c r="S138" s="221"/>
      <c r="T138" s="221"/>
      <c r="U138" s="221"/>
      <c r="V138" s="221" t="s">
        <v>966</v>
      </c>
      <c r="W138" s="221"/>
      <c r="X138" s="221"/>
      <c r="Y138" s="221"/>
      <c r="Z138" s="221"/>
      <c r="AA138" s="221"/>
      <c r="AB138" s="221"/>
      <c r="AC138" s="221"/>
      <c r="AD138" s="221"/>
      <c r="AE138" s="221"/>
    </row>
    <row r="139" spans="1:31" s="14" customFormat="1" ht="54.75" customHeight="1">
      <c r="A139" s="226"/>
      <c r="B139" s="209"/>
      <c r="C139" s="209" t="s">
        <v>329</v>
      </c>
      <c r="D139" s="273"/>
      <c r="E139" s="273"/>
      <c r="F139" s="273"/>
      <c r="G139" s="209"/>
      <c r="H139" s="209"/>
      <c r="I139" s="209"/>
      <c r="J139" s="307"/>
      <c r="K139" s="273"/>
      <c r="L139" s="209"/>
      <c r="M139" s="221">
        <v>65</v>
      </c>
      <c r="N139" s="221"/>
      <c r="O139" s="221"/>
      <c r="P139" s="221"/>
      <c r="Q139" s="221" t="s">
        <v>227</v>
      </c>
      <c r="R139" s="305"/>
      <c r="S139" s="221"/>
      <c r="T139" s="221"/>
      <c r="U139" s="221"/>
      <c r="V139" s="221" t="s">
        <v>966</v>
      </c>
      <c r="W139" s="221"/>
      <c r="X139" s="221"/>
      <c r="Y139" s="221"/>
      <c r="Z139" s="221"/>
      <c r="AA139" s="221"/>
      <c r="AB139" s="221"/>
      <c r="AC139" s="221"/>
      <c r="AD139" s="221"/>
      <c r="AE139" s="221"/>
    </row>
    <row r="140" spans="1:31" s="14" customFormat="1" ht="75" customHeight="1">
      <c r="A140" s="226"/>
      <c r="B140" s="209"/>
      <c r="C140" s="209" t="s">
        <v>867</v>
      </c>
      <c r="D140" s="273"/>
      <c r="E140" s="273"/>
      <c r="F140" s="273"/>
      <c r="G140" s="209"/>
      <c r="H140" s="209"/>
      <c r="I140" s="209"/>
      <c r="J140" s="307"/>
      <c r="K140" s="273" t="s">
        <v>822</v>
      </c>
      <c r="L140" s="209"/>
      <c r="M140" s="221">
        <v>59</v>
      </c>
      <c r="N140" s="221"/>
      <c r="O140" s="221"/>
      <c r="P140" s="221"/>
      <c r="Q140" s="221" t="s">
        <v>227</v>
      </c>
      <c r="R140" s="305"/>
      <c r="S140" s="221"/>
      <c r="T140" s="221"/>
      <c r="U140" s="221"/>
      <c r="V140" s="221" t="s">
        <v>966</v>
      </c>
      <c r="W140" s="221"/>
      <c r="X140" s="221"/>
      <c r="Y140" s="221"/>
      <c r="Z140" s="221"/>
      <c r="AA140" s="221"/>
      <c r="AB140" s="221"/>
      <c r="AC140" s="221"/>
      <c r="AD140" s="221"/>
      <c r="AE140" s="221"/>
    </row>
    <row r="141" spans="1:31" s="14" customFormat="1" ht="30.75" customHeight="1">
      <c r="A141" s="226"/>
      <c r="B141" s="209"/>
      <c r="C141" s="209" t="s">
        <v>868</v>
      </c>
      <c r="D141" s="273"/>
      <c r="E141" s="273"/>
      <c r="F141" s="273"/>
      <c r="G141" s="209"/>
      <c r="H141" s="209"/>
      <c r="I141" s="209"/>
      <c r="J141" s="307"/>
      <c r="K141" s="273"/>
      <c r="L141" s="209"/>
      <c r="M141" s="221">
        <v>58</v>
      </c>
      <c r="N141" s="221"/>
      <c r="O141" s="221"/>
      <c r="P141" s="221"/>
      <c r="Q141" s="221" t="s">
        <v>227</v>
      </c>
      <c r="R141" s="305"/>
      <c r="S141" s="221"/>
      <c r="T141" s="221"/>
      <c r="U141" s="221"/>
      <c r="V141" s="221" t="s">
        <v>966</v>
      </c>
      <c r="W141" s="221"/>
      <c r="X141" s="221"/>
      <c r="Y141" s="221"/>
      <c r="Z141" s="221"/>
      <c r="AA141" s="221"/>
      <c r="AB141" s="221"/>
      <c r="AC141" s="221"/>
      <c r="AD141" s="221"/>
      <c r="AE141" s="221"/>
    </row>
    <row r="142" spans="1:31" s="2" customFormat="1">
      <c r="A142" s="221"/>
      <c r="B142" s="220"/>
      <c r="C142" s="209"/>
      <c r="D142" s="221"/>
      <c r="E142" s="221"/>
      <c r="F142" s="209"/>
      <c r="G142" s="209"/>
      <c r="H142" s="209"/>
      <c r="I142" s="209"/>
      <c r="J142" s="222"/>
      <c r="K142" s="209"/>
      <c r="L142" s="209"/>
      <c r="M142" s="221"/>
      <c r="N142" s="44"/>
      <c r="O142" s="44"/>
      <c r="P142" s="44"/>
      <c r="Q142" s="44"/>
      <c r="R142" s="209"/>
      <c r="S142" s="221"/>
      <c r="T142" s="221"/>
      <c r="U142" s="209"/>
      <c r="V142" s="209"/>
      <c r="W142" s="209"/>
      <c r="X142" s="209"/>
      <c r="Y142" s="209"/>
      <c r="Z142" s="209"/>
      <c r="AA142" s="209"/>
      <c r="AB142" s="44"/>
      <c r="AC142" s="44"/>
      <c r="AD142" s="44"/>
      <c r="AE142" s="44"/>
    </row>
    <row r="143" spans="1:31" s="2" customFormat="1">
      <c r="A143" s="221"/>
      <c r="B143" s="220"/>
      <c r="C143" s="209"/>
      <c r="D143" s="221"/>
      <c r="E143" s="221"/>
      <c r="F143" s="209"/>
      <c r="G143" s="209"/>
      <c r="H143" s="209"/>
      <c r="I143" s="209"/>
      <c r="J143" s="222"/>
      <c r="K143" s="209"/>
      <c r="L143" s="209"/>
      <c r="M143" s="221"/>
      <c r="N143" s="44"/>
      <c r="O143" s="44"/>
      <c r="P143" s="44"/>
      <c r="Q143" s="44"/>
      <c r="R143" s="209"/>
      <c r="S143" s="221"/>
      <c r="T143" s="221"/>
      <c r="U143" s="209"/>
      <c r="V143" s="209"/>
      <c r="W143" s="209"/>
      <c r="X143" s="209"/>
      <c r="Y143" s="209"/>
      <c r="Z143" s="209"/>
      <c r="AA143" s="209"/>
      <c r="AB143" s="44"/>
      <c r="AC143" s="44"/>
      <c r="AD143" s="44"/>
      <c r="AE143" s="44"/>
    </row>
    <row r="144" spans="1:31" s="17" customFormat="1" ht="50.25" customHeight="1">
      <c r="A144" s="226">
        <v>14</v>
      </c>
      <c r="B144" s="225" t="s">
        <v>912</v>
      </c>
      <c r="C144" s="225">
        <f>COUNTA(C145:C167)</f>
        <v>21</v>
      </c>
      <c r="D144" s="226">
        <f t="shared" ref="D144:AA144" si="17">COUNTA(D145:D167)</f>
        <v>6</v>
      </c>
      <c r="E144" s="226">
        <f t="shared" si="17"/>
        <v>6</v>
      </c>
      <c r="F144" s="226">
        <f t="shared" si="17"/>
        <v>6</v>
      </c>
      <c r="G144" s="226">
        <f t="shared" si="17"/>
        <v>2</v>
      </c>
      <c r="H144" s="226">
        <f t="shared" si="17"/>
        <v>0</v>
      </c>
      <c r="I144" s="226">
        <f t="shared" si="17"/>
        <v>6</v>
      </c>
      <c r="J144" s="225"/>
      <c r="K144" s="226"/>
      <c r="L144" s="226"/>
      <c r="M144" s="226"/>
      <c r="N144" s="226">
        <f t="shared" si="17"/>
        <v>0</v>
      </c>
      <c r="O144" s="226">
        <f t="shared" si="17"/>
        <v>0</v>
      </c>
      <c r="P144" s="226">
        <f t="shared" si="17"/>
        <v>12</v>
      </c>
      <c r="Q144" s="226">
        <f t="shared" si="17"/>
        <v>9</v>
      </c>
      <c r="R144" s="226">
        <f t="shared" si="17"/>
        <v>4</v>
      </c>
      <c r="S144" s="226">
        <f t="shared" si="17"/>
        <v>0</v>
      </c>
      <c r="T144" s="226">
        <f t="shared" si="17"/>
        <v>0</v>
      </c>
      <c r="U144" s="226">
        <f t="shared" si="17"/>
        <v>2</v>
      </c>
      <c r="V144" s="226">
        <f t="shared" si="17"/>
        <v>4</v>
      </c>
      <c r="W144" s="226">
        <f t="shared" si="17"/>
        <v>2</v>
      </c>
      <c r="X144" s="226">
        <f t="shared" si="17"/>
        <v>0</v>
      </c>
      <c r="Y144" s="226">
        <f t="shared" si="17"/>
        <v>13</v>
      </c>
      <c r="Z144" s="226">
        <f t="shared" si="17"/>
        <v>2</v>
      </c>
      <c r="AA144" s="226">
        <f t="shared" si="17"/>
        <v>0</v>
      </c>
      <c r="AB144" s="226"/>
      <c r="AC144" s="226"/>
      <c r="AD144" s="226"/>
      <c r="AE144" s="226"/>
    </row>
    <row r="145" spans="1:31" s="2" customFormat="1" ht="47.25">
      <c r="A145" s="226"/>
      <c r="B145" s="209"/>
      <c r="C145" s="209" t="s">
        <v>337</v>
      </c>
      <c r="D145" s="273" t="s">
        <v>339</v>
      </c>
      <c r="E145" s="273" t="s">
        <v>340</v>
      </c>
      <c r="F145" s="305" t="s">
        <v>341</v>
      </c>
      <c r="G145" s="221"/>
      <c r="H145" s="221"/>
      <c r="I145" s="221"/>
      <c r="J145" s="306" t="s">
        <v>342</v>
      </c>
      <c r="K145" s="209" t="s">
        <v>953</v>
      </c>
      <c r="L145" s="209"/>
      <c r="M145" s="221">
        <v>62</v>
      </c>
      <c r="N145" s="221"/>
      <c r="O145" s="221"/>
      <c r="P145" s="221"/>
      <c r="Q145" s="221" t="s">
        <v>227</v>
      </c>
      <c r="R145" s="221"/>
      <c r="S145" s="221"/>
      <c r="T145" s="221"/>
      <c r="U145" s="305" t="s">
        <v>966</v>
      </c>
      <c r="V145" s="221"/>
      <c r="W145" s="221"/>
      <c r="X145" s="221"/>
      <c r="Y145" s="221" t="s">
        <v>966</v>
      </c>
      <c r="Z145" s="221"/>
      <c r="AA145" s="221"/>
      <c r="AB145" s="44"/>
      <c r="AC145" s="44"/>
      <c r="AD145" s="44"/>
      <c r="AE145" s="44"/>
    </row>
    <row r="146" spans="1:31" s="2" customFormat="1" ht="47.25">
      <c r="A146" s="226"/>
      <c r="B146" s="209"/>
      <c r="C146" s="209" t="s">
        <v>337</v>
      </c>
      <c r="D146" s="273"/>
      <c r="E146" s="273"/>
      <c r="F146" s="305"/>
      <c r="G146" s="221"/>
      <c r="H146" s="221"/>
      <c r="I146" s="221" t="s">
        <v>1685</v>
      </c>
      <c r="J146" s="306"/>
      <c r="K146" s="209" t="s">
        <v>734</v>
      </c>
      <c r="L146" s="209"/>
      <c r="M146" s="221">
        <v>71.17</v>
      </c>
      <c r="N146" s="221"/>
      <c r="O146" s="221"/>
      <c r="P146" s="221" t="s">
        <v>438</v>
      </c>
      <c r="Q146" s="221"/>
      <c r="R146" s="221"/>
      <c r="S146" s="221"/>
      <c r="T146" s="221"/>
      <c r="U146" s="305"/>
      <c r="V146" s="221"/>
      <c r="W146" s="221"/>
      <c r="X146" s="221"/>
      <c r="Y146" s="221" t="s">
        <v>966</v>
      </c>
      <c r="Z146" s="221"/>
      <c r="AA146" s="221"/>
      <c r="AB146" s="44"/>
      <c r="AC146" s="44"/>
      <c r="AD146" s="44"/>
      <c r="AE146" s="44"/>
    </row>
    <row r="147" spans="1:31" s="2" customFormat="1" ht="47.25">
      <c r="A147" s="226"/>
      <c r="B147" s="209"/>
      <c r="C147" s="209" t="s">
        <v>338</v>
      </c>
      <c r="D147" s="273"/>
      <c r="E147" s="273"/>
      <c r="F147" s="305"/>
      <c r="G147" s="221" t="s">
        <v>966</v>
      </c>
      <c r="H147" s="221"/>
      <c r="I147" s="221"/>
      <c r="J147" s="306"/>
      <c r="K147" s="209" t="s">
        <v>953</v>
      </c>
      <c r="L147" s="209"/>
      <c r="M147" s="221">
        <v>61</v>
      </c>
      <c r="N147" s="221"/>
      <c r="O147" s="221"/>
      <c r="P147" s="221"/>
      <c r="Q147" s="221" t="s">
        <v>227</v>
      </c>
      <c r="R147" s="221"/>
      <c r="S147" s="221"/>
      <c r="T147" s="221"/>
      <c r="U147" s="305"/>
      <c r="V147" s="221"/>
      <c r="W147" s="221"/>
      <c r="X147" s="221"/>
      <c r="Y147" s="221" t="s">
        <v>966</v>
      </c>
      <c r="Z147" s="221"/>
      <c r="AA147" s="221"/>
      <c r="AB147" s="44"/>
      <c r="AC147" s="44"/>
      <c r="AD147" s="44"/>
      <c r="AE147" s="44"/>
    </row>
    <row r="148" spans="1:31" s="2" customFormat="1" ht="47.25">
      <c r="A148" s="226"/>
      <c r="B148" s="209"/>
      <c r="C148" s="209" t="s">
        <v>338</v>
      </c>
      <c r="D148" s="273"/>
      <c r="E148" s="273"/>
      <c r="F148" s="305"/>
      <c r="G148" s="221"/>
      <c r="H148" s="221"/>
      <c r="I148" s="221" t="s">
        <v>1685</v>
      </c>
      <c r="J148" s="306"/>
      <c r="K148" s="209" t="s">
        <v>734</v>
      </c>
      <c r="L148" s="209"/>
      <c r="M148" s="221">
        <v>70.08</v>
      </c>
      <c r="N148" s="221"/>
      <c r="O148" s="221"/>
      <c r="P148" s="221" t="s">
        <v>438</v>
      </c>
      <c r="Q148" s="221"/>
      <c r="R148" s="221"/>
      <c r="S148" s="221"/>
      <c r="T148" s="221"/>
      <c r="U148" s="305"/>
      <c r="V148" s="221"/>
      <c r="W148" s="221"/>
      <c r="X148" s="221"/>
      <c r="Y148" s="221" t="s">
        <v>966</v>
      </c>
      <c r="Z148" s="221"/>
      <c r="AA148" s="221"/>
      <c r="AB148" s="44"/>
      <c r="AC148" s="44"/>
      <c r="AD148" s="44"/>
      <c r="AE148" s="44"/>
    </row>
    <row r="149" spans="1:31" s="2" customFormat="1" ht="86.25" customHeight="1">
      <c r="A149" s="226"/>
      <c r="B149" s="209"/>
      <c r="C149" s="209" t="s">
        <v>844</v>
      </c>
      <c r="D149" s="273"/>
      <c r="E149" s="273"/>
      <c r="F149" s="305"/>
      <c r="G149" s="221"/>
      <c r="H149" s="221"/>
      <c r="I149" s="221" t="s">
        <v>1685</v>
      </c>
      <c r="J149" s="306"/>
      <c r="K149" s="209" t="s">
        <v>845</v>
      </c>
      <c r="L149" s="209"/>
      <c r="M149" s="221">
        <v>66</v>
      </c>
      <c r="N149" s="221"/>
      <c r="O149" s="221"/>
      <c r="P149" s="221"/>
      <c r="Q149" s="221" t="s">
        <v>227</v>
      </c>
      <c r="R149" s="221"/>
      <c r="S149" s="221"/>
      <c r="T149" s="221"/>
      <c r="U149" s="305"/>
      <c r="V149" s="221"/>
      <c r="W149" s="221"/>
      <c r="X149" s="221"/>
      <c r="Y149" s="221" t="s">
        <v>966</v>
      </c>
      <c r="Z149" s="221"/>
      <c r="AA149" s="221"/>
      <c r="AB149" s="44"/>
      <c r="AC149" s="44"/>
      <c r="AD149" s="44"/>
      <c r="AE149" s="44"/>
    </row>
    <row r="150" spans="1:31" s="2" customFormat="1" ht="75" customHeight="1">
      <c r="A150" s="226"/>
      <c r="B150" s="209"/>
      <c r="C150" s="209" t="s">
        <v>941</v>
      </c>
      <c r="D150" s="273" t="s">
        <v>878</v>
      </c>
      <c r="E150" s="273" t="s">
        <v>737</v>
      </c>
      <c r="F150" s="305" t="s">
        <v>738</v>
      </c>
      <c r="G150" s="221"/>
      <c r="H150" s="221"/>
      <c r="I150" s="221"/>
      <c r="J150" s="307" t="s">
        <v>739</v>
      </c>
      <c r="K150" s="273" t="s">
        <v>734</v>
      </c>
      <c r="L150" s="209"/>
      <c r="M150" s="221">
        <v>70.17</v>
      </c>
      <c r="N150" s="221"/>
      <c r="O150" s="221"/>
      <c r="P150" s="221" t="s">
        <v>438</v>
      </c>
      <c r="Q150" s="44"/>
      <c r="R150" s="305" t="s">
        <v>966</v>
      </c>
      <c r="S150" s="221"/>
      <c r="T150" s="221"/>
      <c r="U150" s="221"/>
      <c r="V150" s="221" t="s">
        <v>966</v>
      </c>
      <c r="W150" s="221"/>
      <c r="X150" s="221"/>
      <c r="Y150" s="221"/>
      <c r="Z150" s="221"/>
      <c r="AA150" s="221"/>
      <c r="AB150" s="44"/>
      <c r="AC150" s="44"/>
      <c r="AD150" s="44"/>
      <c r="AE150" s="44"/>
    </row>
    <row r="151" spans="1:31" s="2" customFormat="1" ht="57" customHeight="1">
      <c r="A151" s="226"/>
      <c r="B151" s="209"/>
      <c r="C151" s="209" t="s">
        <v>735</v>
      </c>
      <c r="D151" s="273"/>
      <c r="E151" s="273"/>
      <c r="F151" s="305"/>
      <c r="G151" s="221"/>
      <c r="H151" s="221"/>
      <c r="I151" s="221"/>
      <c r="J151" s="307"/>
      <c r="K151" s="273"/>
      <c r="L151" s="209"/>
      <c r="M151" s="221">
        <v>71.08</v>
      </c>
      <c r="N151" s="221"/>
      <c r="O151" s="221"/>
      <c r="P151" s="221" t="s">
        <v>438</v>
      </c>
      <c r="Q151" s="44"/>
      <c r="R151" s="305"/>
      <c r="S151" s="221"/>
      <c r="T151" s="221"/>
      <c r="U151" s="221"/>
      <c r="V151" s="221" t="s">
        <v>966</v>
      </c>
      <c r="W151" s="221"/>
      <c r="X151" s="221"/>
      <c r="Y151" s="221"/>
      <c r="Z151" s="221"/>
      <c r="AA151" s="221"/>
      <c r="AB151" s="44"/>
      <c r="AC151" s="44"/>
      <c r="AD151" s="44"/>
      <c r="AE151" s="44"/>
    </row>
    <row r="152" spans="1:31" s="2" customFormat="1" ht="57" customHeight="1">
      <c r="A152" s="226"/>
      <c r="B152" s="209"/>
      <c r="C152" s="209" t="s">
        <v>736</v>
      </c>
      <c r="D152" s="273"/>
      <c r="E152" s="273"/>
      <c r="F152" s="305"/>
      <c r="G152" s="221"/>
      <c r="H152" s="221"/>
      <c r="I152" s="221"/>
      <c r="J152" s="307"/>
      <c r="K152" s="273"/>
      <c r="L152" s="209"/>
      <c r="M152" s="221">
        <v>71.92</v>
      </c>
      <c r="N152" s="221"/>
      <c r="O152" s="221"/>
      <c r="P152" s="221" t="s">
        <v>438</v>
      </c>
      <c r="Q152" s="44"/>
      <c r="R152" s="305"/>
      <c r="S152" s="221"/>
      <c r="T152" s="221"/>
      <c r="U152" s="221"/>
      <c r="V152" s="221" t="s">
        <v>966</v>
      </c>
      <c r="W152" s="221"/>
      <c r="X152" s="221"/>
      <c r="Y152" s="221"/>
      <c r="Z152" s="221"/>
      <c r="AA152" s="221"/>
      <c r="AB152" s="44"/>
      <c r="AC152" s="44"/>
      <c r="AD152" s="44"/>
      <c r="AE152" s="44"/>
    </row>
    <row r="153" spans="1:31" s="2" customFormat="1" ht="48" customHeight="1">
      <c r="A153" s="226"/>
      <c r="B153" s="209"/>
      <c r="C153" s="209" t="s">
        <v>877</v>
      </c>
      <c r="D153" s="273"/>
      <c r="E153" s="273"/>
      <c r="F153" s="305"/>
      <c r="G153" s="221"/>
      <c r="H153" s="221"/>
      <c r="I153" s="221"/>
      <c r="J153" s="307"/>
      <c r="K153" s="273" t="s">
        <v>824</v>
      </c>
      <c r="L153" s="209"/>
      <c r="M153" s="221">
        <v>50</v>
      </c>
      <c r="N153" s="221"/>
      <c r="O153" s="221"/>
      <c r="P153" s="221"/>
      <c r="Q153" s="221" t="s">
        <v>227</v>
      </c>
      <c r="R153" s="305"/>
      <c r="S153" s="221"/>
      <c r="T153" s="221"/>
      <c r="U153" s="221"/>
      <c r="V153" s="221"/>
      <c r="W153" s="221"/>
      <c r="X153" s="221"/>
      <c r="Y153" s="221"/>
      <c r="Z153" s="221" t="s">
        <v>966</v>
      </c>
      <c r="AA153" s="221"/>
      <c r="AB153" s="44"/>
      <c r="AC153" s="44"/>
      <c r="AD153" s="44"/>
      <c r="AE153" s="44"/>
    </row>
    <row r="154" spans="1:31" s="2" customFormat="1" ht="48" customHeight="1">
      <c r="A154" s="226"/>
      <c r="B154" s="209"/>
      <c r="C154" s="209" t="s">
        <v>823</v>
      </c>
      <c r="D154" s="273"/>
      <c r="E154" s="273"/>
      <c r="F154" s="305"/>
      <c r="G154" s="221"/>
      <c r="H154" s="221"/>
      <c r="I154" s="221"/>
      <c r="J154" s="307"/>
      <c r="K154" s="273"/>
      <c r="L154" s="209"/>
      <c r="M154" s="221">
        <v>50</v>
      </c>
      <c r="N154" s="221"/>
      <c r="O154" s="221"/>
      <c r="P154" s="221"/>
      <c r="Q154" s="221" t="s">
        <v>227</v>
      </c>
      <c r="R154" s="305"/>
      <c r="S154" s="221"/>
      <c r="T154" s="221"/>
      <c r="U154" s="221"/>
      <c r="V154" s="221"/>
      <c r="W154" s="221"/>
      <c r="X154" s="221"/>
      <c r="Y154" s="221"/>
      <c r="Z154" s="221" t="s">
        <v>966</v>
      </c>
      <c r="AA154" s="221"/>
      <c r="AB154" s="44"/>
      <c r="AC154" s="44"/>
      <c r="AD154" s="44"/>
      <c r="AE154" s="44"/>
    </row>
    <row r="155" spans="1:31" s="2" customFormat="1" ht="47.25">
      <c r="A155" s="226"/>
      <c r="B155" s="209"/>
      <c r="C155" s="209" t="s">
        <v>343</v>
      </c>
      <c r="D155" s="273" t="s">
        <v>346</v>
      </c>
      <c r="E155" s="273" t="s">
        <v>347</v>
      </c>
      <c r="F155" s="305" t="s">
        <v>348</v>
      </c>
      <c r="G155" s="221"/>
      <c r="H155" s="221"/>
      <c r="I155" s="221"/>
      <c r="J155" s="306" t="s">
        <v>349</v>
      </c>
      <c r="K155" s="209" t="s">
        <v>953</v>
      </c>
      <c r="L155" s="209"/>
      <c r="M155" s="221">
        <v>61</v>
      </c>
      <c r="N155" s="221"/>
      <c r="O155" s="221"/>
      <c r="P155" s="221"/>
      <c r="Q155" s="221" t="s">
        <v>227</v>
      </c>
      <c r="R155" s="305" t="s">
        <v>966</v>
      </c>
      <c r="S155" s="221"/>
      <c r="T155" s="221"/>
      <c r="U155" s="221"/>
      <c r="V155" s="221"/>
      <c r="W155" s="221" t="s">
        <v>966</v>
      </c>
      <c r="X155" s="221"/>
      <c r="Y155" s="221"/>
      <c r="Z155" s="221"/>
      <c r="AA155" s="221"/>
      <c r="AB155" s="44"/>
      <c r="AC155" s="44"/>
      <c r="AD155" s="44"/>
      <c r="AE155" s="44"/>
    </row>
    <row r="156" spans="1:31" s="2" customFormat="1" ht="47.25">
      <c r="A156" s="226"/>
      <c r="B156" s="209"/>
      <c r="C156" s="209" t="s">
        <v>343</v>
      </c>
      <c r="D156" s="273"/>
      <c r="E156" s="273"/>
      <c r="F156" s="305"/>
      <c r="G156" s="221"/>
      <c r="H156" s="221"/>
      <c r="I156" s="221" t="s">
        <v>1685</v>
      </c>
      <c r="J156" s="306"/>
      <c r="K156" s="209" t="s">
        <v>734</v>
      </c>
      <c r="L156" s="209"/>
      <c r="M156" s="221">
        <v>72.08</v>
      </c>
      <c r="N156" s="221"/>
      <c r="O156" s="221"/>
      <c r="P156" s="221" t="s">
        <v>438</v>
      </c>
      <c r="Q156" s="221"/>
      <c r="R156" s="305"/>
      <c r="S156" s="221"/>
      <c r="T156" s="221"/>
      <c r="U156" s="221"/>
      <c r="V156" s="221"/>
      <c r="W156" s="221" t="s">
        <v>966</v>
      </c>
      <c r="X156" s="221"/>
      <c r="Y156" s="221"/>
      <c r="Z156" s="221"/>
      <c r="AA156" s="221"/>
      <c r="AB156" s="44"/>
      <c r="AC156" s="44"/>
      <c r="AD156" s="44"/>
      <c r="AE156" s="44"/>
    </row>
    <row r="157" spans="1:31" s="2" customFormat="1" ht="47.25">
      <c r="A157" s="226"/>
      <c r="B157" s="209"/>
      <c r="C157" s="209" t="s">
        <v>344</v>
      </c>
      <c r="D157" s="273"/>
      <c r="E157" s="273"/>
      <c r="F157" s="305"/>
      <c r="G157" s="221"/>
      <c r="H157" s="221"/>
      <c r="I157" s="221"/>
      <c r="J157" s="306"/>
      <c r="K157" s="209" t="s">
        <v>318</v>
      </c>
      <c r="L157" s="209"/>
      <c r="M157" s="221">
        <v>56</v>
      </c>
      <c r="N157" s="221"/>
      <c r="O157" s="221"/>
      <c r="P157" s="221"/>
      <c r="Q157" s="221" t="s">
        <v>227</v>
      </c>
      <c r="R157" s="305"/>
      <c r="S157" s="221"/>
      <c r="T157" s="221"/>
      <c r="U157" s="221"/>
      <c r="V157" s="221"/>
      <c r="W157" s="221"/>
      <c r="X157" s="221"/>
      <c r="Y157" s="221" t="s">
        <v>966</v>
      </c>
      <c r="Z157" s="221"/>
      <c r="AA157" s="221"/>
      <c r="AB157" s="44"/>
      <c r="AC157" s="44"/>
      <c r="AD157" s="44"/>
      <c r="AE157" s="44"/>
    </row>
    <row r="158" spans="1:31" s="2" customFormat="1" ht="47.25">
      <c r="A158" s="226"/>
      <c r="B158" s="209"/>
      <c r="C158" s="209" t="s">
        <v>344</v>
      </c>
      <c r="D158" s="273"/>
      <c r="E158" s="273"/>
      <c r="F158" s="305"/>
      <c r="G158" s="221"/>
      <c r="H158" s="221"/>
      <c r="I158" s="221" t="s">
        <v>1685</v>
      </c>
      <c r="J158" s="306"/>
      <c r="K158" s="209" t="s">
        <v>734</v>
      </c>
      <c r="L158" s="209"/>
      <c r="M158" s="221">
        <v>71.08</v>
      </c>
      <c r="N158" s="221"/>
      <c r="O158" s="221"/>
      <c r="P158" s="221" t="s">
        <v>438</v>
      </c>
      <c r="Q158" s="221"/>
      <c r="R158" s="305"/>
      <c r="S158" s="221"/>
      <c r="T158" s="221"/>
      <c r="U158" s="221"/>
      <c r="V158" s="221"/>
      <c r="W158" s="221"/>
      <c r="X158" s="221"/>
      <c r="Y158" s="221" t="s">
        <v>966</v>
      </c>
      <c r="Z158" s="221"/>
      <c r="AA158" s="221"/>
      <c r="AB158" s="44"/>
      <c r="AC158" s="44"/>
      <c r="AD158" s="44"/>
      <c r="AE158" s="44"/>
    </row>
    <row r="159" spans="1:31" s="2" customFormat="1" ht="81" customHeight="1">
      <c r="A159" s="226"/>
      <c r="B159" s="209"/>
      <c r="C159" s="209" t="s">
        <v>345</v>
      </c>
      <c r="D159" s="273"/>
      <c r="E159" s="273"/>
      <c r="F159" s="305"/>
      <c r="G159" s="221"/>
      <c r="H159" s="221"/>
      <c r="I159" s="221"/>
      <c r="J159" s="306"/>
      <c r="K159" s="209" t="s">
        <v>949</v>
      </c>
      <c r="L159" s="209"/>
      <c r="M159" s="221">
        <v>56</v>
      </c>
      <c r="N159" s="221"/>
      <c r="O159" s="221"/>
      <c r="P159" s="221"/>
      <c r="Q159" s="221" t="s">
        <v>227</v>
      </c>
      <c r="R159" s="305"/>
      <c r="S159" s="221"/>
      <c r="T159" s="221"/>
      <c r="U159" s="221"/>
      <c r="V159" s="221"/>
      <c r="W159" s="221"/>
      <c r="X159" s="221"/>
      <c r="Y159" s="221" t="s">
        <v>966</v>
      </c>
      <c r="Z159" s="221"/>
      <c r="AA159" s="221"/>
      <c r="AB159" s="44"/>
      <c r="AC159" s="44"/>
      <c r="AD159" s="44"/>
      <c r="AE159" s="44"/>
    </row>
    <row r="160" spans="1:31" s="2" customFormat="1" ht="47.25">
      <c r="A160" s="226"/>
      <c r="B160" s="209"/>
      <c r="C160" s="209" t="s">
        <v>345</v>
      </c>
      <c r="D160" s="273"/>
      <c r="E160" s="273"/>
      <c r="F160" s="305"/>
      <c r="G160" s="221"/>
      <c r="H160" s="221"/>
      <c r="I160" s="221" t="s">
        <v>1685</v>
      </c>
      <c r="J160" s="306"/>
      <c r="K160" s="209" t="s">
        <v>734</v>
      </c>
      <c r="L160" s="209"/>
      <c r="M160" s="221">
        <v>75</v>
      </c>
      <c r="N160" s="221"/>
      <c r="O160" s="221"/>
      <c r="P160" s="221" t="s">
        <v>438</v>
      </c>
      <c r="Q160" s="221"/>
      <c r="R160" s="305"/>
      <c r="S160" s="221"/>
      <c r="T160" s="221"/>
      <c r="U160" s="221"/>
      <c r="V160" s="221"/>
      <c r="W160" s="221"/>
      <c r="X160" s="221"/>
      <c r="Y160" s="221" t="s">
        <v>966</v>
      </c>
      <c r="Z160" s="221"/>
      <c r="AA160" s="221"/>
      <c r="AB160" s="44"/>
      <c r="AC160" s="44"/>
      <c r="AD160" s="44"/>
      <c r="AE160" s="44"/>
    </row>
    <row r="161" spans="1:31" s="2" customFormat="1" ht="85.5" customHeight="1">
      <c r="A161" s="226"/>
      <c r="B161" s="209"/>
      <c r="C161" s="209" t="s">
        <v>825</v>
      </c>
      <c r="D161" s="209" t="s">
        <v>826</v>
      </c>
      <c r="E161" s="209" t="s">
        <v>827</v>
      </c>
      <c r="F161" s="221" t="s">
        <v>828</v>
      </c>
      <c r="G161" s="221"/>
      <c r="H161" s="221"/>
      <c r="I161" s="221"/>
      <c r="J161" s="223" t="s">
        <v>889</v>
      </c>
      <c r="K161" s="209" t="s">
        <v>822</v>
      </c>
      <c r="L161" s="209"/>
      <c r="M161" s="221">
        <v>63</v>
      </c>
      <c r="N161" s="221"/>
      <c r="O161" s="221"/>
      <c r="P161" s="221"/>
      <c r="Q161" s="221" t="s">
        <v>227</v>
      </c>
      <c r="R161" s="221" t="s">
        <v>966</v>
      </c>
      <c r="S161" s="221"/>
      <c r="T161" s="221"/>
      <c r="U161" s="221"/>
      <c r="V161" s="221" t="s">
        <v>966</v>
      </c>
      <c r="W161" s="221"/>
      <c r="X161" s="221"/>
      <c r="Y161" s="221"/>
      <c r="Z161" s="221"/>
      <c r="AA161" s="221"/>
      <c r="AB161" s="44"/>
      <c r="AC161" s="44"/>
      <c r="AD161" s="44"/>
      <c r="AE161" s="44"/>
    </row>
    <row r="162" spans="1:31" s="169" customFormat="1" ht="86.25" customHeight="1">
      <c r="A162" s="167"/>
      <c r="B162" s="235"/>
      <c r="C162" s="235" t="s">
        <v>1848</v>
      </c>
      <c r="D162" s="253" t="s">
        <v>339</v>
      </c>
      <c r="E162" s="253" t="s">
        <v>1851</v>
      </c>
      <c r="F162" s="253" t="s">
        <v>1852</v>
      </c>
      <c r="G162" s="259" t="s">
        <v>966</v>
      </c>
      <c r="H162" s="236"/>
      <c r="I162" s="236"/>
      <c r="J162" s="256" t="s">
        <v>1853</v>
      </c>
      <c r="K162" s="253" t="s">
        <v>1850</v>
      </c>
      <c r="L162" s="235"/>
      <c r="M162" s="236">
        <v>76</v>
      </c>
      <c r="N162" s="236"/>
      <c r="O162" s="236"/>
      <c r="P162" s="236" t="s">
        <v>438</v>
      </c>
      <c r="Q162" s="236"/>
      <c r="R162" s="236"/>
      <c r="S162" s="236"/>
      <c r="T162" s="236"/>
      <c r="U162" s="259" t="s">
        <v>966</v>
      </c>
      <c r="V162" s="236"/>
      <c r="W162" s="236"/>
      <c r="X162" s="236"/>
      <c r="Y162" s="236" t="s">
        <v>966</v>
      </c>
      <c r="Z162" s="236"/>
      <c r="AA162" s="236"/>
      <c r="AB162" s="168"/>
      <c r="AC162" s="168"/>
      <c r="AD162" s="168"/>
      <c r="AE162" s="168"/>
    </row>
    <row r="163" spans="1:31" s="169" customFormat="1" ht="86.25" customHeight="1">
      <c r="A163" s="167"/>
      <c r="B163" s="235"/>
      <c r="C163" s="235" t="s">
        <v>1849</v>
      </c>
      <c r="D163" s="255"/>
      <c r="E163" s="255"/>
      <c r="F163" s="261"/>
      <c r="G163" s="261"/>
      <c r="H163" s="236"/>
      <c r="I163" s="236"/>
      <c r="J163" s="324"/>
      <c r="K163" s="255"/>
      <c r="L163" s="235"/>
      <c r="M163" s="236">
        <v>78</v>
      </c>
      <c r="N163" s="236"/>
      <c r="O163" s="236"/>
      <c r="P163" s="236" t="s">
        <v>438</v>
      </c>
      <c r="Q163" s="236"/>
      <c r="R163" s="236"/>
      <c r="S163" s="236"/>
      <c r="T163" s="236"/>
      <c r="U163" s="261"/>
      <c r="V163" s="236"/>
      <c r="W163" s="236"/>
      <c r="X163" s="236"/>
      <c r="Y163" s="236" t="s">
        <v>966</v>
      </c>
      <c r="Z163" s="236"/>
      <c r="AA163" s="236"/>
      <c r="AB163" s="168"/>
      <c r="AC163" s="168"/>
      <c r="AD163" s="168"/>
      <c r="AE163" s="168"/>
    </row>
    <row r="164" spans="1:31" s="169" customFormat="1" ht="54.75" customHeight="1">
      <c r="A164" s="167"/>
      <c r="B164" s="235"/>
      <c r="C164" s="235" t="s">
        <v>1854</v>
      </c>
      <c r="D164" s="253" t="s">
        <v>1856</v>
      </c>
      <c r="E164" s="253" t="s">
        <v>1857</v>
      </c>
      <c r="F164" s="259" t="s">
        <v>348</v>
      </c>
      <c r="G164" s="236"/>
      <c r="H164" s="236"/>
      <c r="I164" s="236"/>
      <c r="J164" s="256" t="s">
        <v>349</v>
      </c>
      <c r="K164" s="253" t="s">
        <v>1850</v>
      </c>
      <c r="L164" s="235"/>
      <c r="M164" s="236">
        <v>78.89</v>
      </c>
      <c r="N164" s="236"/>
      <c r="O164" s="236"/>
      <c r="P164" s="236" t="s">
        <v>438</v>
      </c>
      <c r="Q164" s="236"/>
      <c r="R164" s="259" t="s">
        <v>966</v>
      </c>
      <c r="S164" s="236"/>
      <c r="T164" s="236"/>
      <c r="U164" s="236"/>
      <c r="V164" s="236"/>
      <c r="W164" s="236"/>
      <c r="X164" s="236"/>
      <c r="Y164" s="236" t="s">
        <v>966</v>
      </c>
      <c r="Z164" s="236"/>
      <c r="AA164" s="236"/>
      <c r="AB164" s="168"/>
      <c r="AC164" s="168"/>
      <c r="AD164" s="168"/>
      <c r="AE164" s="168"/>
    </row>
    <row r="165" spans="1:31" s="169" customFormat="1" ht="61.5" customHeight="1">
      <c r="A165" s="167"/>
      <c r="B165" s="235"/>
      <c r="C165" s="235" t="s">
        <v>1855</v>
      </c>
      <c r="D165" s="255"/>
      <c r="E165" s="255"/>
      <c r="F165" s="261"/>
      <c r="G165" s="236"/>
      <c r="H165" s="236"/>
      <c r="I165" s="236"/>
      <c r="J165" s="324"/>
      <c r="K165" s="255"/>
      <c r="L165" s="235"/>
      <c r="M165" s="236">
        <v>79</v>
      </c>
      <c r="N165" s="236"/>
      <c r="O165" s="236"/>
      <c r="P165" s="236" t="s">
        <v>438</v>
      </c>
      <c r="Q165" s="236"/>
      <c r="R165" s="261"/>
      <c r="S165" s="236"/>
      <c r="T165" s="236"/>
      <c r="U165" s="236"/>
      <c r="V165" s="236"/>
      <c r="W165" s="236"/>
      <c r="X165" s="236"/>
      <c r="Y165" s="236" t="s">
        <v>966</v>
      </c>
      <c r="Z165" s="236"/>
      <c r="AA165" s="236"/>
      <c r="AB165" s="168"/>
      <c r="AC165" s="168"/>
      <c r="AD165" s="168"/>
      <c r="AE165" s="168"/>
    </row>
    <row r="166" spans="1:31" s="2" customFormat="1">
      <c r="A166" s="221"/>
      <c r="B166" s="220"/>
      <c r="C166" s="209"/>
      <c r="D166" s="221"/>
      <c r="E166" s="221"/>
      <c r="F166" s="209"/>
      <c r="G166" s="209"/>
      <c r="H166" s="209"/>
      <c r="I166" s="209"/>
      <c r="J166" s="222"/>
      <c r="K166" s="209"/>
      <c r="L166" s="209"/>
      <c r="M166" s="221"/>
      <c r="N166" s="44"/>
      <c r="O166" s="44"/>
      <c r="P166" s="44"/>
      <c r="Q166" s="44"/>
      <c r="R166" s="209"/>
      <c r="S166" s="221"/>
      <c r="T166" s="221"/>
      <c r="U166" s="209"/>
      <c r="V166" s="209"/>
      <c r="W166" s="209"/>
      <c r="X166" s="209"/>
      <c r="Y166" s="209"/>
      <c r="Z166" s="209"/>
      <c r="AA166" s="209"/>
      <c r="AB166" s="44"/>
      <c r="AC166" s="44"/>
      <c r="AD166" s="44"/>
      <c r="AE166" s="44"/>
    </row>
    <row r="167" spans="1:31" s="2" customFormat="1">
      <c r="A167" s="221"/>
      <c r="B167" s="220"/>
      <c r="C167" s="209"/>
      <c r="D167" s="221"/>
      <c r="E167" s="221"/>
      <c r="F167" s="209"/>
      <c r="G167" s="209"/>
      <c r="H167" s="209"/>
      <c r="I167" s="209"/>
      <c r="J167" s="222"/>
      <c r="K167" s="209"/>
      <c r="L167" s="209"/>
      <c r="M167" s="221"/>
      <c r="N167" s="44"/>
      <c r="O167" s="44"/>
      <c r="P167" s="44"/>
      <c r="Q167" s="44"/>
      <c r="R167" s="209"/>
      <c r="S167" s="221"/>
      <c r="T167" s="221"/>
      <c r="U167" s="209"/>
      <c r="V167" s="209"/>
      <c r="W167" s="209"/>
      <c r="X167" s="209"/>
      <c r="Y167" s="209"/>
      <c r="Z167" s="209"/>
      <c r="AA167" s="209"/>
      <c r="AB167" s="44"/>
      <c r="AC167" s="44"/>
      <c r="AD167" s="44"/>
      <c r="AE167" s="44"/>
    </row>
    <row r="168" spans="1:31" s="17" customFormat="1" ht="50.25" customHeight="1">
      <c r="A168" s="226">
        <v>15</v>
      </c>
      <c r="B168" s="225" t="s">
        <v>913</v>
      </c>
      <c r="C168" s="225">
        <f>COUNTA(C169:C192)</f>
        <v>13</v>
      </c>
      <c r="D168" s="226">
        <f>COUNTA(D169:D192)</f>
        <v>6</v>
      </c>
      <c r="E168" s="226">
        <f t="shared" ref="E168:I168" si="18">COUNTA(E169:E192)</f>
        <v>6</v>
      </c>
      <c r="F168" s="226">
        <f t="shared" si="18"/>
        <v>6</v>
      </c>
      <c r="G168" s="226">
        <f t="shared" si="18"/>
        <v>1</v>
      </c>
      <c r="H168" s="226">
        <f t="shared" si="18"/>
        <v>0</v>
      </c>
      <c r="I168" s="226">
        <f t="shared" si="18"/>
        <v>0</v>
      </c>
      <c r="J168" s="225"/>
      <c r="K168" s="226"/>
      <c r="L168" s="226"/>
      <c r="M168" s="226"/>
      <c r="N168" s="226">
        <f t="shared" ref="N168:AA168" si="19">COUNTA(N169:N192)</f>
        <v>0</v>
      </c>
      <c r="O168" s="226">
        <f t="shared" si="19"/>
        <v>0</v>
      </c>
      <c r="P168" s="226">
        <f t="shared" si="19"/>
        <v>0</v>
      </c>
      <c r="Q168" s="226">
        <f t="shared" si="19"/>
        <v>13</v>
      </c>
      <c r="R168" s="226">
        <f t="shared" si="19"/>
        <v>2</v>
      </c>
      <c r="S168" s="226">
        <f t="shared" si="19"/>
        <v>4</v>
      </c>
      <c r="T168" s="226">
        <f t="shared" si="19"/>
        <v>0</v>
      </c>
      <c r="U168" s="226">
        <f t="shared" si="19"/>
        <v>0</v>
      </c>
      <c r="V168" s="226">
        <f t="shared" si="19"/>
        <v>8</v>
      </c>
      <c r="W168" s="226">
        <f t="shared" si="19"/>
        <v>5</v>
      </c>
      <c r="X168" s="226">
        <f t="shared" si="19"/>
        <v>0</v>
      </c>
      <c r="Y168" s="226">
        <f t="shared" si="19"/>
        <v>0</v>
      </c>
      <c r="Z168" s="226">
        <f t="shared" si="19"/>
        <v>0</v>
      </c>
      <c r="AA168" s="226">
        <f t="shared" si="19"/>
        <v>0</v>
      </c>
      <c r="AB168" s="226"/>
      <c r="AC168" s="226"/>
      <c r="AD168" s="226"/>
      <c r="AE168" s="226"/>
    </row>
    <row r="169" spans="1:31" s="2" customFormat="1" ht="50.25" customHeight="1">
      <c r="A169" s="226"/>
      <c r="B169" s="209"/>
      <c r="C169" s="209" t="s">
        <v>376</v>
      </c>
      <c r="D169" s="273" t="s">
        <v>378</v>
      </c>
      <c r="E169" s="273" t="s">
        <v>379</v>
      </c>
      <c r="F169" s="273" t="s">
        <v>380</v>
      </c>
      <c r="G169" s="209"/>
      <c r="H169" s="209"/>
      <c r="I169" s="209"/>
      <c r="J169" s="306" t="s">
        <v>381</v>
      </c>
      <c r="K169" s="273" t="s">
        <v>949</v>
      </c>
      <c r="L169" s="209"/>
      <c r="M169" s="221">
        <v>63</v>
      </c>
      <c r="N169" s="221"/>
      <c r="O169" s="221"/>
      <c r="P169" s="221"/>
      <c r="Q169" s="221" t="s">
        <v>227</v>
      </c>
      <c r="R169" s="221"/>
      <c r="S169" s="305" t="s">
        <v>966</v>
      </c>
      <c r="T169" s="221"/>
      <c r="U169" s="221"/>
      <c r="V169" s="221" t="s">
        <v>966</v>
      </c>
      <c r="W169" s="221"/>
      <c r="X169" s="221"/>
      <c r="Y169" s="221"/>
      <c r="Z169" s="221"/>
      <c r="AA169" s="221"/>
      <c r="AB169" s="44"/>
      <c r="AC169" s="44"/>
      <c r="AD169" s="44"/>
      <c r="AE169" s="44"/>
    </row>
    <row r="170" spans="1:31" s="2" customFormat="1" ht="49.5" customHeight="1">
      <c r="A170" s="226"/>
      <c r="B170" s="209"/>
      <c r="C170" s="209" t="s">
        <v>377</v>
      </c>
      <c r="D170" s="273"/>
      <c r="E170" s="273"/>
      <c r="F170" s="273"/>
      <c r="G170" s="209"/>
      <c r="H170" s="209"/>
      <c r="I170" s="209"/>
      <c r="J170" s="306"/>
      <c r="K170" s="273"/>
      <c r="L170" s="209"/>
      <c r="M170" s="221">
        <v>63</v>
      </c>
      <c r="N170" s="221"/>
      <c r="O170" s="221"/>
      <c r="P170" s="221"/>
      <c r="Q170" s="221" t="s">
        <v>227</v>
      </c>
      <c r="R170" s="221"/>
      <c r="S170" s="305"/>
      <c r="T170" s="221"/>
      <c r="U170" s="221"/>
      <c r="V170" s="221" t="s">
        <v>966</v>
      </c>
      <c r="W170" s="221"/>
      <c r="X170" s="221"/>
      <c r="Y170" s="221"/>
      <c r="Z170" s="221"/>
      <c r="AA170" s="221"/>
      <c r="AB170" s="44"/>
      <c r="AC170" s="44"/>
      <c r="AD170" s="44"/>
      <c r="AE170" s="44"/>
    </row>
    <row r="171" spans="1:31" s="2" customFormat="1" ht="44.25" customHeight="1">
      <c r="A171" s="226"/>
      <c r="B171" s="209"/>
      <c r="C171" s="209" t="s">
        <v>834</v>
      </c>
      <c r="D171" s="273" t="s">
        <v>837</v>
      </c>
      <c r="E171" s="273" t="s">
        <v>838</v>
      </c>
      <c r="F171" s="273" t="s">
        <v>839</v>
      </c>
      <c r="G171" s="209"/>
      <c r="H171" s="209"/>
      <c r="I171" s="209"/>
      <c r="J171" s="307" t="s">
        <v>880</v>
      </c>
      <c r="K171" s="273" t="s">
        <v>822</v>
      </c>
      <c r="L171" s="209"/>
      <c r="M171" s="221">
        <v>59</v>
      </c>
      <c r="N171" s="221"/>
      <c r="O171" s="221"/>
      <c r="P171" s="221"/>
      <c r="Q171" s="221" t="s">
        <v>227</v>
      </c>
      <c r="R171" s="221"/>
      <c r="S171" s="305" t="s">
        <v>966</v>
      </c>
      <c r="T171" s="221"/>
      <c r="U171" s="221"/>
      <c r="V171" s="221" t="s">
        <v>966</v>
      </c>
      <c r="W171" s="221"/>
      <c r="X171" s="221"/>
      <c r="Y171" s="221"/>
      <c r="Z171" s="221"/>
      <c r="AA171" s="221"/>
      <c r="AB171" s="44"/>
      <c r="AC171" s="44"/>
      <c r="AD171" s="44"/>
      <c r="AE171" s="44"/>
    </row>
    <row r="172" spans="1:31" s="2" customFormat="1" ht="44.25" customHeight="1">
      <c r="A172" s="226"/>
      <c r="B172" s="209"/>
      <c r="C172" s="209" t="s">
        <v>835</v>
      </c>
      <c r="D172" s="273"/>
      <c r="E172" s="273"/>
      <c r="F172" s="273"/>
      <c r="G172" s="209" t="s">
        <v>966</v>
      </c>
      <c r="H172" s="209"/>
      <c r="I172" s="209"/>
      <c r="J172" s="307"/>
      <c r="K172" s="273"/>
      <c r="L172" s="209"/>
      <c r="M172" s="221">
        <v>54</v>
      </c>
      <c r="N172" s="221"/>
      <c r="O172" s="221"/>
      <c r="P172" s="221"/>
      <c r="Q172" s="221" t="s">
        <v>227</v>
      </c>
      <c r="R172" s="221"/>
      <c r="S172" s="305"/>
      <c r="T172" s="221"/>
      <c r="U172" s="221"/>
      <c r="V172" s="221" t="s">
        <v>966</v>
      </c>
      <c r="W172" s="221"/>
      <c r="X172" s="221"/>
      <c r="Y172" s="221"/>
      <c r="Z172" s="221"/>
      <c r="AA172" s="221"/>
      <c r="AB172" s="44"/>
      <c r="AC172" s="44"/>
      <c r="AD172" s="44"/>
      <c r="AE172" s="44"/>
    </row>
    <row r="173" spans="1:31" s="2" customFormat="1" ht="44.25" customHeight="1">
      <c r="A173" s="226"/>
      <c r="B173" s="209"/>
      <c r="C173" s="209" t="s">
        <v>836</v>
      </c>
      <c r="D173" s="273"/>
      <c r="E173" s="273"/>
      <c r="F173" s="273"/>
      <c r="G173" s="209"/>
      <c r="H173" s="209"/>
      <c r="I173" s="209"/>
      <c r="J173" s="307"/>
      <c r="K173" s="273"/>
      <c r="L173" s="209"/>
      <c r="M173" s="221">
        <v>54</v>
      </c>
      <c r="N173" s="221"/>
      <c r="O173" s="221"/>
      <c r="P173" s="221"/>
      <c r="Q173" s="221" t="s">
        <v>227</v>
      </c>
      <c r="R173" s="221"/>
      <c r="S173" s="305"/>
      <c r="T173" s="221"/>
      <c r="U173" s="221"/>
      <c r="V173" s="221" t="s">
        <v>966</v>
      </c>
      <c r="W173" s="221"/>
      <c r="X173" s="221"/>
      <c r="Y173" s="221"/>
      <c r="Z173" s="221"/>
      <c r="AA173" s="221"/>
      <c r="AB173" s="44"/>
      <c r="AC173" s="44"/>
      <c r="AD173" s="44"/>
      <c r="AE173" s="44"/>
    </row>
    <row r="174" spans="1:31" s="2" customFormat="1" ht="133.5" customHeight="1">
      <c r="A174" s="226"/>
      <c r="B174" s="209"/>
      <c r="C174" s="209" t="s">
        <v>869</v>
      </c>
      <c r="D174" s="209" t="s">
        <v>870</v>
      </c>
      <c r="E174" s="209" t="s">
        <v>838</v>
      </c>
      <c r="F174" s="209" t="s">
        <v>380</v>
      </c>
      <c r="G174" s="209"/>
      <c r="H174" s="209"/>
      <c r="I174" s="209"/>
      <c r="J174" s="223" t="s">
        <v>882</v>
      </c>
      <c r="K174" s="209" t="s">
        <v>822</v>
      </c>
      <c r="L174" s="209"/>
      <c r="M174" s="221">
        <v>57</v>
      </c>
      <c r="N174" s="221"/>
      <c r="O174" s="221"/>
      <c r="P174" s="221"/>
      <c r="Q174" s="221" t="s">
        <v>227</v>
      </c>
      <c r="R174" s="221"/>
      <c r="S174" s="221" t="s">
        <v>966</v>
      </c>
      <c r="T174" s="221"/>
      <c r="U174" s="221"/>
      <c r="V174" s="221" t="s">
        <v>966</v>
      </c>
      <c r="W174" s="221"/>
      <c r="X174" s="221"/>
      <c r="Y174" s="221"/>
      <c r="Z174" s="221"/>
      <c r="AA174" s="221"/>
      <c r="AB174" s="44"/>
      <c r="AC174" s="44"/>
      <c r="AD174" s="44"/>
      <c r="AE174" s="44"/>
    </row>
    <row r="175" spans="1:31" s="2" customFormat="1">
      <c r="A175" s="226"/>
      <c r="B175" s="209"/>
      <c r="C175" s="209"/>
      <c r="D175" s="54"/>
      <c r="E175" s="54"/>
      <c r="F175" s="63"/>
      <c r="G175" s="221"/>
      <c r="H175" s="221"/>
      <c r="I175" s="221"/>
      <c r="J175" s="56"/>
      <c r="K175" s="54"/>
      <c r="L175" s="293"/>
      <c r="M175" s="221"/>
      <c r="N175" s="221"/>
      <c r="O175" s="221"/>
      <c r="P175" s="221"/>
      <c r="Q175" s="221"/>
      <c r="R175" s="63"/>
      <c r="S175" s="221"/>
      <c r="T175" s="221"/>
      <c r="U175" s="221"/>
      <c r="V175" s="221"/>
      <c r="W175" s="221"/>
      <c r="X175" s="221"/>
      <c r="Y175" s="221"/>
      <c r="Z175" s="221"/>
      <c r="AA175" s="221"/>
      <c r="AB175" s="44"/>
      <c r="AC175" s="44"/>
      <c r="AD175" s="44"/>
      <c r="AE175" s="44"/>
    </row>
    <row r="176" spans="1:31" s="2" customFormat="1">
      <c r="A176" s="226"/>
      <c r="B176" s="209"/>
      <c r="C176" s="209"/>
      <c r="D176" s="68"/>
      <c r="E176" s="68"/>
      <c r="F176" s="70"/>
      <c r="G176" s="221"/>
      <c r="H176" s="221"/>
      <c r="I176" s="221"/>
      <c r="J176" s="71"/>
      <c r="K176" s="68"/>
      <c r="L176" s="295"/>
      <c r="M176" s="221"/>
      <c r="N176" s="221"/>
      <c r="O176" s="221"/>
      <c r="P176" s="221"/>
      <c r="Q176" s="221"/>
      <c r="R176" s="70"/>
      <c r="S176" s="221"/>
      <c r="T176" s="221"/>
      <c r="U176" s="221"/>
      <c r="V176" s="221"/>
      <c r="W176" s="221"/>
      <c r="X176" s="221"/>
      <c r="Y176" s="221"/>
      <c r="Z176" s="221"/>
      <c r="AA176" s="221"/>
      <c r="AB176" s="44"/>
      <c r="AC176" s="44"/>
      <c r="AD176" s="44"/>
      <c r="AE176" s="44"/>
    </row>
    <row r="177" spans="1:31" s="2" customFormat="1">
      <c r="A177" s="226"/>
      <c r="B177" s="209"/>
      <c r="C177" s="209"/>
      <c r="D177" s="68"/>
      <c r="E177" s="68"/>
      <c r="F177" s="70"/>
      <c r="G177" s="221"/>
      <c r="H177" s="221"/>
      <c r="I177" s="221"/>
      <c r="J177" s="71"/>
      <c r="K177" s="68"/>
      <c r="L177" s="295"/>
      <c r="M177" s="221"/>
      <c r="N177" s="221"/>
      <c r="O177" s="221"/>
      <c r="P177" s="221"/>
      <c r="Q177" s="221"/>
      <c r="R177" s="70"/>
      <c r="S177" s="221"/>
      <c r="T177" s="221"/>
      <c r="U177" s="221"/>
      <c r="V177" s="221"/>
      <c r="W177" s="221"/>
      <c r="X177" s="221"/>
      <c r="Y177" s="221"/>
      <c r="Z177" s="221"/>
      <c r="AA177" s="221"/>
      <c r="AB177" s="44"/>
      <c r="AC177" s="44"/>
      <c r="AD177" s="44"/>
      <c r="AE177" s="44"/>
    </row>
    <row r="178" spans="1:31" s="2" customFormat="1">
      <c r="A178" s="226"/>
      <c r="B178" s="209"/>
      <c r="C178" s="209"/>
      <c r="D178" s="68"/>
      <c r="E178" s="68"/>
      <c r="F178" s="70"/>
      <c r="G178" s="221"/>
      <c r="H178" s="221"/>
      <c r="I178" s="221"/>
      <c r="J178" s="71"/>
      <c r="K178" s="68"/>
      <c r="L178" s="295"/>
      <c r="M178" s="221"/>
      <c r="N178" s="221"/>
      <c r="O178" s="221"/>
      <c r="P178" s="221"/>
      <c r="Q178" s="221"/>
      <c r="R178" s="70"/>
      <c r="S178" s="221"/>
      <c r="T178" s="221"/>
      <c r="U178" s="221"/>
      <c r="V178" s="221"/>
      <c r="W178" s="221"/>
      <c r="X178" s="221"/>
      <c r="Y178" s="221"/>
      <c r="Z178" s="221"/>
      <c r="AA178" s="221"/>
      <c r="AB178" s="44"/>
      <c r="AC178" s="44"/>
      <c r="AD178" s="44"/>
      <c r="AE178" s="44"/>
    </row>
    <row r="179" spans="1:31" s="2" customFormat="1">
      <c r="A179" s="226"/>
      <c r="B179" s="209"/>
      <c r="C179" s="209"/>
      <c r="D179" s="68"/>
      <c r="E179" s="68"/>
      <c r="F179" s="70"/>
      <c r="G179" s="221"/>
      <c r="H179" s="221"/>
      <c r="I179" s="221"/>
      <c r="J179" s="71"/>
      <c r="K179" s="68"/>
      <c r="L179" s="295"/>
      <c r="M179" s="221"/>
      <c r="N179" s="221"/>
      <c r="O179" s="221"/>
      <c r="P179" s="221"/>
      <c r="Q179" s="221"/>
      <c r="R179" s="70"/>
      <c r="S179" s="221"/>
      <c r="T179" s="221"/>
      <c r="U179" s="221"/>
      <c r="V179" s="221"/>
      <c r="W179" s="221"/>
      <c r="X179" s="221"/>
      <c r="Y179" s="221"/>
      <c r="Z179" s="221"/>
      <c r="AA179" s="221"/>
      <c r="AB179" s="44"/>
      <c r="AC179" s="44"/>
      <c r="AD179" s="44"/>
      <c r="AE179" s="44"/>
    </row>
    <row r="180" spans="1:31" s="2" customFormat="1">
      <c r="A180" s="226"/>
      <c r="B180" s="209"/>
      <c r="C180" s="209"/>
      <c r="D180" s="68"/>
      <c r="E180" s="68"/>
      <c r="F180" s="70"/>
      <c r="G180" s="221"/>
      <c r="H180" s="221"/>
      <c r="I180" s="221"/>
      <c r="J180" s="71"/>
      <c r="K180" s="68"/>
      <c r="L180" s="295"/>
      <c r="M180" s="221"/>
      <c r="N180" s="221"/>
      <c r="O180" s="221"/>
      <c r="P180" s="221"/>
      <c r="Q180" s="221"/>
      <c r="R180" s="70"/>
      <c r="S180" s="221"/>
      <c r="T180" s="221"/>
      <c r="U180" s="221"/>
      <c r="V180" s="221"/>
      <c r="W180" s="221"/>
      <c r="X180" s="221"/>
      <c r="Y180" s="221"/>
      <c r="Z180" s="221"/>
      <c r="AA180" s="221"/>
      <c r="AB180" s="44"/>
      <c r="AC180" s="44"/>
      <c r="AD180" s="44"/>
      <c r="AE180" s="44"/>
    </row>
    <row r="181" spans="1:31" s="2" customFormat="1">
      <c r="A181" s="226"/>
      <c r="B181" s="209"/>
      <c r="C181" s="209"/>
      <c r="D181" s="68"/>
      <c r="E181" s="68"/>
      <c r="F181" s="70"/>
      <c r="G181" s="221"/>
      <c r="H181" s="221"/>
      <c r="I181" s="221"/>
      <c r="J181" s="71"/>
      <c r="K181" s="68"/>
      <c r="L181" s="295"/>
      <c r="M181" s="221"/>
      <c r="N181" s="221"/>
      <c r="O181" s="221"/>
      <c r="P181" s="221"/>
      <c r="Q181" s="221"/>
      <c r="R181" s="70"/>
      <c r="S181" s="221"/>
      <c r="T181" s="221"/>
      <c r="U181" s="221"/>
      <c r="V181" s="221"/>
      <c r="W181" s="221"/>
      <c r="X181" s="221"/>
      <c r="Y181" s="221"/>
      <c r="Z181" s="221"/>
      <c r="AA181" s="221"/>
      <c r="AB181" s="44"/>
      <c r="AC181" s="44"/>
      <c r="AD181" s="44"/>
      <c r="AE181" s="44"/>
    </row>
    <row r="182" spans="1:31" s="2" customFormat="1">
      <c r="A182" s="226"/>
      <c r="B182" s="209"/>
      <c r="C182" s="209"/>
      <c r="D182" s="68"/>
      <c r="E182" s="68"/>
      <c r="F182" s="70"/>
      <c r="G182" s="221"/>
      <c r="H182" s="221"/>
      <c r="I182" s="221"/>
      <c r="J182" s="71"/>
      <c r="K182" s="68"/>
      <c r="L182" s="295"/>
      <c r="M182" s="221"/>
      <c r="N182" s="221"/>
      <c r="O182" s="221"/>
      <c r="P182" s="221"/>
      <c r="Q182" s="221"/>
      <c r="R182" s="70"/>
      <c r="S182" s="221"/>
      <c r="T182" s="221"/>
      <c r="U182" s="221"/>
      <c r="V182" s="221"/>
      <c r="W182" s="221"/>
      <c r="X182" s="221"/>
      <c r="Y182" s="221"/>
      <c r="Z182" s="221"/>
      <c r="AA182" s="221"/>
      <c r="AB182" s="44"/>
      <c r="AC182" s="44"/>
      <c r="AD182" s="44"/>
      <c r="AE182" s="44"/>
    </row>
    <row r="183" spans="1:31" s="2" customFormat="1">
      <c r="A183" s="226"/>
      <c r="B183" s="209"/>
      <c r="C183" s="209"/>
      <c r="D183" s="68"/>
      <c r="E183" s="68"/>
      <c r="F183" s="70"/>
      <c r="G183" s="221"/>
      <c r="H183" s="221"/>
      <c r="I183" s="221"/>
      <c r="J183" s="71"/>
      <c r="K183" s="69"/>
      <c r="L183" s="294"/>
      <c r="M183" s="221"/>
      <c r="N183" s="221"/>
      <c r="O183" s="221"/>
      <c r="P183" s="221"/>
      <c r="Q183" s="221"/>
      <c r="R183" s="70"/>
      <c r="S183" s="221"/>
      <c r="T183" s="221"/>
      <c r="U183" s="221"/>
      <c r="V183" s="221"/>
      <c r="W183" s="221"/>
      <c r="X183" s="221"/>
      <c r="Y183" s="221"/>
      <c r="Z183" s="221"/>
      <c r="AA183" s="221"/>
      <c r="AB183" s="44"/>
      <c r="AC183" s="44"/>
      <c r="AD183" s="44"/>
      <c r="AE183" s="44"/>
    </row>
    <row r="184" spans="1:31" s="2" customFormat="1" ht="57" customHeight="1">
      <c r="A184" s="226"/>
      <c r="B184" s="209"/>
      <c r="C184" s="209" t="s">
        <v>372</v>
      </c>
      <c r="D184" s="268" t="s">
        <v>60</v>
      </c>
      <c r="E184" s="268" t="s">
        <v>61</v>
      </c>
      <c r="F184" s="262" t="s">
        <v>62</v>
      </c>
      <c r="G184" s="221"/>
      <c r="H184" s="221"/>
      <c r="I184" s="221"/>
      <c r="J184" s="271" t="s">
        <v>63</v>
      </c>
      <c r="K184" s="273" t="s">
        <v>953</v>
      </c>
      <c r="L184" s="209"/>
      <c r="M184" s="221">
        <v>72</v>
      </c>
      <c r="N184" s="221"/>
      <c r="O184" s="221"/>
      <c r="P184" s="44"/>
      <c r="Q184" s="221" t="s">
        <v>227</v>
      </c>
      <c r="R184" s="305" t="s">
        <v>1685</v>
      </c>
      <c r="S184" s="221"/>
      <c r="T184" s="221"/>
      <c r="U184" s="221"/>
      <c r="V184" s="221"/>
      <c r="W184" s="221" t="s">
        <v>966</v>
      </c>
      <c r="X184" s="221"/>
      <c r="Y184" s="221"/>
      <c r="Z184" s="221"/>
      <c r="AA184" s="221"/>
      <c r="AB184" s="44"/>
      <c r="AC184" s="44"/>
      <c r="AD184" s="44"/>
      <c r="AE184" s="44"/>
    </row>
    <row r="185" spans="1:31" s="2" customFormat="1" ht="31.5">
      <c r="A185" s="226"/>
      <c r="B185" s="209"/>
      <c r="C185" s="209" t="s">
        <v>373</v>
      </c>
      <c r="D185" s="270"/>
      <c r="E185" s="270"/>
      <c r="F185" s="286"/>
      <c r="G185" s="221"/>
      <c r="H185" s="221"/>
      <c r="I185" s="221"/>
      <c r="J185" s="287"/>
      <c r="K185" s="273"/>
      <c r="L185" s="209"/>
      <c r="M185" s="221">
        <v>73</v>
      </c>
      <c r="N185" s="221"/>
      <c r="O185" s="221"/>
      <c r="P185" s="44"/>
      <c r="Q185" s="221" t="s">
        <v>227</v>
      </c>
      <c r="R185" s="305"/>
      <c r="S185" s="221"/>
      <c r="T185" s="221"/>
      <c r="U185" s="221"/>
      <c r="V185" s="221"/>
      <c r="W185" s="221" t="s">
        <v>966</v>
      </c>
      <c r="X185" s="221"/>
      <c r="Y185" s="221"/>
      <c r="Z185" s="221"/>
      <c r="AA185" s="221"/>
      <c r="AB185" s="44"/>
      <c r="AC185" s="44"/>
      <c r="AD185" s="44"/>
      <c r="AE185" s="44"/>
    </row>
    <row r="186" spans="1:31" s="2" customFormat="1" ht="31.5">
      <c r="A186" s="226"/>
      <c r="B186" s="209"/>
      <c r="C186" s="209" t="s">
        <v>374</v>
      </c>
      <c r="D186" s="270"/>
      <c r="E186" s="270"/>
      <c r="F186" s="286"/>
      <c r="G186" s="221"/>
      <c r="H186" s="221"/>
      <c r="I186" s="221"/>
      <c r="J186" s="287"/>
      <c r="K186" s="273"/>
      <c r="L186" s="209"/>
      <c r="M186" s="221">
        <v>73</v>
      </c>
      <c r="N186" s="221"/>
      <c r="O186" s="221"/>
      <c r="P186" s="44"/>
      <c r="Q186" s="221" t="s">
        <v>227</v>
      </c>
      <c r="R186" s="305"/>
      <c r="S186" s="221"/>
      <c r="T186" s="221"/>
      <c r="U186" s="221"/>
      <c r="V186" s="221"/>
      <c r="W186" s="221" t="s">
        <v>966</v>
      </c>
      <c r="X186" s="221"/>
      <c r="Y186" s="221"/>
      <c r="Z186" s="221"/>
      <c r="AA186" s="221"/>
      <c r="AB186" s="44"/>
      <c r="AC186" s="44"/>
      <c r="AD186" s="44"/>
      <c r="AE186" s="44"/>
    </row>
    <row r="187" spans="1:31" s="2" customFormat="1" ht="60" customHeight="1">
      <c r="A187" s="226"/>
      <c r="B187" s="209"/>
      <c r="C187" s="209" t="s">
        <v>375</v>
      </c>
      <c r="D187" s="269"/>
      <c r="E187" s="269"/>
      <c r="F187" s="263"/>
      <c r="G187" s="221"/>
      <c r="H187" s="221"/>
      <c r="I187" s="221"/>
      <c r="J187" s="288"/>
      <c r="K187" s="273"/>
      <c r="L187" s="209"/>
      <c r="M187" s="221">
        <v>74</v>
      </c>
      <c r="N187" s="221"/>
      <c r="O187" s="221"/>
      <c r="P187" s="44"/>
      <c r="Q187" s="221" t="s">
        <v>227</v>
      </c>
      <c r="R187" s="305"/>
      <c r="S187" s="221"/>
      <c r="T187" s="221"/>
      <c r="U187" s="221"/>
      <c r="V187" s="221"/>
      <c r="W187" s="221" t="s">
        <v>966</v>
      </c>
      <c r="X187" s="221"/>
      <c r="Y187" s="221"/>
      <c r="Z187" s="221"/>
      <c r="AA187" s="221"/>
      <c r="AB187" s="44"/>
      <c r="AC187" s="44"/>
      <c r="AD187" s="44"/>
      <c r="AE187" s="44"/>
    </row>
    <row r="188" spans="1:31" s="2" customFormat="1" ht="75" customHeight="1">
      <c r="A188" s="226"/>
      <c r="B188" s="209"/>
      <c r="C188" s="209" t="s">
        <v>818</v>
      </c>
      <c r="D188" s="273" t="s">
        <v>819</v>
      </c>
      <c r="E188" s="273" t="s">
        <v>820</v>
      </c>
      <c r="F188" s="305" t="s">
        <v>821</v>
      </c>
      <c r="G188" s="221"/>
      <c r="H188" s="221"/>
      <c r="I188" s="221"/>
      <c r="J188" s="307" t="s">
        <v>887</v>
      </c>
      <c r="K188" s="273" t="s">
        <v>822</v>
      </c>
      <c r="L188" s="209"/>
      <c r="M188" s="221">
        <v>58</v>
      </c>
      <c r="N188" s="221"/>
      <c r="O188" s="221"/>
      <c r="P188" s="44"/>
      <c r="Q188" s="221" t="s">
        <v>227</v>
      </c>
      <c r="R188" s="305" t="s">
        <v>966</v>
      </c>
      <c r="S188" s="221"/>
      <c r="T188" s="221"/>
      <c r="U188" s="221"/>
      <c r="V188" s="221"/>
      <c r="W188" s="221" t="s">
        <v>966</v>
      </c>
      <c r="X188" s="221"/>
      <c r="Y188" s="221"/>
      <c r="Z188" s="221"/>
      <c r="AA188" s="221"/>
      <c r="AB188" s="44"/>
      <c r="AC188" s="44"/>
      <c r="AD188" s="44"/>
      <c r="AE188" s="44"/>
    </row>
    <row r="189" spans="1:31" s="2" customFormat="1" ht="60" customHeight="1">
      <c r="A189" s="226"/>
      <c r="B189" s="209"/>
      <c r="C189" s="209" t="s">
        <v>817</v>
      </c>
      <c r="D189" s="273"/>
      <c r="E189" s="273"/>
      <c r="F189" s="305"/>
      <c r="G189" s="221"/>
      <c r="H189" s="221"/>
      <c r="I189" s="221"/>
      <c r="J189" s="307"/>
      <c r="K189" s="273"/>
      <c r="L189" s="209"/>
      <c r="M189" s="221">
        <v>57</v>
      </c>
      <c r="N189" s="221"/>
      <c r="O189" s="221"/>
      <c r="P189" s="44"/>
      <c r="Q189" s="221" t="s">
        <v>227</v>
      </c>
      <c r="R189" s="305"/>
      <c r="S189" s="221"/>
      <c r="T189" s="221"/>
      <c r="U189" s="221"/>
      <c r="V189" s="221" t="s">
        <v>966</v>
      </c>
      <c r="W189" s="221"/>
      <c r="X189" s="221"/>
      <c r="Y189" s="221"/>
      <c r="Z189" s="221"/>
      <c r="AA189" s="221"/>
      <c r="AB189" s="44"/>
      <c r="AC189" s="44"/>
      <c r="AD189" s="44"/>
      <c r="AE189" s="44"/>
    </row>
    <row r="190" spans="1:31" s="2" customFormat="1" ht="81" customHeight="1">
      <c r="A190" s="226"/>
      <c r="B190" s="209"/>
      <c r="C190" s="209" t="s">
        <v>859</v>
      </c>
      <c r="D190" s="209" t="s">
        <v>860</v>
      </c>
      <c r="E190" s="209" t="s">
        <v>861</v>
      </c>
      <c r="F190" s="221" t="s">
        <v>862</v>
      </c>
      <c r="G190" s="221"/>
      <c r="H190" s="221"/>
      <c r="I190" s="221"/>
      <c r="J190" s="223" t="s">
        <v>892</v>
      </c>
      <c r="K190" s="209" t="s">
        <v>822</v>
      </c>
      <c r="L190" s="209"/>
      <c r="M190" s="221">
        <v>61</v>
      </c>
      <c r="N190" s="221"/>
      <c r="O190" s="221"/>
      <c r="P190" s="221"/>
      <c r="Q190" s="221" t="s">
        <v>227</v>
      </c>
      <c r="R190" s="221"/>
      <c r="S190" s="221" t="s">
        <v>966</v>
      </c>
      <c r="T190" s="221"/>
      <c r="U190" s="221"/>
      <c r="V190" s="221" t="s">
        <v>966</v>
      </c>
      <c r="W190" s="221"/>
      <c r="X190" s="221"/>
      <c r="Y190" s="221"/>
      <c r="Z190" s="221"/>
      <c r="AA190" s="221"/>
      <c r="AB190" s="44"/>
      <c r="AC190" s="44"/>
      <c r="AD190" s="44"/>
      <c r="AE190" s="44"/>
    </row>
    <row r="191" spans="1:31" s="2" customFormat="1">
      <c r="A191" s="221"/>
      <c r="B191" s="220"/>
      <c r="C191" s="209"/>
      <c r="D191" s="221"/>
      <c r="E191" s="221"/>
      <c r="F191" s="209"/>
      <c r="G191" s="209"/>
      <c r="H191" s="209"/>
      <c r="I191" s="209"/>
      <c r="J191" s="222"/>
      <c r="K191" s="209"/>
      <c r="L191" s="209"/>
      <c r="M191" s="221"/>
      <c r="N191" s="44"/>
      <c r="O191" s="44"/>
      <c r="P191" s="44"/>
      <c r="Q191" s="44"/>
      <c r="R191" s="209"/>
      <c r="S191" s="221"/>
      <c r="T191" s="221"/>
      <c r="U191" s="209"/>
      <c r="V191" s="209"/>
      <c r="W191" s="209"/>
      <c r="X191" s="209"/>
      <c r="Y191" s="209"/>
      <c r="Z191" s="209"/>
      <c r="AA191" s="209"/>
      <c r="AB191" s="44"/>
      <c r="AC191" s="44"/>
      <c r="AD191" s="44"/>
      <c r="AE191" s="44"/>
    </row>
    <row r="192" spans="1:31" s="2" customFormat="1">
      <c r="A192" s="221"/>
      <c r="B192" s="220"/>
      <c r="C192" s="209"/>
      <c r="D192" s="221"/>
      <c r="E192" s="221"/>
      <c r="F192" s="209"/>
      <c r="G192" s="209"/>
      <c r="H192" s="209"/>
      <c r="I192" s="209"/>
      <c r="J192" s="222"/>
      <c r="K192" s="209"/>
      <c r="L192" s="209"/>
      <c r="M192" s="221"/>
      <c r="N192" s="44"/>
      <c r="O192" s="44"/>
      <c r="P192" s="44"/>
      <c r="Q192" s="44"/>
      <c r="R192" s="209"/>
      <c r="S192" s="221"/>
      <c r="T192" s="221"/>
      <c r="U192" s="209"/>
      <c r="V192" s="209"/>
      <c r="W192" s="209"/>
      <c r="X192" s="209"/>
      <c r="Y192" s="209"/>
      <c r="Z192" s="209"/>
      <c r="AA192" s="209"/>
      <c r="AB192" s="44"/>
      <c r="AC192" s="44"/>
      <c r="AD192" s="44"/>
      <c r="AE192" s="44"/>
    </row>
    <row r="193" spans="1:31" s="17" customFormat="1" ht="57" customHeight="1">
      <c r="A193" s="226">
        <v>16</v>
      </c>
      <c r="B193" s="225" t="s">
        <v>914</v>
      </c>
      <c r="C193" s="225">
        <f>COUNTA(C194:C196)</f>
        <v>1</v>
      </c>
      <c r="D193" s="226">
        <f t="shared" ref="D193:Z193" si="20">COUNTA(D194:D196)</f>
        <v>1</v>
      </c>
      <c r="E193" s="226">
        <f t="shared" si="20"/>
        <v>1</v>
      </c>
      <c r="F193" s="226">
        <f t="shared" si="20"/>
        <v>1</v>
      </c>
      <c r="G193" s="226">
        <f t="shared" si="20"/>
        <v>0</v>
      </c>
      <c r="H193" s="226">
        <f t="shared" si="20"/>
        <v>0</v>
      </c>
      <c r="I193" s="226">
        <f t="shared" si="20"/>
        <v>0</v>
      </c>
      <c r="J193" s="225"/>
      <c r="K193" s="226"/>
      <c r="L193" s="226"/>
      <c r="M193" s="226"/>
      <c r="N193" s="226">
        <f t="shared" si="20"/>
        <v>0</v>
      </c>
      <c r="O193" s="226">
        <f t="shared" si="20"/>
        <v>0</v>
      </c>
      <c r="P193" s="226">
        <f t="shared" si="20"/>
        <v>0</v>
      </c>
      <c r="Q193" s="226">
        <f t="shared" si="20"/>
        <v>1</v>
      </c>
      <c r="R193" s="226">
        <f t="shared" si="20"/>
        <v>0</v>
      </c>
      <c r="S193" s="226">
        <f t="shared" si="20"/>
        <v>1</v>
      </c>
      <c r="T193" s="226">
        <f t="shared" si="20"/>
        <v>0</v>
      </c>
      <c r="U193" s="226">
        <f t="shared" si="20"/>
        <v>0</v>
      </c>
      <c r="V193" s="226">
        <f t="shared" si="20"/>
        <v>1</v>
      </c>
      <c r="W193" s="226">
        <f t="shared" si="20"/>
        <v>0</v>
      </c>
      <c r="X193" s="226">
        <f t="shared" si="20"/>
        <v>0</v>
      </c>
      <c r="Y193" s="226">
        <f t="shared" si="20"/>
        <v>0</v>
      </c>
      <c r="Z193" s="226">
        <f t="shared" si="20"/>
        <v>0</v>
      </c>
      <c r="AA193" s="226">
        <f>COUNTA(AA194:AA196)</f>
        <v>0</v>
      </c>
      <c r="AB193" s="226"/>
      <c r="AC193" s="226"/>
      <c r="AD193" s="226"/>
      <c r="AE193" s="226"/>
    </row>
    <row r="194" spans="1:31" s="2" customFormat="1" ht="138" customHeight="1">
      <c r="A194" s="226"/>
      <c r="B194" s="209"/>
      <c r="C194" s="209" t="s">
        <v>840</v>
      </c>
      <c r="D194" s="209" t="s">
        <v>841</v>
      </c>
      <c r="E194" s="209" t="s">
        <v>842</v>
      </c>
      <c r="F194" s="221" t="s">
        <v>843</v>
      </c>
      <c r="G194" s="221"/>
      <c r="H194" s="221"/>
      <c r="I194" s="221"/>
      <c r="J194" s="223" t="s">
        <v>891</v>
      </c>
      <c r="K194" s="209" t="s">
        <v>822</v>
      </c>
      <c r="L194" s="209"/>
      <c r="M194" s="221">
        <v>61</v>
      </c>
      <c r="N194" s="221"/>
      <c r="O194" s="221"/>
      <c r="P194" s="221"/>
      <c r="Q194" s="221" t="s">
        <v>227</v>
      </c>
      <c r="R194" s="221"/>
      <c r="S194" s="221" t="s">
        <v>966</v>
      </c>
      <c r="T194" s="221"/>
      <c r="U194" s="221"/>
      <c r="V194" s="221" t="s">
        <v>966</v>
      </c>
      <c r="W194" s="221"/>
      <c r="X194" s="221"/>
      <c r="Y194" s="221"/>
      <c r="Z194" s="221"/>
      <c r="AA194" s="221"/>
      <c r="AB194" s="44"/>
      <c r="AC194" s="44"/>
      <c r="AD194" s="44"/>
      <c r="AE194" s="44"/>
    </row>
    <row r="195" spans="1:31" s="2" customFormat="1">
      <c r="A195" s="221"/>
      <c r="B195" s="220"/>
      <c r="C195" s="209"/>
      <c r="D195" s="221"/>
      <c r="E195" s="221"/>
      <c r="F195" s="209"/>
      <c r="G195" s="209"/>
      <c r="H195" s="209"/>
      <c r="I195" s="209"/>
      <c r="J195" s="222"/>
      <c r="K195" s="209"/>
      <c r="L195" s="209"/>
      <c r="M195" s="221"/>
      <c r="N195" s="44"/>
      <c r="O195" s="44"/>
      <c r="P195" s="44"/>
      <c r="Q195" s="44"/>
      <c r="R195" s="209"/>
      <c r="S195" s="221"/>
      <c r="T195" s="221"/>
      <c r="U195" s="209"/>
      <c r="V195" s="209"/>
      <c r="W195" s="209"/>
      <c r="X195" s="209"/>
      <c r="Y195" s="209"/>
      <c r="Z195" s="209"/>
      <c r="AA195" s="209"/>
      <c r="AB195" s="44"/>
      <c r="AC195" s="44"/>
      <c r="AD195" s="44"/>
      <c r="AE195" s="44"/>
    </row>
    <row r="196" spans="1:31" s="2" customFormat="1">
      <c r="A196" s="221"/>
      <c r="B196" s="220"/>
      <c r="C196" s="209"/>
      <c r="D196" s="221"/>
      <c r="E196" s="221"/>
      <c r="F196" s="209"/>
      <c r="G196" s="209"/>
      <c r="H196" s="209"/>
      <c r="I196" s="209"/>
      <c r="J196" s="222"/>
      <c r="K196" s="209"/>
      <c r="L196" s="209"/>
      <c r="M196" s="221"/>
      <c r="N196" s="44"/>
      <c r="O196" s="44"/>
      <c r="P196" s="44"/>
      <c r="Q196" s="44"/>
      <c r="R196" s="209"/>
      <c r="S196" s="221"/>
      <c r="T196" s="221"/>
      <c r="U196" s="209"/>
      <c r="V196" s="209"/>
      <c r="W196" s="209"/>
      <c r="X196" s="209"/>
      <c r="Y196" s="209"/>
      <c r="Z196" s="209"/>
      <c r="AA196" s="209"/>
      <c r="AB196" s="44"/>
      <c r="AC196" s="44"/>
      <c r="AD196" s="44"/>
      <c r="AE196" s="44"/>
    </row>
    <row r="197" spans="1:31" s="15" customFormat="1">
      <c r="A197" s="226">
        <v>17</v>
      </c>
      <c r="B197" s="8" t="s">
        <v>915</v>
      </c>
      <c r="C197" s="225">
        <f>COUNTA(C198:C201)</f>
        <v>2</v>
      </c>
      <c r="D197" s="226">
        <f t="shared" ref="D197:AA197" si="21">COUNTA(D198:D201)</f>
        <v>2</v>
      </c>
      <c r="E197" s="226">
        <f t="shared" si="21"/>
        <v>2</v>
      </c>
      <c r="F197" s="226">
        <f t="shared" si="21"/>
        <v>2</v>
      </c>
      <c r="G197" s="226">
        <f t="shared" si="21"/>
        <v>0</v>
      </c>
      <c r="H197" s="226">
        <f t="shared" si="21"/>
        <v>0</v>
      </c>
      <c r="I197" s="226">
        <f t="shared" si="21"/>
        <v>0</v>
      </c>
      <c r="J197" s="225"/>
      <c r="K197" s="75"/>
      <c r="L197" s="75"/>
      <c r="M197" s="226"/>
      <c r="N197" s="75">
        <f t="shared" si="21"/>
        <v>0</v>
      </c>
      <c r="O197" s="75">
        <f t="shared" si="21"/>
        <v>0</v>
      </c>
      <c r="P197" s="75">
        <f t="shared" si="21"/>
        <v>0</v>
      </c>
      <c r="Q197" s="75">
        <f t="shared" si="21"/>
        <v>2</v>
      </c>
      <c r="R197" s="75">
        <f t="shared" si="21"/>
        <v>0</v>
      </c>
      <c r="S197" s="75">
        <f t="shared" si="21"/>
        <v>1</v>
      </c>
      <c r="T197" s="75">
        <f t="shared" si="21"/>
        <v>0</v>
      </c>
      <c r="U197" s="226">
        <f t="shared" si="21"/>
        <v>1</v>
      </c>
      <c r="V197" s="226">
        <f t="shared" si="21"/>
        <v>2</v>
      </c>
      <c r="W197" s="75">
        <f t="shared" si="21"/>
        <v>0</v>
      </c>
      <c r="X197" s="75">
        <f t="shared" si="21"/>
        <v>0</v>
      </c>
      <c r="Y197" s="75">
        <f t="shared" si="21"/>
        <v>0</v>
      </c>
      <c r="Z197" s="75">
        <f t="shared" si="21"/>
        <v>0</v>
      </c>
      <c r="AA197" s="75">
        <f t="shared" si="21"/>
        <v>0</v>
      </c>
      <c r="AB197" s="75"/>
      <c r="AC197" s="75"/>
      <c r="AD197" s="75"/>
      <c r="AE197" s="75"/>
    </row>
    <row r="198" spans="1:31" s="2" customFormat="1" ht="47.25">
      <c r="A198" s="226"/>
      <c r="B198" s="209"/>
      <c r="C198" s="209" t="s">
        <v>538</v>
      </c>
      <c r="D198" s="209" t="s">
        <v>539</v>
      </c>
      <c r="E198" s="209" t="s">
        <v>540</v>
      </c>
      <c r="F198" s="221" t="s">
        <v>881</v>
      </c>
      <c r="G198" s="221"/>
      <c r="H198" s="221"/>
      <c r="I198" s="221"/>
      <c r="J198" s="223" t="s">
        <v>885</v>
      </c>
      <c r="K198" s="209" t="s">
        <v>541</v>
      </c>
      <c r="L198" s="209"/>
      <c r="M198" s="221">
        <v>58</v>
      </c>
      <c r="N198" s="221"/>
      <c r="O198" s="221"/>
      <c r="P198" s="221"/>
      <c r="Q198" s="221" t="s">
        <v>227</v>
      </c>
      <c r="R198" s="221"/>
      <c r="S198" s="221"/>
      <c r="T198" s="221"/>
      <c r="U198" s="221" t="s">
        <v>966</v>
      </c>
      <c r="V198" s="221" t="s">
        <v>966</v>
      </c>
      <c r="W198" s="221"/>
      <c r="X198" s="221"/>
      <c r="Y198" s="221"/>
      <c r="Z198" s="221"/>
      <c r="AA198" s="221"/>
      <c r="AB198" s="44"/>
      <c r="AC198" s="44"/>
      <c r="AD198" s="44"/>
      <c r="AE198" s="44"/>
    </row>
    <row r="199" spans="1:31" s="2" customFormat="1" ht="47.25">
      <c r="A199" s="226"/>
      <c r="B199" s="209"/>
      <c r="C199" s="209" t="s">
        <v>851</v>
      </c>
      <c r="D199" s="209" t="s">
        <v>852</v>
      </c>
      <c r="E199" s="209" t="s">
        <v>853</v>
      </c>
      <c r="F199" s="221" t="s">
        <v>854</v>
      </c>
      <c r="G199" s="221"/>
      <c r="H199" s="221"/>
      <c r="I199" s="221"/>
      <c r="J199" s="223" t="s">
        <v>890</v>
      </c>
      <c r="K199" s="209" t="s">
        <v>822</v>
      </c>
      <c r="L199" s="209"/>
      <c r="M199" s="221">
        <v>63</v>
      </c>
      <c r="N199" s="44"/>
      <c r="O199" s="44"/>
      <c r="P199" s="44"/>
      <c r="Q199" s="221" t="s">
        <v>227</v>
      </c>
      <c r="R199" s="221"/>
      <c r="S199" s="221" t="s">
        <v>966</v>
      </c>
      <c r="T199" s="221"/>
      <c r="U199" s="221"/>
      <c r="V199" s="221" t="s">
        <v>966</v>
      </c>
      <c r="W199" s="221"/>
      <c r="X199" s="221"/>
      <c r="Y199" s="221"/>
      <c r="Z199" s="221"/>
      <c r="AA199" s="221"/>
      <c r="AB199" s="44"/>
      <c r="AC199" s="44"/>
      <c r="AD199" s="44"/>
      <c r="AE199" s="44"/>
    </row>
    <row r="200" spans="1:31" s="2" customFormat="1">
      <c r="A200" s="221"/>
      <c r="B200" s="220"/>
      <c r="C200" s="209"/>
      <c r="D200" s="221"/>
      <c r="E200" s="221"/>
      <c r="F200" s="209"/>
      <c r="G200" s="209"/>
      <c r="H200" s="209"/>
      <c r="I200" s="209"/>
      <c r="J200" s="222"/>
      <c r="K200" s="209"/>
      <c r="L200" s="209"/>
      <c r="M200" s="221"/>
      <c r="N200" s="44"/>
      <c r="O200" s="44"/>
      <c r="P200" s="44"/>
      <c r="Q200" s="44"/>
      <c r="R200" s="209"/>
      <c r="S200" s="221"/>
      <c r="T200" s="221"/>
      <c r="U200" s="209"/>
      <c r="V200" s="209"/>
      <c r="W200" s="209"/>
      <c r="X200" s="209"/>
      <c r="Y200" s="209"/>
      <c r="Z200" s="209"/>
      <c r="AA200" s="209"/>
      <c r="AB200" s="44"/>
      <c r="AC200" s="44"/>
      <c r="AD200" s="44"/>
      <c r="AE200" s="44"/>
    </row>
    <row r="201" spans="1:31" s="2" customFormat="1">
      <c r="A201" s="221"/>
      <c r="B201" s="220"/>
      <c r="C201" s="209"/>
      <c r="D201" s="221"/>
      <c r="E201" s="221"/>
      <c r="F201" s="209"/>
      <c r="G201" s="209"/>
      <c r="H201" s="209"/>
      <c r="I201" s="209"/>
      <c r="J201" s="222"/>
      <c r="K201" s="209"/>
      <c r="L201" s="209"/>
      <c r="M201" s="221"/>
      <c r="N201" s="44"/>
      <c r="O201" s="44"/>
      <c r="P201" s="44"/>
      <c r="Q201" s="44"/>
      <c r="R201" s="209"/>
      <c r="S201" s="221"/>
      <c r="T201" s="221"/>
      <c r="U201" s="209"/>
      <c r="V201" s="209"/>
      <c r="W201" s="209"/>
      <c r="X201" s="209"/>
      <c r="Y201" s="209"/>
      <c r="Z201" s="209"/>
      <c r="AA201" s="209"/>
      <c r="AB201" s="44"/>
      <c r="AC201" s="44"/>
      <c r="AD201" s="44"/>
      <c r="AE201" s="44"/>
    </row>
    <row r="202" spans="1:31" s="226" customFormat="1" ht="41.25" customHeight="1">
      <c r="A202" s="226">
        <v>18</v>
      </c>
      <c r="B202" s="225" t="s">
        <v>216</v>
      </c>
      <c r="C202" s="225">
        <f>COUNTA(C203:C210)</f>
        <v>6</v>
      </c>
      <c r="D202" s="226">
        <f t="shared" ref="D202:AA202" si="22">COUNTA(D203:D210)</f>
        <v>3</v>
      </c>
      <c r="E202" s="226">
        <f t="shared" si="22"/>
        <v>3</v>
      </c>
      <c r="F202" s="226">
        <f t="shared" si="22"/>
        <v>3</v>
      </c>
      <c r="G202" s="226">
        <f t="shared" si="22"/>
        <v>0</v>
      </c>
      <c r="H202" s="226">
        <f t="shared" si="22"/>
        <v>0</v>
      </c>
      <c r="I202" s="226">
        <f t="shared" si="22"/>
        <v>0</v>
      </c>
      <c r="J202" s="225"/>
      <c r="N202" s="226">
        <f t="shared" si="22"/>
        <v>0</v>
      </c>
      <c r="O202" s="226">
        <f t="shared" si="22"/>
        <v>0</v>
      </c>
      <c r="P202" s="226">
        <f t="shared" si="22"/>
        <v>0</v>
      </c>
      <c r="Q202" s="226">
        <f t="shared" si="22"/>
        <v>6</v>
      </c>
      <c r="R202" s="226">
        <f t="shared" si="22"/>
        <v>0</v>
      </c>
      <c r="S202" s="226">
        <f t="shared" si="22"/>
        <v>0</v>
      </c>
      <c r="T202" s="226">
        <f t="shared" si="22"/>
        <v>1</v>
      </c>
      <c r="U202" s="226">
        <f t="shared" si="22"/>
        <v>2</v>
      </c>
      <c r="V202" s="226">
        <f t="shared" si="22"/>
        <v>6</v>
      </c>
      <c r="W202" s="226">
        <f t="shared" si="22"/>
        <v>0</v>
      </c>
      <c r="X202" s="226">
        <f t="shared" si="22"/>
        <v>0</v>
      </c>
      <c r="Y202" s="226">
        <f t="shared" si="22"/>
        <v>0</v>
      </c>
      <c r="Z202" s="226">
        <f t="shared" si="22"/>
        <v>0</v>
      </c>
      <c r="AA202" s="226">
        <f t="shared" si="22"/>
        <v>0</v>
      </c>
    </row>
    <row r="203" spans="1:31" s="2" customFormat="1" ht="60" customHeight="1">
      <c r="A203" s="44"/>
      <c r="B203" s="209"/>
      <c r="C203" s="209" t="s">
        <v>237</v>
      </c>
      <c r="D203" s="273" t="s">
        <v>239</v>
      </c>
      <c r="E203" s="273" t="s">
        <v>240</v>
      </c>
      <c r="F203" s="305" t="s">
        <v>241</v>
      </c>
      <c r="G203" s="221"/>
      <c r="H203" s="221"/>
      <c r="I203" s="221"/>
      <c r="J203" s="306" t="s">
        <v>242</v>
      </c>
      <c r="K203" s="273" t="s">
        <v>956</v>
      </c>
      <c r="L203" s="209"/>
      <c r="M203" s="221">
        <v>60</v>
      </c>
      <c r="N203" s="221"/>
      <c r="O203" s="221"/>
      <c r="P203" s="221"/>
      <c r="Q203" s="221" t="s">
        <v>227</v>
      </c>
      <c r="R203" s="221"/>
      <c r="S203" s="221"/>
      <c r="T203" s="221"/>
      <c r="U203" s="305" t="s">
        <v>966</v>
      </c>
      <c r="V203" s="221" t="s">
        <v>966</v>
      </c>
      <c r="W203" s="221"/>
      <c r="X203" s="221"/>
      <c r="Y203" s="221"/>
      <c r="Z203" s="221"/>
      <c r="AA203" s="221"/>
      <c r="AB203" s="44"/>
      <c r="AC203" s="44"/>
      <c r="AD203" s="44"/>
      <c r="AE203" s="44"/>
    </row>
    <row r="204" spans="1:31" s="2" customFormat="1" ht="44.25" customHeight="1">
      <c r="A204" s="44"/>
      <c r="B204" s="209"/>
      <c r="C204" s="209" t="s">
        <v>238</v>
      </c>
      <c r="D204" s="273"/>
      <c r="E204" s="273"/>
      <c r="F204" s="305"/>
      <c r="G204" s="221"/>
      <c r="H204" s="221"/>
      <c r="I204" s="221"/>
      <c r="J204" s="306"/>
      <c r="K204" s="273"/>
      <c r="L204" s="209"/>
      <c r="M204" s="221">
        <v>59</v>
      </c>
      <c r="N204" s="221"/>
      <c r="O204" s="221"/>
      <c r="P204" s="221"/>
      <c r="Q204" s="221" t="s">
        <v>227</v>
      </c>
      <c r="R204" s="221"/>
      <c r="S204" s="221"/>
      <c r="T204" s="221"/>
      <c r="U204" s="305"/>
      <c r="V204" s="221" t="s">
        <v>966</v>
      </c>
      <c r="W204" s="221"/>
      <c r="X204" s="221"/>
      <c r="Y204" s="221"/>
      <c r="Z204" s="221"/>
      <c r="AA204" s="221"/>
      <c r="AB204" s="44"/>
      <c r="AC204" s="44"/>
      <c r="AD204" s="44"/>
      <c r="AE204" s="44"/>
    </row>
    <row r="205" spans="1:31" s="2" customFormat="1" ht="63">
      <c r="A205" s="44"/>
      <c r="B205" s="209"/>
      <c r="C205" s="209" t="s">
        <v>229</v>
      </c>
      <c r="D205" s="209" t="s">
        <v>230</v>
      </c>
      <c r="E205" s="209" t="s">
        <v>231</v>
      </c>
      <c r="F205" s="221" t="s">
        <v>232</v>
      </c>
      <c r="G205" s="221"/>
      <c r="H205" s="221"/>
      <c r="I205" s="221"/>
      <c r="J205" s="222" t="s">
        <v>233</v>
      </c>
      <c r="K205" s="209" t="s">
        <v>956</v>
      </c>
      <c r="L205" s="209"/>
      <c r="M205" s="221">
        <v>63</v>
      </c>
      <c r="N205" s="221"/>
      <c r="O205" s="221"/>
      <c r="P205" s="221"/>
      <c r="Q205" s="221" t="s">
        <v>227</v>
      </c>
      <c r="R205" s="221"/>
      <c r="S205" s="221"/>
      <c r="T205" s="221" t="s">
        <v>966</v>
      </c>
      <c r="U205" s="221"/>
      <c r="V205" s="221" t="s">
        <v>966</v>
      </c>
      <c r="W205" s="221"/>
      <c r="X205" s="221"/>
      <c r="Y205" s="221"/>
      <c r="Z205" s="221"/>
      <c r="AA205" s="221"/>
      <c r="AB205" s="44"/>
      <c r="AC205" s="44"/>
      <c r="AD205" s="44"/>
      <c r="AE205" s="44"/>
    </row>
    <row r="206" spans="1:31" s="2" customFormat="1" ht="42" customHeight="1">
      <c r="A206" s="44"/>
      <c r="B206" s="209"/>
      <c r="C206" s="209" t="s">
        <v>516</v>
      </c>
      <c r="D206" s="273" t="s">
        <v>517</v>
      </c>
      <c r="E206" s="273" t="s">
        <v>518</v>
      </c>
      <c r="F206" s="308" t="s">
        <v>519</v>
      </c>
      <c r="G206" s="224"/>
      <c r="H206" s="224"/>
      <c r="I206" s="224"/>
      <c r="J206" s="307" t="s">
        <v>520</v>
      </c>
      <c r="K206" s="273" t="s">
        <v>503</v>
      </c>
      <c r="L206" s="209"/>
      <c r="M206" s="221">
        <v>61.1</v>
      </c>
      <c r="N206" s="221"/>
      <c r="O206" s="221"/>
      <c r="P206" s="221"/>
      <c r="Q206" s="221" t="s">
        <v>227</v>
      </c>
      <c r="R206" s="221"/>
      <c r="S206" s="221"/>
      <c r="T206" s="221"/>
      <c r="U206" s="305" t="s">
        <v>966</v>
      </c>
      <c r="V206" s="221" t="s">
        <v>966</v>
      </c>
      <c r="W206" s="221"/>
      <c r="X206" s="221"/>
      <c r="Y206" s="221"/>
      <c r="Z206" s="221"/>
      <c r="AA206" s="221"/>
      <c r="AB206" s="44"/>
      <c r="AC206" s="44"/>
      <c r="AD206" s="44"/>
      <c r="AE206" s="44"/>
    </row>
    <row r="207" spans="1:31" s="2" customFormat="1" ht="42" customHeight="1">
      <c r="A207" s="44"/>
      <c r="B207" s="209"/>
      <c r="C207" s="209" t="s">
        <v>521</v>
      </c>
      <c r="D207" s="273"/>
      <c r="E207" s="273"/>
      <c r="F207" s="308"/>
      <c r="G207" s="224"/>
      <c r="H207" s="224"/>
      <c r="I207" s="224"/>
      <c r="J207" s="307"/>
      <c r="K207" s="273"/>
      <c r="L207" s="209"/>
      <c r="M207" s="221">
        <v>61.4</v>
      </c>
      <c r="N207" s="221"/>
      <c r="O207" s="221"/>
      <c r="P207" s="221"/>
      <c r="Q207" s="221" t="s">
        <v>227</v>
      </c>
      <c r="R207" s="221"/>
      <c r="S207" s="221"/>
      <c r="T207" s="221"/>
      <c r="U207" s="305"/>
      <c r="V207" s="221" t="s">
        <v>966</v>
      </c>
      <c r="W207" s="221"/>
      <c r="X207" s="221"/>
      <c r="Y207" s="221"/>
      <c r="Z207" s="221"/>
      <c r="AA207" s="221"/>
      <c r="AB207" s="44"/>
      <c r="AC207" s="44"/>
      <c r="AD207" s="44"/>
      <c r="AE207" s="44"/>
    </row>
    <row r="208" spans="1:31" s="2" customFormat="1" ht="42" customHeight="1">
      <c r="A208" s="44"/>
      <c r="B208" s="209"/>
      <c r="C208" s="209" t="s">
        <v>522</v>
      </c>
      <c r="D208" s="273"/>
      <c r="E208" s="273"/>
      <c r="F208" s="308"/>
      <c r="G208" s="224"/>
      <c r="H208" s="224"/>
      <c r="I208" s="224"/>
      <c r="J208" s="307"/>
      <c r="K208" s="273"/>
      <c r="L208" s="209"/>
      <c r="M208" s="221">
        <v>61.1</v>
      </c>
      <c r="N208" s="221"/>
      <c r="O208" s="221"/>
      <c r="P208" s="221"/>
      <c r="Q208" s="221" t="s">
        <v>227</v>
      </c>
      <c r="R208" s="221"/>
      <c r="S208" s="221"/>
      <c r="T208" s="221"/>
      <c r="U208" s="305"/>
      <c r="V208" s="221" t="s">
        <v>966</v>
      </c>
      <c r="W208" s="221"/>
      <c r="X208" s="221"/>
      <c r="Y208" s="221"/>
      <c r="Z208" s="221"/>
      <c r="AA208" s="221"/>
      <c r="AB208" s="44"/>
      <c r="AC208" s="44"/>
      <c r="AD208" s="44"/>
      <c r="AE208" s="44"/>
    </row>
    <row r="209" spans="1:31" s="2" customFormat="1">
      <c r="A209" s="221"/>
      <c r="B209" s="220"/>
      <c r="C209" s="209"/>
      <c r="D209" s="221"/>
      <c r="E209" s="221"/>
      <c r="F209" s="209"/>
      <c r="G209" s="209"/>
      <c r="H209" s="209"/>
      <c r="I209" s="209"/>
      <c r="J209" s="222"/>
      <c r="K209" s="209"/>
      <c r="L209" s="209"/>
      <c r="M209" s="221"/>
      <c r="N209" s="44"/>
      <c r="O209" s="44"/>
      <c r="P209" s="44"/>
      <c r="Q209" s="44"/>
      <c r="R209" s="209"/>
      <c r="S209" s="221"/>
      <c r="T209" s="221"/>
      <c r="U209" s="209"/>
      <c r="V209" s="209"/>
      <c r="W209" s="209"/>
      <c r="X209" s="209"/>
      <c r="Y209" s="209"/>
      <c r="Z209" s="209"/>
      <c r="AA209" s="209"/>
      <c r="AB209" s="44"/>
      <c r="AC209" s="44"/>
      <c r="AD209" s="44"/>
      <c r="AE209" s="44"/>
    </row>
    <row r="210" spans="1:31" s="2" customFormat="1">
      <c r="A210" s="221"/>
      <c r="B210" s="220"/>
      <c r="C210" s="209"/>
      <c r="D210" s="221"/>
      <c r="E210" s="221"/>
      <c r="F210" s="209"/>
      <c r="G210" s="209"/>
      <c r="H210" s="209"/>
      <c r="I210" s="209"/>
      <c r="J210" s="222"/>
      <c r="K210" s="209"/>
      <c r="L210" s="209"/>
      <c r="M210" s="221"/>
      <c r="N210" s="44"/>
      <c r="O210" s="44"/>
      <c r="P210" s="44"/>
      <c r="Q210" s="44"/>
      <c r="R210" s="209"/>
      <c r="S210" s="221"/>
      <c r="T210" s="221"/>
      <c r="U210" s="209"/>
      <c r="V210" s="209"/>
      <c r="W210" s="209"/>
      <c r="X210" s="209"/>
      <c r="Y210" s="209"/>
      <c r="Z210" s="209"/>
      <c r="AA210" s="209"/>
      <c r="AB210" s="44"/>
      <c r="AC210" s="44"/>
      <c r="AD210" s="44"/>
      <c r="AE210" s="44"/>
    </row>
    <row r="211" spans="1:31" s="15" customFormat="1">
      <c r="A211" s="226">
        <v>19</v>
      </c>
      <c r="B211" s="8" t="s">
        <v>916</v>
      </c>
      <c r="C211" s="225">
        <f>COUNTA(C212:C217)</f>
        <v>4</v>
      </c>
      <c r="D211" s="226">
        <f t="shared" ref="D211:AA211" si="23">COUNTA(D212:D217)</f>
        <v>2</v>
      </c>
      <c r="E211" s="226">
        <f t="shared" si="23"/>
        <v>2</v>
      </c>
      <c r="F211" s="226">
        <f t="shared" si="23"/>
        <v>2</v>
      </c>
      <c r="G211" s="226">
        <f t="shared" si="23"/>
        <v>0</v>
      </c>
      <c r="H211" s="226">
        <f t="shared" si="23"/>
        <v>0</v>
      </c>
      <c r="I211" s="226">
        <f t="shared" si="23"/>
        <v>0</v>
      </c>
      <c r="J211" s="225"/>
      <c r="K211" s="75"/>
      <c r="L211" s="75"/>
      <c r="M211" s="226"/>
      <c r="N211" s="75">
        <f t="shared" si="23"/>
        <v>0</v>
      </c>
      <c r="O211" s="75">
        <f t="shared" si="23"/>
        <v>0</v>
      </c>
      <c r="P211" s="75">
        <f t="shared" si="23"/>
        <v>3</v>
      </c>
      <c r="Q211" s="75">
        <f t="shared" si="23"/>
        <v>1</v>
      </c>
      <c r="R211" s="75">
        <f t="shared" si="23"/>
        <v>0</v>
      </c>
      <c r="S211" s="75">
        <f t="shared" si="23"/>
        <v>0</v>
      </c>
      <c r="T211" s="75">
        <f t="shared" si="23"/>
        <v>0</v>
      </c>
      <c r="U211" s="226">
        <f t="shared" si="23"/>
        <v>2</v>
      </c>
      <c r="V211" s="226">
        <f t="shared" si="23"/>
        <v>1</v>
      </c>
      <c r="W211" s="75">
        <f t="shared" si="23"/>
        <v>0</v>
      </c>
      <c r="X211" s="75">
        <f t="shared" si="23"/>
        <v>0</v>
      </c>
      <c r="Y211" s="75">
        <f t="shared" si="23"/>
        <v>3</v>
      </c>
      <c r="Z211" s="75">
        <f t="shared" si="23"/>
        <v>0</v>
      </c>
      <c r="AA211" s="75">
        <f t="shared" si="23"/>
        <v>0</v>
      </c>
      <c r="AB211" s="75"/>
      <c r="AC211" s="75"/>
      <c r="AD211" s="75"/>
      <c r="AE211" s="75"/>
    </row>
    <row r="212" spans="1:31" s="2" customFormat="1" ht="47.25">
      <c r="A212" s="44"/>
      <c r="B212" s="209"/>
      <c r="C212" s="209" t="s">
        <v>528</v>
      </c>
      <c r="D212" s="209" t="s">
        <v>529</v>
      </c>
      <c r="E212" s="209" t="s">
        <v>530</v>
      </c>
      <c r="F212" s="221" t="s">
        <v>531</v>
      </c>
      <c r="G212" s="221"/>
      <c r="H212" s="221"/>
      <c r="I212" s="221"/>
      <c r="J212" s="223" t="s">
        <v>532</v>
      </c>
      <c r="K212" s="209" t="s">
        <v>490</v>
      </c>
      <c r="L212" s="209"/>
      <c r="M212" s="221">
        <v>56.4</v>
      </c>
      <c r="N212" s="221"/>
      <c r="O212" s="221"/>
      <c r="P212" s="221"/>
      <c r="Q212" s="221" t="s">
        <v>227</v>
      </c>
      <c r="R212" s="221"/>
      <c r="S212" s="221"/>
      <c r="T212" s="221"/>
      <c r="U212" s="221" t="s">
        <v>966</v>
      </c>
      <c r="V212" s="221" t="s">
        <v>966</v>
      </c>
      <c r="W212" s="221"/>
      <c r="X212" s="221"/>
      <c r="Y212" s="221"/>
      <c r="Z212" s="221"/>
      <c r="AA212" s="221"/>
      <c r="AB212" s="44"/>
      <c r="AC212" s="44"/>
      <c r="AD212" s="44"/>
      <c r="AE212" s="44"/>
    </row>
    <row r="213" spans="1:31" s="2" customFormat="1" ht="75.75" customHeight="1">
      <c r="A213" s="44"/>
      <c r="C213" s="209" t="s">
        <v>689</v>
      </c>
      <c r="D213" s="273" t="s">
        <v>690</v>
      </c>
      <c r="E213" s="273" t="s">
        <v>691</v>
      </c>
      <c r="F213" s="305" t="s">
        <v>692</v>
      </c>
      <c r="G213" s="221"/>
      <c r="H213" s="221"/>
      <c r="I213" s="221"/>
      <c r="J213" s="307" t="s">
        <v>693</v>
      </c>
      <c r="K213" s="273" t="s">
        <v>682</v>
      </c>
      <c r="L213" s="209"/>
      <c r="M213" s="221">
        <v>74</v>
      </c>
      <c r="N213" s="221"/>
      <c r="O213" s="221"/>
      <c r="P213" s="221" t="s">
        <v>438</v>
      </c>
      <c r="Q213" s="221"/>
      <c r="R213" s="221"/>
      <c r="S213" s="221"/>
      <c r="T213" s="221"/>
      <c r="U213" s="305" t="s">
        <v>966</v>
      </c>
      <c r="V213" s="221"/>
      <c r="W213" s="221"/>
      <c r="X213" s="221"/>
      <c r="Y213" s="221" t="s">
        <v>966</v>
      </c>
      <c r="Z213" s="221"/>
      <c r="AA213" s="221"/>
      <c r="AB213" s="44"/>
      <c r="AC213" s="44"/>
      <c r="AD213" s="44"/>
      <c r="AE213" s="44"/>
    </row>
    <row r="214" spans="1:31" s="2" customFormat="1" ht="75.75" customHeight="1">
      <c r="A214" s="44"/>
      <c r="C214" s="209" t="s">
        <v>694</v>
      </c>
      <c r="D214" s="273"/>
      <c r="E214" s="273"/>
      <c r="F214" s="305"/>
      <c r="G214" s="221"/>
      <c r="H214" s="221"/>
      <c r="I214" s="221"/>
      <c r="J214" s="307"/>
      <c r="K214" s="273"/>
      <c r="L214" s="209"/>
      <c r="M214" s="221">
        <v>71</v>
      </c>
      <c r="N214" s="221"/>
      <c r="O214" s="221"/>
      <c r="P214" s="221" t="s">
        <v>438</v>
      </c>
      <c r="Q214" s="221"/>
      <c r="R214" s="221"/>
      <c r="S214" s="221"/>
      <c r="T214" s="221"/>
      <c r="U214" s="305"/>
      <c r="V214" s="221"/>
      <c r="W214" s="221"/>
      <c r="X214" s="221"/>
      <c r="Y214" s="221" t="s">
        <v>966</v>
      </c>
      <c r="Z214" s="221"/>
      <c r="AA214" s="221"/>
      <c r="AB214" s="44"/>
      <c r="AC214" s="44"/>
      <c r="AD214" s="44"/>
      <c r="AE214" s="44"/>
    </row>
    <row r="215" spans="1:31" s="2" customFormat="1" ht="45" customHeight="1">
      <c r="A215" s="44"/>
      <c r="C215" s="209" t="s">
        <v>695</v>
      </c>
      <c r="D215" s="273"/>
      <c r="E215" s="273"/>
      <c r="F215" s="305"/>
      <c r="G215" s="221"/>
      <c r="H215" s="221"/>
      <c r="I215" s="221"/>
      <c r="J215" s="307"/>
      <c r="K215" s="273"/>
      <c r="L215" s="209"/>
      <c r="M215" s="221">
        <v>72</v>
      </c>
      <c r="N215" s="221"/>
      <c r="O215" s="221"/>
      <c r="P215" s="221" t="s">
        <v>438</v>
      </c>
      <c r="Q215" s="221"/>
      <c r="R215" s="221"/>
      <c r="S215" s="221"/>
      <c r="T215" s="221"/>
      <c r="U215" s="305"/>
      <c r="V215" s="221"/>
      <c r="W215" s="221"/>
      <c r="X215" s="221"/>
      <c r="Y215" s="221" t="s">
        <v>966</v>
      </c>
      <c r="Z215" s="221"/>
      <c r="AA215" s="221"/>
      <c r="AB215" s="44"/>
      <c r="AC215" s="44"/>
      <c r="AD215" s="44"/>
      <c r="AE215" s="44"/>
    </row>
    <row r="216" spans="1:31" s="2" customFormat="1">
      <c r="A216" s="221"/>
      <c r="B216" s="220"/>
      <c r="C216" s="209"/>
      <c r="D216" s="221"/>
      <c r="E216" s="221"/>
      <c r="F216" s="209"/>
      <c r="G216" s="209"/>
      <c r="H216" s="209"/>
      <c r="I216" s="209"/>
      <c r="J216" s="222"/>
      <c r="K216" s="209"/>
      <c r="L216" s="209"/>
      <c r="M216" s="221"/>
      <c r="N216" s="44"/>
      <c r="O216" s="44"/>
      <c r="P216" s="44"/>
      <c r="Q216" s="44"/>
      <c r="R216" s="209"/>
      <c r="S216" s="221"/>
      <c r="T216" s="221"/>
      <c r="U216" s="209"/>
      <c r="V216" s="209"/>
      <c r="W216" s="209"/>
      <c r="X216" s="209"/>
      <c r="Y216" s="209"/>
      <c r="Z216" s="209"/>
      <c r="AA216" s="209"/>
      <c r="AB216" s="44"/>
      <c r="AC216" s="44"/>
      <c r="AD216" s="44"/>
      <c r="AE216" s="44"/>
    </row>
    <row r="217" spans="1:31" s="2" customFormat="1">
      <c r="A217" s="221"/>
      <c r="B217" s="220"/>
      <c r="C217" s="209"/>
      <c r="D217" s="221"/>
      <c r="E217" s="221"/>
      <c r="F217" s="209"/>
      <c r="G217" s="209"/>
      <c r="H217" s="209"/>
      <c r="I217" s="209"/>
      <c r="J217" s="222"/>
      <c r="K217" s="209"/>
      <c r="L217" s="209"/>
      <c r="M217" s="221"/>
      <c r="N217" s="44"/>
      <c r="O217" s="44"/>
      <c r="P217" s="44"/>
      <c r="Q217" s="44"/>
      <c r="R217" s="209"/>
      <c r="S217" s="221"/>
      <c r="T217" s="221"/>
      <c r="U217" s="209"/>
      <c r="V217" s="209"/>
      <c r="W217" s="209"/>
      <c r="X217" s="209"/>
      <c r="Y217" s="209"/>
      <c r="Z217" s="209"/>
      <c r="AA217" s="209"/>
      <c r="AB217" s="44"/>
      <c r="AC217" s="44"/>
      <c r="AD217" s="44"/>
      <c r="AE217" s="44"/>
    </row>
    <row r="218" spans="1:31" s="226" customFormat="1" ht="31.5">
      <c r="A218" s="226">
        <v>20</v>
      </c>
      <c r="B218" s="225" t="s">
        <v>917</v>
      </c>
      <c r="C218" s="225">
        <f>COUNTA(C219:C263)</f>
        <v>35</v>
      </c>
      <c r="D218" s="226">
        <f t="shared" ref="D218:AA218" si="24">COUNTA(D219:D263)</f>
        <v>14</v>
      </c>
      <c r="E218" s="226">
        <f t="shared" si="24"/>
        <v>14</v>
      </c>
      <c r="F218" s="226">
        <f t="shared" si="24"/>
        <v>14</v>
      </c>
      <c r="G218" s="226">
        <f t="shared" si="24"/>
        <v>3</v>
      </c>
      <c r="H218" s="226">
        <f t="shared" si="24"/>
        <v>0</v>
      </c>
      <c r="J218" s="225"/>
      <c r="N218" s="226">
        <f t="shared" si="24"/>
        <v>0</v>
      </c>
      <c r="O218" s="226">
        <f t="shared" si="24"/>
        <v>0</v>
      </c>
      <c r="P218" s="226">
        <f t="shared" si="24"/>
        <v>9</v>
      </c>
      <c r="Q218" s="226">
        <f t="shared" si="24"/>
        <v>26</v>
      </c>
      <c r="R218" s="226">
        <f t="shared" si="24"/>
        <v>10</v>
      </c>
      <c r="S218" s="226">
        <f t="shared" si="24"/>
        <v>1</v>
      </c>
      <c r="T218" s="226">
        <f t="shared" si="24"/>
        <v>0</v>
      </c>
      <c r="U218" s="226">
        <f t="shared" si="24"/>
        <v>3</v>
      </c>
      <c r="V218" s="226">
        <f t="shared" si="24"/>
        <v>1</v>
      </c>
      <c r="W218" s="226">
        <f t="shared" si="24"/>
        <v>1</v>
      </c>
      <c r="X218" s="226">
        <f t="shared" si="24"/>
        <v>0</v>
      </c>
      <c r="Y218" s="226">
        <f t="shared" si="24"/>
        <v>33</v>
      </c>
      <c r="Z218" s="226">
        <f t="shared" si="24"/>
        <v>0</v>
      </c>
      <c r="AA218" s="226">
        <f t="shared" si="24"/>
        <v>0</v>
      </c>
    </row>
    <row r="219" spans="1:31" s="2" customFormat="1" ht="63">
      <c r="A219" s="44"/>
      <c r="B219" s="209"/>
      <c r="C219" s="209" t="s">
        <v>523</v>
      </c>
      <c r="D219" s="209" t="s">
        <v>524</v>
      </c>
      <c r="E219" s="209" t="s">
        <v>525</v>
      </c>
      <c r="F219" s="221" t="s">
        <v>526</v>
      </c>
      <c r="G219" s="221"/>
      <c r="H219" s="221"/>
      <c r="I219" s="221"/>
      <c r="J219" s="223" t="s">
        <v>527</v>
      </c>
      <c r="K219" s="209" t="s">
        <v>503</v>
      </c>
      <c r="L219" s="209"/>
      <c r="M219" s="221">
        <v>57.7</v>
      </c>
      <c r="N219" s="221"/>
      <c r="O219" s="221"/>
      <c r="P219" s="221"/>
      <c r="Q219" s="221" t="s">
        <v>227</v>
      </c>
      <c r="R219" s="221"/>
      <c r="S219" s="221"/>
      <c r="T219" s="221"/>
      <c r="U219" s="221" t="s">
        <v>966</v>
      </c>
      <c r="V219" s="221"/>
      <c r="W219" s="221" t="s">
        <v>966</v>
      </c>
      <c r="X219" s="221"/>
      <c r="Y219" s="221"/>
      <c r="Z219" s="221"/>
      <c r="AA219" s="221"/>
      <c r="AB219" s="44"/>
      <c r="AC219" s="44"/>
      <c r="AD219" s="44"/>
      <c r="AE219" s="44"/>
    </row>
    <row r="220" spans="1:31" s="2" customFormat="1">
      <c r="A220" s="44"/>
      <c r="B220" s="209"/>
      <c r="C220" s="209"/>
      <c r="D220" s="273"/>
      <c r="E220" s="268"/>
      <c r="F220" s="262"/>
      <c r="G220" s="198"/>
      <c r="H220" s="198"/>
      <c r="I220" s="198"/>
      <c r="J220" s="271"/>
      <c r="K220" s="209"/>
      <c r="L220" s="95"/>
      <c r="M220" s="221"/>
      <c r="N220" s="221"/>
      <c r="O220" s="221"/>
      <c r="P220" s="221"/>
      <c r="Q220" s="221"/>
      <c r="R220" s="221"/>
      <c r="S220" s="221"/>
      <c r="T220" s="221"/>
      <c r="U220" s="305"/>
      <c r="V220" s="221"/>
      <c r="W220" s="221"/>
      <c r="X220" s="221"/>
      <c r="Y220" s="221"/>
      <c r="Z220" s="221"/>
      <c r="AA220" s="221"/>
      <c r="AB220" s="44"/>
      <c r="AC220" s="44"/>
      <c r="AD220" s="44"/>
      <c r="AE220" s="44"/>
    </row>
    <row r="221" spans="1:31" s="2" customFormat="1">
      <c r="A221" s="44"/>
      <c r="B221" s="209"/>
      <c r="C221" s="209"/>
      <c r="D221" s="273"/>
      <c r="E221" s="269"/>
      <c r="F221" s="263"/>
      <c r="G221" s="199"/>
      <c r="H221" s="199"/>
      <c r="I221" s="199"/>
      <c r="J221" s="288"/>
      <c r="K221" s="209"/>
      <c r="L221" s="95"/>
      <c r="M221" s="221"/>
      <c r="N221" s="221"/>
      <c r="O221" s="221"/>
      <c r="P221" s="221"/>
      <c r="Q221" s="221"/>
      <c r="R221" s="221"/>
      <c r="S221" s="221"/>
      <c r="T221" s="221"/>
      <c r="U221" s="305"/>
      <c r="V221" s="221"/>
      <c r="W221" s="221"/>
      <c r="X221" s="221"/>
      <c r="Y221" s="221"/>
      <c r="Z221" s="221"/>
      <c r="AA221" s="221"/>
      <c r="AB221" s="44"/>
      <c r="AC221" s="44"/>
      <c r="AD221" s="44"/>
      <c r="AE221" s="44"/>
    </row>
    <row r="222" spans="1:31" s="2" customFormat="1">
      <c r="A222" s="44"/>
      <c r="B222" s="209"/>
      <c r="C222" s="209"/>
      <c r="D222" s="273"/>
      <c r="E222" s="273"/>
      <c r="F222" s="305"/>
      <c r="G222" s="221"/>
      <c r="H222" s="221"/>
      <c r="I222" s="221"/>
      <c r="J222" s="307"/>
      <c r="K222" s="273"/>
      <c r="L222" s="293"/>
      <c r="M222" s="221"/>
      <c r="N222" s="221"/>
      <c r="O222" s="221"/>
      <c r="P222" s="221"/>
      <c r="Q222" s="221"/>
      <c r="R222" s="221"/>
      <c r="S222" s="221"/>
      <c r="T222" s="221"/>
      <c r="U222" s="305"/>
      <c r="V222" s="221"/>
      <c r="W222" s="221"/>
      <c r="X222" s="221"/>
      <c r="Y222" s="221"/>
      <c r="Z222" s="221"/>
      <c r="AA222" s="221"/>
      <c r="AB222" s="44"/>
      <c r="AC222" s="44"/>
      <c r="AD222" s="44"/>
      <c r="AE222" s="44"/>
    </row>
    <row r="223" spans="1:31" s="2" customFormat="1">
      <c r="A223" s="44"/>
      <c r="B223" s="209"/>
      <c r="C223" s="209"/>
      <c r="D223" s="273"/>
      <c r="E223" s="273"/>
      <c r="F223" s="305"/>
      <c r="G223" s="221"/>
      <c r="H223" s="221"/>
      <c r="I223" s="221"/>
      <c r="J223" s="307"/>
      <c r="K223" s="273"/>
      <c r="L223" s="294"/>
      <c r="M223" s="221"/>
      <c r="N223" s="221"/>
      <c r="O223" s="221"/>
      <c r="P223" s="221"/>
      <c r="Q223" s="221"/>
      <c r="R223" s="221"/>
      <c r="S223" s="221"/>
      <c r="T223" s="221"/>
      <c r="U223" s="305"/>
      <c r="V223" s="221"/>
      <c r="W223" s="221"/>
      <c r="X223" s="221"/>
      <c r="Y223" s="221"/>
      <c r="Z223" s="221"/>
      <c r="AA223" s="221"/>
      <c r="AB223" s="44"/>
      <c r="AC223" s="44"/>
      <c r="AD223" s="44"/>
      <c r="AE223" s="44"/>
    </row>
    <row r="224" spans="1:31" s="2" customFormat="1" ht="47.25">
      <c r="A224" s="44"/>
      <c r="B224" s="209"/>
      <c r="C224" s="209" t="s">
        <v>496</v>
      </c>
      <c r="D224" s="209" t="s">
        <v>497</v>
      </c>
      <c r="E224" s="209" t="s">
        <v>246</v>
      </c>
      <c r="F224" s="221" t="s">
        <v>498</v>
      </c>
      <c r="G224" s="221"/>
      <c r="H224" s="221"/>
      <c r="I224" s="221"/>
      <c r="J224" s="223" t="s">
        <v>499</v>
      </c>
      <c r="K224" s="209" t="s">
        <v>490</v>
      </c>
      <c r="L224" s="209"/>
      <c r="M224" s="221">
        <v>61.3</v>
      </c>
      <c r="N224" s="221"/>
      <c r="O224" s="221"/>
      <c r="P224" s="221"/>
      <c r="Q224" s="221" t="s">
        <v>227</v>
      </c>
      <c r="R224" s="221"/>
      <c r="S224" s="221"/>
      <c r="T224" s="221"/>
      <c r="U224" s="221" t="s">
        <v>966</v>
      </c>
      <c r="V224" s="221" t="s">
        <v>966</v>
      </c>
      <c r="W224" s="221"/>
      <c r="X224" s="221"/>
      <c r="Y224" s="221"/>
      <c r="Z224" s="221"/>
      <c r="AA224" s="221"/>
      <c r="AB224" s="44"/>
      <c r="AC224" s="44"/>
      <c r="AD224" s="44"/>
      <c r="AE224" s="44"/>
    </row>
    <row r="225" spans="1:31" s="2" customFormat="1">
      <c r="A225" s="44"/>
      <c r="B225" s="209"/>
      <c r="C225" s="209"/>
      <c r="D225" s="273"/>
      <c r="E225" s="273"/>
      <c r="F225" s="305"/>
      <c r="G225" s="221"/>
      <c r="H225" s="221"/>
      <c r="I225" s="221"/>
      <c r="J225" s="307"/>
      <c r="K225" s="273"/>
      <c r="L225" s="293"/>
      <c r="M225" s="221"/>
      <c r="N225" s="221"/>
      <c r="O225" s="221"/>
      <c r="P225" s="221"/>
      <c r="Q225" s="221"/>
      <c r="R225" s="221"/>
      <c r="S225" s="221"/>
      <c r="T225" s="221"/>
      <c r="U225" s="305"/>
      <c r="V225" s="221"/>
      <c r="W225" s="221"/>
      <c r="X225" s="221"/>
      <c r="Y225" s="221"/>
      <c r="Z225" s="221"/>
      <c r="AA225" s="221"/>
      <c r="AB225" s="44"/>
      <c r="AC225" s="44"/>
      <c r="AD225" s="44"/>
      <c r="AE225" s="44"/>
    </row>
    <row r="226" spans="1:31" s="2" customFormat="1">
      <c r="A226" s="44"/>
      <c r="B226" s="209"/>
      <c r="C226" s="209"/>
      <c r="D226" s="273"/>
      <c r="E226" s="273"/>
      <c r="F226" s="305"/>
      <c r="G226" s="221"/>
      <c r="H226" s="221"/>
      <c r="I226" s="221"/>
      <c r="J226" s="307"/>
      <c r="K226" s="273"/>
      <c r="L226" s="294"/>
      <c r="M226" s="221"/>
      <c r="N226" s="221"/>
      <c r="O226" s="221"/>
      <c r="P226" s="221"/>
      <c r="Q226" s="221"/>
      <c r="R226" s="221"/>
      <c r="S226" s="221"/>
      <c r="T226" s="221"/>
      <c r="U226" s="305"/>
      <c r="V226" s="221"/>
      <c r="W226" s="221"/>
      <c r="X226" s="221"/>
      <c r="Y226" s="221"/>
      <c r="Z226" s="221"/>
      <c r="AA226" s="221"/>
      <c r="AB226" s="44"/>
      <c r="AC226" s="44"/>
      <c r="AD226" s="44"/>
      <c r="AE226" s="44"/>
    </row>
    <row r="227" spans="1:31" s="2" customFormat="1" ht="87.75" customHeight="1">
      <c r="A227" s="44"/>
      <c r="B227" s="209"/>
      <c r="C227" s="209" t="s">
        <v>234</v>
      </c>
      <c r="D227" s="209" t="s">
        <v>235</v>
      </c>
      <c r="E227" s="209" t="s">
        <v>236</v>
      </c>
      <c r="F227" s="221" t="s">
        <v>211</v>
      </c>
      <c r="G227" s="221"/>
      <c r="H227" s="221"/>
      <c r="I227" s="221"/>
      <c r="J227" s="223" t="s">
        <v>212</v>
      </c>
      <c r="K227" s="209" t="s">
        <v>956</v>
      </c>
      <c r="L227" s="209"/>
      <c r="M227" s="221">
        <v>58</v>
      </c>
      <c r="N227" s="221"/>
      <c r="O227" s="221"/>
      <c r="P227" s="221"/>
      <c r="Q227" s="221" t="s">
        <v>227</v>
      </c>
      <c r="R227" s="221" t="s">
        <v>966</v>
      </c>
      <c r="S227" s="221"/>
      <c r="T227" s="221"/>
      <c r="U227" s="221"/>
      <c r="V227" s="221"/>
      <c r="W227" s="221"/>
      <c r="X227" s="221"/>
      <c r="Y227" s="221" t="s">
        <v>966</v>
      </c>
      <c r="Z227" s="221"/>
      <c r="AA227" s="221"/>
      <c r="AB227" s="44"/>
      <c r="AC227" s="44"/>
      <c r="AD227" s="44"/>
      <c r="AE227" s="44"/>
    </row>
    <row r="228" spans="1:31" s="2" customFormat="1" ht="70.5" customHeight="1">
      <c r="A228" s="44"/>
      <c r="B228" s="209"/>
      <c r="C228" s="209" t="s">
        <v>243</v>
      </c>
      <c r="D228" s="273" t="s">
        <v>245</v>
      </c>
      <c r="E228" s="273" t="s">
        <v>246</v>
      </c>
      <c r="F228" s="305" t="s">
        <v>247</v>
      </c>
      <c r="G228" s="221"/>
      <c r="H228" s="221"/>
      <c r="I228" s="221"/>
      <c r="J228" s="307" t="s">
        <v>248</v>
      </c>
      <c r="K228" s="273" t="s">
        <v>956</v>
      </c>
      <c r="L228" s="209"/>
      <c r="M228" s="221">
        <v>56</v>
      </c>
      <c r="N228" s="221"/>
      <c r="O228" s="221"/>
      <c r="P228" s="221"/>
      <c r="Q228" s="221" t="s">
        <v>227</v>
      </c>
      <c r="R228" s="305" t="s">
        <v>966</v>
      </c>
      <c r="S228" s="221"/>
      <c r="T228" s="221"/>
      <c r="U228" s="221"/>
      <c r="V228" s="221"/>
      <c r="W228" s="221"/>
      <c r="X228" s="221"/>
      <c r="Y228" s="221" t="s">
        <v>966</v>
      </c>
      <c r="Z228" s="221"/>
      <c r="AA228" s="221"/>
      <c r="AB228" s="44"/>
      <c r="AC228" s="44"/>
      <c r="AD228" s="44"/>
      <c r="AE228" s="44"/>
    </row>
    <row r="229" spans="1:31" s="2" customFormat="1" ht="39" customHeight="1">
      <c r="A229" s="44"/>
      <c r="B229" s="209"/>
      <c r="C229" s="209" t="s">
        <v>244</v>
      </c>
      <c r="D229" s="273"/>
      <c r="E229" s="273"/>
      <c r="F229" s="305"/>
      <c r="G229" s="221" t="s">
        <v>966</v>
      </c>
      <c r="H229" s="221"/>
      <c r="I229" s="221"/>
      <c r="J229" s="307"/>
      <c r="K229" s="273"/>
      <c r="L229" s="209"/>
      <c r="M229" s="221">
        <v>57</v>
      </c>
      <c r="N229" s="221"/>
      <c r="O229" s="221"/>
      <c r="P229" s="221"/>
      <c r="Q229" s="221" t="s">
        <v>227</v>
      </c>
      <c r="R229" s="305"/>
      <c r="S229" s="221"/>
      <c r="T229" s="221"/>
      <c r="U229" s="221"/>
      <c r="V229" s="221"/>
      <c r="W229" s="221"/>
      <c r="X229" s="221"/>
      <c r="Y229" s="221" t="s">
        <v>966</v>
      </c>
      <c r="Z229" s="221"/>
      <c r="AA229" s="221"/>
      <c r="AB229" s="44"/>
      <c r="AC229" s="44"/>
      <c r="AD229" s="44"/>
      <c r="AE229" s="44"/>
    </row>
    <row r="230" spans="1:31" s="2" customFormat="1" ht="75" customHeight="1">
      <c r="A230" s="44"/>
      <c r="B230" s="209"/>
      <c r="C230" s="209" t="s">
        <v>249</v>
      </c>
      <c r="D230" s="273" t="s">
        <v>251</v>
      </c>
      <c r="E230" s="273" t="s">
        <v>236</v>
      </c>
      <c r="F230" s="305" t="s">
        <v>252</v>
      </c>
      <c r="G230" s="221"/>
      <c r="H230" s="221"/>
      <c r="I230" s="221"/>
      <c r="J230" s="307" t="s">
        <v>253</v>
      </c>
      <c r="K230" s="273" t="s">
        <v>956</v>
      </c>
      <c r="L230" s="209"/>
      <c r="M230" s="221">
        <v>62</v>
      </c>
      <c r="N230" s="221"/>
      <c r="O230" s="221"/>
      <c r="P230" s="221"/>
      <c r="Q230" s="221" t="s">
        <v>227</v>
      </c>
      <c r="R230" s="305" t="s">
        <v>966</v>
      </c>
      <c r="S230" s="221"/>
      <c r="T230" s="221"/>
      <c r="U230" s="221"/>
      <c r="V230" s="221"/>
      <c r="W230" s="221"/>
      <c r="X230" s="221"/>
      <c r="Y230" s="221" t="s">
        <v>966</v>
      </c>
      <c r="Z230" s="221"/>
      <c r="AA230" s="221"/>
      <c r="AB230" s="44"/>
      <c r="AC230" s="44"/>
      <c r="AD230" s="44"/>
      <c r="AE230" s="44"/>
    </row>
    <row r="231" spans="1:31" s="2" customFormat="1" ht="31.5">
      <c r="A231" s="44"/>
      <c r="B231" s="209"/>
      <c r="C231" s="209" t="s">
        <v>250</v>
      </c>
      <c r="D231" s="273"/>
      <c r="E231" s="273"/>
      <c r="F231" s="305"/>
      <c r="G231" s="221"/>
      <c r="H231" s="221"/>
      <c r="I231" s="221"/>
      <c r="J231" s="307"/>
      <c r="K231" s="273"/>
      <c r="L231" s="209"/>
      <c r="M231" s="221">
        <v>62</v>
      </c>
      <c r="N231" s="221"/>
      <c r="O231" s="221"/>
      <c r="P231" s="221"/>
      <c r="Q231" s="221" t="s">
        <v>227</v>
      </c>
      <c r="R231" s="305"/>
      <c r="S231" s="221"/>
      <c r="T231" s="221"/>
      <c r="U231" s="221"/>
      <c r="V231" s="221"/>
      <c r="W231" s="221"/>
      <c r="X231" s="221"/>
      <c r="Y231" s="221" t="s">
        <v>966</v>
      </c>
      <c r="Z231" s="221"/>
      <c r="AA231" s="221"/>
      <c r="AB231" s="44"/>
      <c r="AC231" s="44"/>
      <c r="AD231" s="44"/>
      <c r="AE231" s="44"/>
    </row>
    <row r="232" spans="1:31" s="2" customFormat="1" ht="48" customHeight="1">
      <c r="A232" s="44"/>
      <c r="B232" s="209"/>
      <c r="C232" s="209" t="s">
        <v>500</v>
      </c>
      <c r="D232" s="273" t="s">
        <v>501</v>
      </c>
      <c r="E232" s="273" t="s">
        <v>236</v>
      </c>
      <c r="F232" s="305" t="s">
        <v>502</v>
      </c>
      <c r="G232" s="221"/>
      <c r="H232" s="221"/>
      <c r="I232" s="221"/>
      <c r="J232" s="307" t="s">
        <v>253</v>
      </c>
      <c r="K232" s="273" t="s">
        <v>503</v>
      </c>
      <c r="L232" s="209"/>
      <c r="M232" s="221" t="s">
        <v>504</v>
      </c>
      <c r="N232" s="221"/>
      <c r="O232" s="221"/>
      <c r="P232" s="221"/>
      <c r="Q232" s="221" t="s">
        <v>227</v>
      </c>
      <c r="R232" s="305" t="s">
        <v>966</v>
      </c>
      <c r="S232" s="221"/>
      <c r="T232" s="221"/>
      <c r="U232" s="221"/>
      <c r="V232" s="221"/>
      <c r="W232" s="221"/>
      <c r="X232" s="221"/>
      <c r="Y232" s="221" t="s">
        <v>966</v>
      </c>
      <c r="Z232" s="221"/>
      <c r="AA232" s="221"/>
      <c r="AB232" s="44"/>
      <c r="AC232" s="44"/>
      <c r="AD232" s="44"/>
      <c r="AE232" s="44"/>
    </row>
    <row r="233" spans="1:31" s="2" customFormat="1" ht="48" customHeight="1">
      <c r="A233" s="44"/>
      <c r="B233" s="209"/>
      <c r="C233" s="209" t="s">
        <v>505</v>
      </c>
      <c r="D233" s="273"/>
      <c r="E233" s="273"/>
      <c r="F233" s="305"/>
      <c r="G233" s="221"/>
      <c r="H233" s="221"/>
      <c r="I233" s="221"/>
      <c r="J233" s="307"/>
      <c r="K233" s="273"/>
      <c r="L233" s="209"/>
      <c r="M233" s="221" t="s">
        <v>506</v>
      </c>
      <c r="N233" s="221"/>
      <c r="O233" s="221"/>
      <c r="P233" s="221"/>
      <c r="Q233" s="221" t="s">
        <v>227</v>
      </c>
      <c r="R233" s="305"/>
      <c r="S233" s="221"/>
      <c r="T233" s="221"/>
      <c r="U233" s="221"/>
      <c r="V233" s="221"/>
      <c r="W233" s="221"/>
      <c r="X233" s="221"/>
      <c r="Y233" s="221" t="s">
        <v>966</v>
      </c>
      <c r="Z233" s="221"/>
      <c r="AA233" s="221"/>
      <c r="AB233" s="44"/>
      <c r="AC233" s="44"/>
      <c r="AD233" s="44"/>
      <c r="AE233" s="44"/>
    </row>
    <row r="234" spans="1:31" s="2" customFormat="1" ht="48" customHeight="1">
      <c r="A234" s="44"/>
      <c r="B234" s="209"/>
      <c r="C234" s="209" t="s">
        <v>507</v>
      </c>
      <c r="D234" s="273"/>
      <c r="E234" s="273"/>
      <c r="F234" s="305"/>
      <c r="G234" s="221"/>
      <c r="H234" s="221"/>
      <c r="I234" s="221"/>
      <c r="J234" s="307"/>
      <c r="K234" s="273"/>
      <c r="L234" s="209"/>
      <c r="M234" s="221" t="s">
        <v>506</v>
      </c>
      <c r="N234" s="221"/>
      <c r="O234" s="221"/>
      <c r="P234" s="221"/>
      <c r="Q234" s="221" t="s">
        <v>227</v>
      </c>
      <c r="R234" s="305"/>
      <c r="S234" s="221"/>
      <c r="T234" s="221"/>
      <c r="U234" s="221"/>
      <c r="V234" s="221"/>
      <c r="W234" s="221"/>
      <c r="X234" s="221"/>
      <c r="Y234" s="221" t="s">
        <v>966</v>
      </c>
      <c r="Z234" s="221"/>
      <c r="AA234" s="221"/>
      <c r="AB234" s="44"/>
      <c r="AC234" s="44"/>
      <c r="AD234" s="44"/>
      <c r="AE234" s="44"/>
    </row>
    <row r="235" spans="1:31" s="2" customFormat="1" ht="48" customHeight="1">
      <c r="A235" s="44"/>
      <c r="B235" s="209"/>
      <c r="C235" s="209" t="s">
        <v>508</v>
      </c>
      <c r="D235" s="273"/>
      <c r="E235" s="273"/>
      <c r="F235" s="305"/>
      <c r="G235" s="221"/>
      <c r="H235" s="221"/>
      <c r="I235" s="221"/>
      <c r="J235" s="307"/>
      <c r="K235" s="273"/>
      <c r="L235" s="209"/>
      <c r="M235" s="221" t="s">
        <v>509</v>
      </c>
      <c r="N235" s="221"/>
      <c r="O235" s="221"/>
      <c r="P235" s="221"/>
      <c r="Q235" s="221" t="s">
        <v>227</v>
      </c>
      <c r="R235" s="305"/>
      <c r="S235" s="221"/>
      <c r="T235" s="221"/>
      <c r="U235" s="221"/>
      <c r="V235" s="221"/>
      <c r="W235" s="221"/>
      <c r="X235" s="221"/>
      <c r="Y235" s="221" t="s">
        <v>966</v>
      </c>
      <c r="Z235" s="221"/>
      <c r="AA235" s="221"/>
      <c r="AB235" s="44"/>
      <c r="AC235" s="44"/>
      <c r="AD235" s="44"/>
      <c r="AE235" s="44"/>
    </row>
    <row r="236" spans="1:31" s="2" customFormat="1" ht="47.25">
      <c r="A236" s="44"/>
      <c r="B236" s="209"/>
      <c r="C236" s="209" t="s">
        <v>510</v>
      </c>
      <c r="D236" s="209" t="s">
        <v>511</v>
      </c>
      <c r="E236" s="209" t="s">
        <v>236</v>
      </c>
      <c r="F236" s="221" t="s">
        <v>211</v>
      </c>
      <c r="G236" s="221"/>
      <c r="H236" s="221"/>
      <c r="I236" s="221"/>
      <c r="J236" s="223" t="s">
        <v>212</v>
      </c>
      <c r="K236" s="209" t="s">
        <v>490</v>
      </c>
      <c r="L236" s="209"/>
      <c r="M236" s="221">
        <v>59.4</v>
      </c>
      <c r="N236" s="221"/>
      <c r="O236" s="221"/>
      <c r="P236" s="221"/>
      <c r="Q236" s="221" t="s">
        <v>227</v>
      </c>
      <c r="R236" s="221" t="s">
        <v>966</v>
      </c>
      <c r="S236" s="221"/>
      <c r="T236" s="221"/>
      <c r="U236" s="221"/>
      <c r="V236" s="221"/>
      <c r="W236" s="221"/>
      <c r="X236" s="221"/>
      <c r="Y236" s="221" t="s">
        <v>966</v>
      </c>
      <c r="Z236" s="221"/>
      <c r="AA236" s="221"/>
      <c r="AB236" s="44"/>
      <c r="AC236" s="44"/>
      <c r="AD236" s="44"/>
      <c r="AE236" s="44"/>
    </row>
    <row r="237" spans="1:31" s="2" customFormat="1" ht="43.5" customHeight="1">
      <c r="A237" s="44"/>
      <c r="B237" s="209"/>
      <c r="C237" s="209" t="s">
        <v>678</v>
      </c>
      <c r="D237" s="273" t="s">
        <v>679</v>
      </c>
      <c r="E237" s="273" t="s">
        <v>236</v>
      </c>
      <c r="F237" s="305" t="s">
        <v>680</v>
      </c>
      <c r="G237" s="221"/>
      <c r="H237" s="221"/>
      <c r="I237" s="221"/>
      <c r="J237" s="307" t="s">
        <v>681</v>
      </c>
      <c r="K237" s="273" t="s">
        <v>682</v>
      </c>
      <c r="L237" s="209"/>
      <c r="M237" s="209">
        <v>76.8</v>
      </c>
      <c r="N237" s="221"/>
      <c r="O237" s="221"/>
      <c r="P237" s="221" t="s">
        <v>438</v>
      </c>
      <c r="Q237" s="221"/>
      <c r="R237" s="305" t="s">
        <v>966</v>
      </c>
      <c r="S237" s="221"/>
      <c r="T237" s="221"/>
      <c r="U237" s="221"/>
      <c r="V237" s="221"/>
      <c r="W237" s="221"/>
      <c r="X237" s="221"/>
      <c r="Y237" s="221" t="s">
        <v>966</v>
      </c>
      <c r="Z237" s="221"/>
      <c r="AA237" s="221"/>
      <c r="AB237" s="44"/>
      <c r="AC237" s="44"/>
      <c r="AD237" s="44"/>
      <c r="AE237" s="44"/>
    </row>
    <row r="238" spans="1:31" s="2" customFormat="1" ht="43.5" customHeight="1">
      <c r="A238" s="44"/>
      <c r="B238" s="209"/>
      <c r="C238" s="209" t="s">
        <v>683</v>
      </c>
      <c r="D238" s="273"/>
      <c r="E238" s="273"/>
      <c r="F238" s="305"/>
      <c r="G238" s="221"/>
      <c r="H238" s="221"/>
      <c r="I238" s="221"/>
      <c r="J238" s="307"/>
      <c r="K238" s="273"/>
      <c r="L238" s="209"/>
      <c r="M238" s="209">
        <v>76.599999999999994</v>
      </c>
      <c r="N238" s="221"/>
      <c r="O238" s="221"/>
      <c r="P238" s="221" t="s">
        <v>438</v>
      </c>
      <c r="Q238" s="221"/>
      <c r="R238" s="305"/>
      <c r="S238" s="221"/>
      <c r="T238" s="221"/>
      <c r="U238" s="221"/>
      <c r="V238" s="221"/>
      <c r="W238" s="221"/>
      <c r="X238" s="221"/>
      <c r="Y238" s="221" t="s">
        <v>966</v>
      </c>
      <c r="Z238" s="221"/>
      <c r="AA238" s="221"/>
      <c r="AB238" s="44"/>
      <c r="AC238" s="44"/>
      <c r="AD238" s="44"/>
      <c r="AE238" s="44"/>
    </row>
    <row r="239" spans="1:31" s="2" customFormat="1" ht="66" customHeight="1">
      <c r="A239" s="44"/>
      <c r="B239" s="209"/>
      <c r="C239" s="209" t="s">
        <v>684</v>
      </c>
      <c r="D239" s="273"/>
      <c r="E239" s="273"/>
      <c r="F239" s="305"/>
      <c r="G239" s="221" t="s">
        <v>966</v>
      </c>
      <c r="H239" s="221"/>
      <c r="I239" s="221"/>
      <c r="J239" s="307"/>
      <c r="K239" s="273"/>
      <c r="L239" s="209"/>
      <c r="M239" s="209">
        <v>75.7</v>
      </c>
      <c r="N239" s="221"/>
      <c r="O239" s="221"/>
      <c r="P239" s="221" t="s">
        <v>438</v>
      </c>
      <c r="Q239" s="221"/>
      <c r="R239" s="305"/>
      <c r="S239" s="221"/>
      <c r="T239" s="221"/>
      <c r="U239" s="221"/>
      <c r="V239" s="221"/>
      <c r="W239" s="221"/>
      <c r="X239" s="221"/>
      <c r="Y239" s="221" t="s">
        <v>966</v>
      </c>
      <c r="Z239" s="221"/>
      <c r="AA239" s="221"/>
      <c r="AB239" s="44"/>
      <c r="AC239" s="44"/>
      <c r="AD239" s="44"/>
      <c r="AE239" s="44"/>
    </row>
    <row r="240" spans="1:31" s="2" customFormat="1" ht="60" customHeight="1">
      <c r="A240" s="44"/>
      <c r="B240" s="209"/>
      <c r="C240" s="209" t="s">
        <v>254</v>
      </c>
      <c r="D240" s="273" t="s">
        <v>257</v>
      </c>
      <c r="E240" s="273" t="s">
        <v>236</v>
      </c>
      <c r="F240" s="305" t="s">
        <v>258</v>
      </c>
      <c r="G240" s="221"/>
      <c r="H240" s="221"/>
      <c r="I240" s="221"/>
      <c r="J240" s="307" t="s">
        <v>259</v>
      </c>
      <c r="K240" s="273" t="s">
        <v>956</v>
      </c>
      <c r="L240" s="209"/>
      <c r="M240" s="221">
        <v>59</v>
      </c>
      <c r="N240" s="221"/>
      <c r="O240" s="221"/>
      <c r="P240" s="221"/>
      <c r="Q240" s="221" t="s">
        <v>227</v>
      </c>
      <c r="R240" s="305" t="s">
        <v>966</v>
      </c>
      <c r="S240" s="221"/>
      <c r="T240" s="221"/>
      <c r="U240" s="221"/>
      <c r="V240" s="221"/>
      <c r="W240" s="221"/>
      <c r="X240" s="221"/>
      <c r="Y240" s="221" t="s">
        <v>966</v>
      </c>
      <c r="Z240" s="221"/>
      <c r="AA240" s="221"/>
      <c r="AB240" s="44"/>
      <c r="AC240" s="44"/>
      <c r="AD240" s="44"/>
      <c r="AE240" s="44"/>
    </row>
    <row r="241" spans="1:31" s="2" customFormat="1" ht="46.5" customHeight="1">
      <c r="A241" s="44"/>
      <c r="B241" s="209"/>
      <c r="C241" s="209" t="s">
        <v>255</v>
      </c>
      <c r="D241" s="273"/>
      <c r="E241" s="273"/>
      <c r="F241" s="305"/>
      <c r="G241" s="221"/>
      <c r="H241" s="221"/>
      <c r="I241" s="221"/>
      <c r="J241" s="307"/>
      <c r="K241" s="273"/>
      <c r="L241" s="209"/>
      <c r="M241" s="221">
        <v>61</v>
      </c>
      <c r="N241" s="221"/>
      <c r="O241" s="221"/>
      <c r="P241" s="221"/>
      <c r="Q241" s="221" t="s">
        <v>260</v>
      </c>
      <c r="R241" s="305"/>
      <c r="S241" s="221"/>
      <c r="T241" s="221"/>
      <c r="U241" s="221"/>
      <c r="V241" s="221"/>
      <c r="W241" s="221"/>
      <c r="X241" s="221"/>
      <c r="Y241" s="221" t="s">
        <v>966</v>
      </c>
      <c r="Z241" s="221"/>
      <c r="AA241" s="221"/>
      <c r="AB241" s="44"/>
      <c r="AC241" s="44"/>
      <c r="AD241" s="44"/>
      <c r="AE241" s="44"/>
    </row>
    <row r="242" spans="1:31" s="2" customFormat="1" ht="46.5" customHeight="1">
      <c r="A242" s="44"/>
      <c r="B242" s="209"/>
      <c r="C242" s="209" t="s">
        <v>256</v>
      </c>
      <c r="D242" s="273"/>
      <c r="E242" s="273"/>
      <c r="F242" s="305"/>
      <c r="G242" s="221"/>
      <c r="H242" s="221"/>
      <c r="I242" s="221"/>
      <c r="J242" s="307"/>
      <c r="K242" s="273"/>
      <c r="L242" s="209"/>
      <c r="M242" s="221">
        <v>55</v>
      </c>
      <c r="N242" s="221"/>
      <c r="O242" s="221"/>
      <c r="P242" s="221"/>
      <c r="Q242" s="221" t="s">
        <v>227</v>
      </c>
      <c r="R242" s="305"/>
      <c r="S242" s="221"/>
      <c r="T242" s="221"/>
      <c r="U242" s="221"/>
      <c r="V242" s="221"/>
      <c r="W242" s="221"/>
      <c r="X242" s="221"/>
      <c r="Y242" s="221" t="s">
        <v>966</v>
      </c>
      <c r="Z242" s="221"/>
      <c r="AA242" s="221"/>
      <c r="AB242" s="44"/>
      <c r="AC242" s="44"/>
      <c r="AD242" s="44"/>
      <c r="AE242" s="44"/>
    </row>
    <row r="243" spans="1:31" s="2" customFormat="1" ht="46.5" customHeight="1">
      <c r="A243" s="44"/>
      <c r="B243" s="209"/>
      <c r="C243" s="209" t="s">
        <v>685</v>
      </c>
      <c r="D243" s="273"/>
      <c r="E243" s="273"/>
      <c r="F243" s="305"/>
      <c r="G243" s="221"/>
      <c r="H243" s="221"/>
      <c r="I243" s="221"/>
      <c r="J243" s="307"/>
      <c r="K243" s="273" t="s">
        <v>682</v>
      </c>
      <c r="L243" s="209"/>
      <c r="M243" s="209">
        <v>71</v>
      </c>
      <c r="N243" s="221"/>
      <c r="O243" s="221"/>
      <c r="P243" s="221" t="s">
        <v>438</v>
      </c>
      <c r="Q243" s="221"/>
      <c r="R243" s="305"/>
      <c r="S243" s="221"/>
      <c r="T243" s="221"/>
      <c r="U243" s="221"/>
      <c r="V243" s="221"/>
      <c r="W243" s="221"/>
      <c r="X243" s="221"/>
      <c r="Y243" s="221" t="s">
        <v>966</v>
      </c>
      <c r="Z243" s="221"/>
      <c r="AA243" s="221"/>
      <c r="AB243" s="44"/>
      <c r="AC243" s="44"/>
      <c r="AD243" s="44"/>
      <c r="AE243" s="44"/>
    </row>
    <row r="244" spans="1:31" s="2" customFormat="1" ht="46.5" customHeight="1">
      <c r="A244" s="44"/>
      <c r="B244" s="209"/>
      <c r="C244" s="209" t="s">
        <v>686</v>
      </c>
      <c r="D244" s="273"/>
      <c r="E244" s="273"/>
      <c r="F244" s="305"/>
      <c r="G244" s="221"/>
      <c r="H244" s="221"/>
      <c r="I244" s="221"/>
      <c r="J244" s="307"/>
      <c r="K244" s="273"/>
      <c r="L244" s="209"/>
      <c r="M244" s="209">
        <v>75</v>
      </c>
      <c r="N244" s="221"/>
      <c r="O244" s="221"/>
      <c r="P244" s="221" t="s">
        <v>438</v>
      </c>
      <c r="Q244" s="221"/>
      <c r="R244" s="305"/>
      <c r="S244" s="221"/>
      <c r="T244" s="221"/>
      <c r="U244" s="221"/>
      <c r="V244" s="221"/>
      <c r="W244" s="221"/>
      <c r="X244" s="221"/>
      <c r="Y244" s="221" t="s">
        <v>966</v>
      </c>
      <c r="Z244" s="221"/>
      <c r="AA244" s="221"/>
      <c r="AB244" s="44"/>
      <c r="AC244" s="44"/>
      <c r="AD244" s="44"/>
      <c r="AE244" s="44"/>
    </row>
    <row r="245" spans="1:31" s="2" customFormat="1" ht="46.5" customHeight="1">
      <c r="A245" s="44"/>
      <c r="B245" s="209"/>
      <c r="C245" s="209" t="s">
        <v>687</v>
      </c>
      <c r="D245" s="273"/>
      <c r="E245" s="273"/>
      <c r="F245" s="305"/>
      <c r="G245" s="221"/>
      <c r="H245" s="221"/>
      <c r="I245" s="221"/>
      <c r="J245" s="307"/>
      <c r="K245" s="273"/>
      <c r="L245" s="209"/>
      <c r="M245" s="209">
        <v>72</v>
      </c>
      <c r="N245" s="221"/>
      <c r="O245" s="221"/>
      <c r="P245" s="221" t="s">
        <v>438</v>
      </c>
      <c r="Q245" s="221"/>
      <c r="R245" s="305"/>
      <c r="S245" s="221"/>
      <c r="T245" s="221"/>
      <c r="U245" s="221"/>
      <c r="V245" s="221"/>
      <c r="W245" s="221"/>
      <c r="X245" s="221"/>
      <c r="Y245" s="221" t="s">
        <v>966</v>
      </c>
      <c r="Z245" s="221"/>
      <c r="AA245" s="221"/>
      <c r="AB245" s="44"/>
      <c r="AC245" s="44"/>
      <c r="AD245" s="44"/>
      <c r="AE245" s="44"/>
    </row>
    <row r="246" spans="1:31" s="2" customFormat="1" ht="46.5" customHeight="1">
      <c r="A246" s="44"/>
      <c r="B246" s="209"/>
      <c r="C246" s="209" t="s">
        <v>255</v>
      </c>
      <c r="D246" s="273"/>
      <c r="E246" s="273"/>
      <c r="F246" s="305"/>
      <c r="G246" s="221"/>
      <c r="H246" s="221"/>
      <c r="I246" s="221" t="s">
        <v>1685</v>
      </c>
      <c r="J246" s="307"/>
      <c r="K246" s="273"/>
      <c r="L246" s="209"/>
      <c r="M246" s="209">
        <v>78</v>
      </c>
      <c r="N246" s="221"/>
      <c r="O246" s="221"/>
      <c r="P246" s="221" t="s">
        <v>438</v>
      </c>
      <c r="Q246" s="221"/>
      <c r="R246" s="305"/>
      <c r="S246" s="221"/>
      <c r="T246" s="221"/>
      <c r="U246" s="221"/>
      <c r="V246" s="221"/>
      <c r="W246" s="221"/>
      <c r="X246" s="221"/>
      <c r="Y246" s="221" t="s">
        <v>966</v>
      </c>
      <c r="Z246" s="221"/>
      <c r="AA246" s="221"/>
      <c r="AB246" s="44"/>
      <c r="AC246" s="44"/>
      <c r="AD246" s="44"/>
      <c r="AE246" s="44"/>
    </row>
    <row r="247" spans="1:31" s="2" customFormat="1" ht="46.5" customHeight="1">
      <c r="A247" s="44"/>
      <c r="B247" s="209"/>
      <c r="C247" s="209" t="s">
        <v>688</v>
      </c>
      <c r="D247" s="273"/>
      <c r="E247" s="273"/>
      <c r="F247" s="305"/>
      <c r="G247" s="221"/>
      <c r="H247" s="221"/>
      <c r="I247" s="221" t="s">
        <v>1685</v>
      </c>
      <c r="J247" s="307"/>
      <c r="K247" s="273"/>
      <c r="L247" s="209"/>
      <c r="M247" s="209">
        <v>71</v>
      </c>
      <c r="N247" s="221"/>
      <c r="O247" s="221"/>
      <c r="P247" s="221" t="s">
        <v>438</v>
      </c>
      <c r="Q247" s="221"/>
      <c r="R247" s="305"/>
      <c r="S247" s="221"/>
      <c r="T247" s="221"/>
      <c r="U247" s="221"/>
      <c r="V247" s="221"/>
      <c r="W247" s="221"/>
      <c r="X247" s="221"/>
      <c r="Y247" s="221" t="s">
        <v>966</v>
      </c>
      <c r="Z247" s="221"/>
      <c r="AA247" s="221"/>
      <c r="AB247" s="44"/>
      <c r="AC247" s="44"/>
      <c r="AD247" s="44"/>
      <c r="AE247" s="44"/>
    </row>
    <row r="248" spans="1:31" s="166" customFormat="1" ht="46.5" customHeight="1">
      <c r="A248" s="236"/>
      <c r="B248" s="235"/>
      <c r="C248" s="235" t="s">
        <v>1845</v>
      </c>
      <c r="D248" s="236" t="s">
        <v>257</v>
      </c>
      <c r="E248" s="235" t="s">
        <v>1847</v>
      </c>
      <c r="F248" s="235" t="s">
        <v>258</v>
      </c>
      <c r="G248" s="235"/>
      <c r="H248" s="235"/>
      <c r="I248" s="235"/>
      <c r="J248" s="165" t="s">
        <v>259</v>
      </c>
      <c r="K248" s="235" t="s">
        <v>1846</v>
      </c>
      <c r="L248" s="235"/>
      <c r="M248" s="236">
        <v>77</v>
      </c>
      <c r="N248" s="236"/>
      <c r="O248" s="236"/>
      <c r="P248" s="236" t="s">
        <v>438</v>
      </c>
      <c r="Q248" s="236"/>
      <c r="R248" s="235" t="s">
        <v>966</v>
      </c>
      <c r="S248" s="236"/>
      <c r="T248" s="236"/>
      <c r="U248" s="235"/>
      <c r="V248" s="235"/>
      <c r="W248" s="235"/>
      <c r="X248" s="235"/>
      <c r="Y248" s="235" t="s">
        <v>966</v>
      </c>
      <c r="Z248" s="235"/>
      <c r="AA248" s="235"/>
      <c r="AB248" s="236"/>
      <c r="AC248" s="236"/>
      <c r="AD248" s="236"/>
      <c r="AE248" s="236"/>
    </row>
    <row r="249" spans="1:31" s="166" customFormat="1" ht="46.5" customHeight="1">
      <c r="A249" s="236"/>
      <c r="B249" s="235"/>
      <c r="C249" s="235" t="s">
        <v>1998</v>
      </c>
      <c r="D249" s="253" t="s">
        <v>2001</v>
      </c>
      <c r="E249" s="253" t="s">
        <v>2002</v>
      </c>
      <c r="F249" s="253" t="s">
        <v>2003</v>
      </c>
      <c r="G249" s="235"/>
      <c r="H249" s="235"/>
      <c r="I249" s="235"/>
      <c r="J249" s="256" t="s">
        <v>2004</v>
      </c>
      <c r="K249" s="253" t="s">
        <v>1850</v>
      </c>
      <c r="L249" s="235"/>
      <c r="M249" s="236">
        <v>69</v>
      </c>
      <c r="N249" s="236"/>
      <c r="O249" s="236"/>
      <c r="P249" s="236"/>
      <c r="Q249" s="236" t="s">
        <v>227</v>
      </c>
      <c r="R249" s="253" t="s">
        <v>966</v>
      </c>
      <c r="S249" s="236"/>
      <c r="T249" s="236"/>
      <c r="U249" s="235"/>
      <c r="V249" s="235"/>
      <c r="W249" s="235"/>
      <c r="X249" s="235"/>
      <c r="Y249" s="235" t="s">
        <v>966</v>
      </c>
      <c r="Z249" s="235"/>
      <c r="AA249" s="235"/>
      <c r="AB249" s="236"/>
      <c r="AC249" s="236"/>
      <c r="AD249" s="236"/>
      <c r="AE249" s="236"/>
    </row>
    <row r="250" spans="1:31" s="166" customFormat="1" ht="46.5" customHeight="1">
      <c r="A250" s="236"/>
      <c r="B250" s="235"/>
      <c r="C250" s="235" t="s">
        <v>1999</v>
      </c>
      <c r="D250" s="254"/>
      <c r="E250" s="254"/>
      <c r="F250" s="254"/>
      <c r="G250" s="235"/>
      <c r="H250" s="235"/>
      <c r="I250" s="235"/>
      <c r="J250" s="257"/>
      <c r="K250" s="254"/>
      <c r="L250" s="235"/>
      <c r="M250" s="236">
        <v>69</v>
      </c>
      <c r="N250" s="236"/>
      <c r="O250" s="236"/>
      <c r="P250" s="236"/>
      <c r="Q250" s="236" t="s">
        <v>227</v>
      </c>
      <c r="R250" s="254"/>
      <c r="S250" s="236"/>
      <c r="T250" s="236"/>
      <c r="U250" s="235"/>
      <c r="V250" s="235"/>
      <c r="W250" s="235"/>
      <c r="X250" s="235"/>
      <c r="Y250" s="235" t="s">
        <v>966</v>
      </c>
      <c r="Z250" s="235"/>
      <c r="AA250" s="235"/>
      <c r="AB250" s="236"/>
      <c r="AC250" s="236"/>
      <c r="AD250" s="236"/>
      <c r="AE250" s="236"/>
    </row>
    <row r="251" spans="1:31" s="166" customFormat="1" ht="46.5" customHeight="1">
      <c r="A251" s="236"/>
      <c r="B251" s="235"/>
      <c r="C251" s="235" t="s">
        <v>2000</v>
      </c>
      <c r="D251" s="255"/>
      <c r="E251" s="255"/>
      <c r="F251" s="255"/>
      <c r="G251" s="235"/>
      <c r="H251" s="235"/>
      <c r="I251" s="235"/>
      <c r="J251" s="258"/>
      <c r="K251" s="255"/>
      <c r="L251" s="235"/>
      <c r="M251" s="236">
        <v>67</v>
      </c>
      <c r="N251" s="236"/>
      <c r="O251" s="236"/>
      <c r="P251" s="236"/>
      <c r="Q251" s="236" t="s">
        <v>227</v>
      </c>
      <c r="R251" s="255"/>
      <c r="S251" s="236"/>
      <c r="T251" s="236"/>
      <c r="U251" s="235"/>
      <c r="V251" s="235"/>
      <c r="W251" s="235"/>
      <c r="X251" s="235"/>
      <c r="Y251" s="235" t="s">
        <v>966</v>
      </c>
      <c r="Z251" s="235"/>
      <c r="AA251" s="235"/>
      <c r="AB251" s="236"/>
      <c r="AC251" s="236"/>
      <c r="AD251" s="236"/>
      <c r="AE251" s="236"/>
    </row>
    <row r="252" spans="1:31" s="166" customFormat="1" ht="46.5" customHeight="1">
      <c r="A252" s="236"/>
      <c r="B252" s="235"/>
      <c r="C252" s="235" t="s">
        <v>1998</v>
      </c>
      <c r="D252" s="253" t="s">
        <v>2006</v>
      </c>
      <c r="E252" s="253" t="s">
        <v>2007</v>
      </c>
      <c r="F252" s="253" t="s">
        <v>2008</v>
      </c>
      <c r="G252" s="253" t="s">
        <v>966</v>
      </c>
      <c r="H252" s="235"/>
      <c r="I252" s="235"/>
      <c r="J252" s="256" t="s">
        <v>2009</v>
      </c>
      <c r="K252" s="253" t="s">
        <v>1850</v>
      </c>
      <c r="L252" s="235"/>
      <c r="M252" s="236">
        <v>57</v>
      </c>
      <c r="N252" s="236"/>
      <c r="O252" s="236"/>
      <c r="P252" s="236"/>
      <c r="Q252" s="236" t="s">
        <v>227</v>
      </c>
      <c r="R252" s="235"/>
      <c r="S252" s="236"/>
      <c r="T252" s="236"/>
      <c r="U252" s="253" t="s">
        <v>966</v>
      </c>
      <c r="V252" s="235"/>
      <c r="W252" s="235"/>
      <c r="X252" s="235"/>
      <c r="Y252" s="235" t="s">
        <v>966</v>
      </c>
      <c r="Z252" s="235"/>
      <c r="AA252" s="235"/>
      <c r="AB252" s="236"/>
      <c r="AC252" s="236"/>
      <c r="AD252" s="236"/>
      <c r="AE252" s="236"/>
    </row>
    <row r="253" spans="1:31" s="166" customFormat="1" ht="46.5" customHeight="1">
      <c r="A253" s="236"/>
      <c r="B253" s="235"/>
      <c r="C253" s="235" t="s">
        <v>2000</v>
      </c>
      <c r="D253" s="254"/>
      <c r="E253" s="254"/>
      <c r="F253" s="254"/>
      <c r="G253" s="254"/>
      <c r="H253" s="235"/>
      <c r="I253" s="235"/>
      <c r="J253" s="257"/>
      <c r="K253" s="254"/>
      <c r="L253" s="235"/>
      <c r="M253" s="236">
        <v>55</v>
      </c>
      <c r="N253" s="236"/>
      <c r="O253" s="236"/>
      <c r="P253" s="236"/>
      <c r="Q253" s="236" t="s">
        <v>227</v>
      </c>
      <c r="R253" s="235"/>
      <c r="S253" s="236"/>
      <c r="T253" s="236"/>
      <c r="U253" s="254"/>
      <c r="V253" s="235"/>
      <c r="W253" s="235"/>
      <c r="X253" s="235"/>
      <c r="Y253" s="235" t="s">
        <v>966</v>
      </c>
      <c r="Z253" s="235"/>
      <c r="AA253" s="235"/>
      <c r="AB253" s="236"/>
      <c r="AC253" s="236"/>
      <c r="AD253" s="236"/>
      <c r="AE253" s="236"/>
    </row>
    <row r="254" spans="1:31" s="166" customFormat="1" ht="46.5" customHeight="1">
      <c r="A254" s="236"/>
      <c r="B254" s="235"/>
      <c r="C254" s="235" t="s">
        <v>2005</v>
      </c>
      <c r="D254" s="255"/>
      <c r="E254" s="255"/>
      <c r="F254" s="255"/>
      <c r="G254" s="255"/>
      <c r="H254" s="235"/>
      <c r="I254" s="235"/>
      <c r="J254" s="258"/>
      <c r="K254" s="255"/>
      <c r="L254" s="235"/>
      <c r="M254" s="236">
        <v>56</v>
      </c>
      <c r="N254" s="236"/>
      <c r="O254" s="236"/>
      <c r="P254" s="236"/>
      <c r="Q254" s="236" t="s">
        <v>227</v>
      </c>
      <c r="R254" s="235"/>
      <c r="S254" s="236"/>
      <c r="T254" s="236"/>
      <c r="U254" s="255"/>
      <c r="V254" s="235"/>
      <c r="W254" s="235"/>
      <c r="X254" s="235"/>
      <c r="Y254" s="235" t="s">
        <v>966</v>
      </c>
      <c r="Z254" s="235"/>
      <c r="AA254" s="235"/>
      <c r="AB254" s="236"/>
      <c r="AC254" s="236"/>
      <c r="AD254" s="236"/>
      <c r="AE254" s="236"/>
    </row>
    <row r="255" spans="1:31" s="166" customFormat="1" ht="46.5" customHeight="1">
      <c r="A255" s="236"/>
      <c r="B255" s="235"/>
      <c r="C255" s="235" t="s">
        <v>2010</v>
      </c>
      <c r="D255" s="253" t="s">
        <v>2012</v>
      </c>
      <c r="E255" s="253" t="s">
        <v>2013</v>
      </c>
      <c r="F255" s="253" t="s">
        <v>2014</v>
      </c>
      <c r="G255" s="235"/>
      <c r="H255" s="235"/>
      <c r="I255" s="235" t="s">
        <v>966</v>
      </c>
      <c r="J255" s="256" t="s">
        <v>2015</v>
      </c>
      <c r="K255" s="253" t="s">
        <v>1850</v>
      </c>
      <c r="L255" s="235"/>
      <c r="M255" s="236">
        <v>65</v>
      </c>
      <c r="N255" s="236"/>
      <c r="O255" s="236"/>
      <c r="P255" s="236"/>
      <c r="Q255" s="236" t="s">
        <v>227</v>
      </c>
      <c r="R255" s="235"/>
      <c r="S255" s="259" t="s">
        <v>966</v>
      </c>
      <c r="T255" s="236"/>
      <c r="U255" s="235"/>
      <c r="V255" s="235"/>
      <c r="W255" s="235"/>
      <c r="X255" s="235"/>
      <c r="Y255" s="235" t="s">
        <v>966</v>
      </c>
      <c r="Z255" s="235"/>
      <c r="AA255" s="235"/>
      <c r="AB255" s="236"/>
      <c r="AC255" s="236"/>
      <c r="AD255" s="236"/>
      <c r="AE255" s="236"/>
    </row>
    <row r="256" spans="1:31" s="166" customFormat="1" ht="46.5" customHeight="1">
      <c r="A256" s="236"/>
      <c r="B256" s="235"/>
      <c r="C256" s="235" t="s">
        <v>1998</v>
      </c>
      <c r="D256" s="254"/>
      <c r="E256" s="254"/>
      <c r="F256" s="254"/>
      <c r="G256" s="235"/>
      <c r="H256" s="235"/>
      <c r="I256" s="235" t="s">
        <v>966</v>
      </c>
      <c r="J256" s="257"/>
      <c r="K256" s="254"/>
      <c r="L256" s="235"/>
      <c r="M256" s="236">
        <v>65</v>
      </c>
      <c r="N256" s="236"/>
      <c r="O256" s="236"/>
      <c r="P256" s="236"/>
      <c r="Q256" s="236" t="s">
        <v>1910</v>
      </c>
      <c r="R256" s="235"/>
      <c r="S256" s="260"/>
      <c r="T256" s="236"/>
      <c r="U256" s="235"/>
      <c r="V256" s="235"/>
      <c r="W256" s="235"/>
      <c r="X256" s="235"/>
      <c r="Y256" s="235" t="s">
        <v>966</v>
      </c>
      <c r="Z256" s="235"/>
      <c r="AA256" s="235"/>
      <c r="AB256" s="236"/>
      <c r="AC256" s="236"/>
      <c r="AD256" s="236"/>
      <c r="AE256" s="236"/>
    </row>
    <row r="257" spans="1:31" s="166" customFormat="1" ht="46.5" customHeight="1">
      <c r="A257" s="236"/>
      <c r="B257" s="235"/>
      <c r="C257" s="235" t="s">
        <v>2011</v>
      </c>
      <c r="D257" s="255"/>
      <c r="E257" s="255"/>
      <c r="F257" s="255"/>
      <c r="G257" s="235"/>
      <c r="H257" s="235"/>
      <c r="I257" s="235" t="s">
        <v>966</v>
      </c>
      <c r="J257" s="258"/>
      <c r="K257" s="255"/>
      <c r="L257" s="235"/>
      <c r="M257" s="236">
        <v>68</v>
      </c>
      <c r="N257" s="236"/>
      <c r="O257" s="236"/>
      <c r="P257" s="236"/>
      <c r="Q257" s="236" t="s">
        <v>227</v>
      </c>
      <c r="R257" s="235"/>
      <c r="S257" s="261"/>
      <c r="T257" s="236"/>
      <c r="U257" s="235"/>
      <c r="V257" s="235"/>
      <c r="W257" s="235"/>
      <c r="X257" s="235"/>
      <c r="Y257" s="235" t="s">
        <v>966</v>
      </c>
      <c r="Z257" s="235"/>
      <c r="AA257" s="235"/>
      <c r="AB257" s="236"/>
      <c r="AC257" s="236"/>
      <c r="AD257" s="236"/>
      <c r="AE257" s="236"/>
    </row>
    <row r="258" spans="1:31" s="166" customFormat="1" ht="46.5" customHeight="1">
      <c r="A258" s="236"/>
      <c r="B258" s="235"/>
      <c r="C258" s="235" t="s">
        <v>2016</v>
      </c>
      <c r="D258" s="253" t="s">
        <v>2018</v>
      </c>
      <c r="E258" s="253" t="s">
        <v>2019</v>
      </c>
      <c r="F258" s="253" t="s">
        <v>211</v>
      </c>
      <c r="G258" s="235"/>
      <c r="H258" s="235"/>
      <c r="I258" s="235"/>
      <c r="J258" s="256" t="s">
        <v>212</v>
      </c>
      <c r="K258" s="253" t="s">
        <v>1850</v>
      </c>
      <c r="L258" s="235"/>
      <c r="M258" s="236">
        <v>68</v>
      </c>
      <c r="N258" s="236"/>
      <c r="O258" s="236"/>
      <c r="P258" s="236"/>
      <c r="Q258" s="236" t="s">
        <v>227</v>
      </c>
      <c r="R258" s="253" t="s">
        <v>966</v>
      </c>
      <c r="S258" s="197"/>
      <c r="T258" s="236"/>
      <c r="U258" s="235"/>
      <c r="V258" s="235"/>
      <c r="W258" s="235"/>
      <c r="X258" s="235"/>
      <c r="Y258" s="235" t="s">
        <v>966</v>
      </c>
      <c r="Z258" s="235"/>
      <c r="AA258" s="235"/>
      <c r="AB258" s="236"/>
      <c r="AC258" s="236"/>
      <c r="AD258" s="236"/>
      <c r="AE258" s="236"/>
    </row>
    <row r="259" spans="1:31" s="166" customFormat="1" ht="46.5" customHeight="1">
      <c r="A259" s="236"/>
      <c r="B259" s="235"/>
      <c r="C259" s="235" t="s">
        <v>2017</v>
      </c>
      <c r="D259" s="255"/>
      <c r="E259" s="255"/>
      <c r="F259" s="255"/>
      <c r="G259" s="235"/>
      <c r="H259" s="235"/>
      <c r="I259" s="235"/>
      <c r="J259" s="258"/>
      <c r="K259" s="255"/>
      <c r="L259" s="235"/>
      <c r="M259" s="236">
        <v>55</v>
      </c>
      <c r="N259" s="236"/>
      <c r="O259" s="236"/>
      <c r="P259" s="236"/>
      <c r="Q259" s="236" t="s">
        <v>227</v>
      </c>
      <c r="R259" s="255"/>
      <c r="S259" s="236"/>
      <c r="T259" s="236"/>
      <c r="U259" s="235"/>
      <c r="V259" s="235"/>
      <c r="W259" s="235"/>
      <c r="X259" s="235"/>
      <c r="Y259" s="235" t="s">
        <v>966</v>
      </c>
      <c r="Z259" s="235"/>
      <c r="AA259" s="235"/>
      <c r="AB259" s="236"/>
      <c r="AC259" s="236"/>
      <c r="AD259" s="236"/>
      <c r="AE259" s="236"/>
    </row>
    <row r="260" spans="1:31" s="2" customFormat="1" ht="46.5" customHeight="1">
      <c r="A260" s="44"/>
      <c r="B260" s="209"/>
      <c r="C260" s="209"/>
      <c r="D260" s="209"/>
      <c r="E260" s="209"/>
      <c r="F260" s="221"/>
      <c r="G260" s="221"/>
      <c r="H260" s="221"/>
      <c r="I260" s="221"/>
      <c r="J260" s="223"/>
      <c r="K260" s="209"/>
      <c r="L260" s="209"/>
      <c r="M260" s="209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44"/>
      <c r="AC260" s="44"/>
      <c r="AD260" s="44"/>
      <c r="AE260" s="44"/>
    </row>
    <row r="261" spans="1:31" s="2" customFormat="1" ht="46.5" customHeight="1">
      <c r="A261" s="44"/>
      <c r="B261" s="209"/>
      <c r="C261" s="209"/>
      <c r="D261" s="209"/>
      <c r="E261" s="209"/>
      <c r="F261" s="221"/>
      <c r="G261" s="221"/>
      <c r="H261" s="221"/>
      <c r="I261" s="221"/>
      <c r="J261" s="223"/>
      <c r="K261" s="209"/>
      <c r="L261" s="209"/>
      <c r="M261" s="209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  <c r="AA261" s="221"/>
      <c r="AB261" s="44"/>
      <c r="AC261" s="44"/>
      <c r="AD261" s="44"/>
      <c r="AE261" s="44"/>
    </row>
    <row r="262" spans="1:31" s="2" customFormat="1" ht="46.5" customHeight="1">
      <c r="A262" s="221"/>
      <c r="B262" s="220"/>
      <c r="C262" s="209"/>
      <c r="D262" s="221"/>
      <c r="E262" s="221"/>
      <c r="F262" s="209"/>
      <c r="G262" s="209"/>
      <c r="H262" s="209"/>
      <c r="I262" s="209"/>
      <c r="J262" s="222"/>
      <c r="K262" s="209"/>
      <c r="L262" s="209"/>
      <c r="M262" s="221"/>
      <c r="N262" s="44"/>
      <c r="O262" s="44"/>
      <c r="P262" s="44"/>
      <c r="Q262" s="44"/>
      <c r="R262" s="209"/>
      <c r="S262" s="221"/>
      <c r="T262" s="221"/>
      <c r="U262" s="209"/>
      <c r="V262" s="209"/>
      <c r="W262" s="209"/>
      <c r="X262" s="209"/>
      <c r="Y262" s="209"/>
      <c r="Z262" s="209"/>
      <c r="AA262" s="209"/>
      <c r="AB262" s="44"/>
      <c r="AC262" s="44"/>
      <c r="AD262" s="44"/>
      <c r="AE262" s="44"/>
    </row>
    <row r="263" spans="1:31" s="2" customFormat="1" ht="25.5" customHeight="1">
      <c r="A263" s="221"/>
      <c r="B263" s="220"/>
      <c r="C263" s="209"/>
      <c r="D263" s="221"/>
      <c r="E263" s="221"/>
      <c r="F263" s="209"/>
      <c r="G263" s="209"/>
      <c r="H263" s="209"/>
      <c r="I263" s="209"/>
      <c r="J263" s="222"/>
      <c r="K263" s="209"/>
      <c r="L263" s="209"/>
      <c r="M263" s="221"/>
      <c r="N263" s="44"/>
      <c r="O263" s="44"/>
      <c r="P263" s="44"/>
      <c r="Q263" s="44"/>
      <c r="R263" s="209"/>
      <c r="S263" s="221"/>
      <c r="T263" s="221"/>
      <c r="U263" s="209"/>
      <c r="V263" s="209"/>
      <c r="W263" s="209"/>
      <c r="X263" s="209"/>
      <c r="Y263" s="209"/>
      <c r="Z263" s="209"/>
      <c r="AA263" s="209"/>
      <c r="AB263" s="44"/>
      <c r="AC263" s="44"/>
      <c r="AD263" s="44"/>
      <c r="AE263" s="44"/>
    </row>
    <row r="264" spans="1:31" s="226" customFormat="1" ht="31.5">
      <c r="A264" s="226">
        <v>21</v>
      </c>
      <c r="B264" s="225" t="s">
        <v>918</v>
      </c>
      <c r="C264" s="225">
        <f>COUNTA(C265:C299)</f>
        <v>31</v>
      </c>
      <c r="D264" s="226">
        <f t="shared" ref="D264:AA264" si="25">COUNTA(D265:D299)</f>
        <v>10</v>
      </c>
      <c r="E264" s="226">
        <f t="shared" si="25"/>
        <v>10</v>
      </c>
      <c r="F264" s="226">
        <f t="shared" si="25"/>
        <v>10</v>
      </c>
      <c r="G264" s="226">
        <f t="shared" si="25"/>
        <v>4</v>
      </c>
      <c r="H264" s="226">
        <f t="shared" si="25"/>
        <v>0</v>
      </c>
      <c r="J264" s="225"/>
      <c r="N264" s="226">
        <f t="shared" si="25"/>
        <v>0</v>
      </c>
      <c r="O264" s="226">
        <f t="shared" si="25"/>
        <v>0</v>
      </c>
      <c r="P264" s="226">
        <f t="shared" si="25"/>
        <v>2</v>
      </c>
      <c r="Q264" s="226">
        <f t="shared" si="25"/>
        <v>29</v>
      </c>
      <c r="R264" s="226">
        <f t="shared" si="25"/>
        <v>4</v>
      </c>
      <c r="S264" s="226">
        <f t="shared" si="25"/>
        <v>1</v>
      </c>
      <c r="T264" s="226">
        <f t="shared" si="25"/>
        <v>0</v>
      </c>
      <c r="U264" s="226">
        <f t="shared" si="25"/>
        <v>5</v>
      </c>
      <c r="V264" s="226">
        <f t="shared" si="25"/>
        <v>22</v>
      </c>
      <c r="W264" s="226">
        <f t="shared" si="25"/>
        <v>9</v>
      </c>
      <c r="X264" s="226">
        <f t="shared" si="25"/>
        <v>0</v>
      </c>
      <c r="Y264" s="226">
        <f t="shared" si="25"/>
        <v>0</v>
      </c>
      <c r="Z264" s="226">
        <f t="shared" si="25"/>
        <v>0</v>
      </c>
      <c r="AA264" s="226">
        <f t="shared" si="25"/>
        <v>0</v>
      </c>
    </row>
    <row r="265" spans="1:31" s="2" customFormat="1" ht="45" customHeight="1">
      <c r="A265" s="44"/>
      <c r="B265" s="209"/>
      <c r="C265" s="209" t="s">
        <v>15</v>
      </c>
      <c r="D265" s="273" t="s">
        <v>16</v>
      </c>
      <c r="E265" s="273" t="s">
        <v>17</v>
      </c>
      <c r="F265" s="305" t="s">
        <v>20</v>
      </c>
      <c r="G265" s="221" t="s">
        <v>966</v>
      </c>
      <c r="H265" s="221"/>
      <c r="I265" s="221" t="s">
        <v>1685</v>
      </c>
      <c r="J265" s="306" t="s">
        <v>21</v>
      </c>
      <c r="K265" s="314" t="s">
        <v>958</v>
      </c>
      <c r="L265" s="229"/>
      <c r="M265" s="221">
        <v>75</v>
      </c>
      <c r="N265" s="221"/>
      <c r="O265" s="221"/>
      <c r="P265" s="221" t="s">
        <v>438</v>
      </c>
      <c r="Q265" s="221"/>
      <c r="R265" s="221"/>
      <c r="S265" s="221"/>
      <c r="T265" s="221"/>
      <c r="U265" s="305" t="s">
        <v>966</v>
      </c>
      <c r="V265" s="221" t="s">
        <v>966</v>
      </c>
      <c r="W265" s="221"/>
      <c r="X265" s="221"/>
      <c r="Y265" s="221"/>
      <c r="Z265" s="221"/>
      <c r="AA265" s="221"/>
      <c r="AB265" s="44"/>
      <c r="AC265" s="44"/>
      <c r="AD265" s="44"/>
      <c r="AE265" s="44"/>
    </row>
    <row r="266" spans="1:31" s="2" customFormat="1" ht="27.75" customHeight="1">
      <c r="A266" s="44"/>
      <c r="B266" s="209"/>
      <c r="C266" s="209" t="s">
        <v>33</v>
      </c>
      <c r="D266" s="273"/>
      <c r="E266" s="273"/>
      <c r="F266" s="305"/>
      <c r="G266" s="221"/>
      <c r="H266" s="221"/>
      <c r="I266" s="221" t="s">
        <v>1685</v>
      </c>
      <c r="J266" s="306"/>
      <c r="K266" s="314"/>
      <c r="L266" s="229"/>
      <c r="M266" s="221">
        <v>75</v>
      </c>
      <c r="N266" s="221"/>
      <c r="O266" s="221"/>
      <c r="P266" s="221" t="s">
        <v>438</v>
      </c>
      <c r="Q266" s="221"/>
      <c r="R266" s="221"/>
      <c r="S266" s="221"/>
      <c r="T266" s="221"/>
      <c r="U266" s="305"/>
      <c r="V266" s="221" t="s">
        <v>966</v>
      </c>
      <c r="W266" s="221"/>
      <c r="X266" s="221"/>
      <c r="Y266" s="221"/>
      <c r="Z266" s="221"/>
      <c r="AA266" s="221"/>
      <c r="AB266" s="44"/>
      <c r="AC266" s="44"/>
      <c r="AD266" s="44"/>
      <c r="AE266" s="44"/>
    </row>
    <row r="267" spans="1:31" s="2" customFormat="1" ht="47.25">
      <c r="A267" s="44"/>
      <c r="B267" s="209"/>
      <c r="C267" s="209" t="s">
        <v>485</v>
      </c>
      <c r="D267" s="209" t="s">
        <v>486</v>
      </c>
      <c r="E267" s="209" t="s">
        <v>487</v>
      </c>
      <c r="F267" s="221" t="s">
        <v>488</v>
      </c>
      <c r="G267" s="221"/>
      <c r="H267" s="221"/>
      <c r="I267" s="221"/>
      <c r="J267" s="223" t="s">
        <v>489</v>
      </c>
      <c r="K267" s="209" t="s">
        <v>490</v>
      </c>
      <c r="L267" s="209"/>
      <c r="M267" s="221">
        <v>61.7</v>
      </c>
      <c r="N267" s="221"/>
      <c r="O267" s="221"/>
      <c r="P267" s="221"/>
      <c r="Q267" s="221" t="s">
        <v>227</v>
      </c>
      <c r="R267" s="221"/>
      <c r="S267" s="221" t="s">
        <v>966</v>
      </c>
      <c r="T267" s="221"/>
      <c r="U267" s="221"/>
      <c r="V267" s="221" t="s">
        <v>966</v>
      </c>
      <c r="W267" s="221"/>
      <c r="X267" s="221"/>
      <c r="Y267" s="221"/>
      <c r="Z267" s="221"/>
      <c r="AA267" s="221"/>
      <c r="AB267" s="44"/>
      <c r="AC267" s="44"/>
      <c r="AD267" s="44"/>
      <c r="AE267" s="44"/>
    </row>
    <row r="268" spans="1:31" s="2" customFormat="1" ht="47.25">
      <c r="A268" s="44"/>
      <c r="B268" s="209"/>
      <c r="C268" s="209" t="s">
        <v>491</v>
      </c>
      <c r="D268" s="209" t="s">
        <v>492</v>
      </c>
      <c r="E268" s="209" t="s">
        <v>493</v>
      </c>
      <c r="F268" s="221" t="s">
        <v>494</v>
      </c>
      <c r="G268" s="221" t="s">
        <v>966</v>
      </c>
      <c r="H268" s="221"/>
      <c r="I268" s="221"/>
      <c r="J268" s="223" t="s">
        <v>495</v>
      </c>
      <c r="K268" s="209" t="s">
        <v>490</v>
      </c>
      <c r="L268" s="209"/>
      <c r="M268" s="221">
        <v>60.5</v>
      </c>
      <c r="N268" s="221"/>
      <c r="O268" s="221"/>
      <c r="P268" s="221"/>
      <c r="Q268" s="221" t="s">
        <v>227</v>
      </c>
      <c r="R268" s="221"/>
      <c r="S268" s="221"/>
      <c r="T268" s="221"/>
      <c r="U268" s="221" t="s">
        <v>966</v>
      </c>
      <c r="V268" s="221" t="s">
        <v>966</v>
      </c>
      <c r="W268" s="221"/>
      <c r="X268" s="221"/>
      <c r="Y268" s="221"/>
      <c r="Z268" s="221"/>
      <c r="AA268" s="221"/>
      <c r="AB268" s="44"/>
      <c r="AC268" s="44"/>
      <c r="AD268" s="44"/>
      <c r="AE268" s="44"/>
    </row>
    <row r="269" spans="1:31" s="2" customFormat="1">
      <c r="A269" s="44"/>
      <c r="B269" s="209"/>
      <c r="C269" s="209"/>
      <c r="D269" s="54"/>
      <c r="E269" s="54"/>
      <c r="F269" s="63"/>
      <c r="G269" s="221"/>
      <c r="H269" s="221"/>
      <c r="I269" s="221"/>
      <c r="J269" s="56"/>
      <c r="K269" s="209"/>
      <c r="L269" s="95"/>
      <c r="M269" s="221"/>
      <c r="N269" s="221"/>
      <c r="O269" s="221"/>
      <c r="P269" s="221"/>
      <c r="Q269" s="221"/>
      <c r="R269" s="63"/>
      <c r="S269" s="221"/>
      <c r="T269" s="221"/>
      <c r="U269" s="221"/>
      <c r="V269" s="221"/>
      <c r="W269" s="221"/>
      <c r="X269" s="221"/>
      <c r="Y269" s="221"/>
      <c r="Z269" s="221"/>
      <c r="AA269" s="221"/>
      <c r="AB269" s="44"/>
      <c r="AC269" s="44"/>
      <c r="AD269" s="44"/>
      <c r="AE269" s="44"/>
    </row>
    <row r="270" spans="1:31" s="2" customFormat="1" ht="45" customHeight="1">
      <c r="A270" s="44"/>
      <c r="B270" s="209"/>
      <c r="C270" s="209" t="s">
        <v>261</v>
      </c>
      <c r="D270" s="268" t="s">
        <v>194</v>
      </c>
      <c r="E270" s="268" t="s">
        <v>195</v>
      </c>
      <c r="F270" s="262" t="s">
        <v>196</v>
      </c>
      <c r="G270" s="221"/>
      <c r="H270" s="221"/>
      <c r="I270" s="221"/>
      <c r="J270" s="271" t="s">
        <v>197</v>
      </c>
      <c r="K270" s="273" t="s">
        <v>956</v>
      </c>
      <c r="L270" s="209"/>
      <c r="M270" s="221">
        <v>66</v>
      </c>
      <c r="N270" s="221"/>
      <c r="O270" s="221"/>
      <c r="P270" s="221"/>
      <c r="Q270" s="221" t="s">
        <v>227</v>
      </c>
      <c r="R270" s="262" t="s">
        <v>966</v>
      </c>
      <c r="S270" s="221"/>
      <c r="T270" s="221"/>
      <c r="U270" s="221"/>
      <c r="V270" s="221"/>
      <c r="W270" s="221" t="s">
        <v>966</v>
      </c>
      <c r="X270" s="221"/>
      <c r="Y270" s="221"/>
      <c r="Z270" s="221"/>
      <c r="AA270" s="221"/>
      <c r="AB270" s="44"/>
      <c r="AC270" s="44"/>
      <c r="AD270" s="44"/>
      <c r="AE270" s="44"/>
    </row>
    <row r="271" spans="1:31" s="2" customFormat="1" ht="43.5" customHeight="1">
      <c r="A271" s="44"/>
      <c r="B271" s="209"/>
      <c r="C271" s="209" t="s">
        <v>262</v>
      </c>
      <c r="D271" s="270"/>
      <c r="E271" s="270"/>
      <c r="F271" s="286"/>
      <c r="G271" s="221"/>
      <c r="H271" s="221"/>
      <c r="I271" s="221"/>
      <c r="J271" s="287"/>
      <c r="K271" s="273"/>
      <c r="L271" s="209"/>
      <c r="M271" s="221">
        <v>67</v>
      </c>
      <c r="N271" s="221"/>
      <c r="O271" s="221"/>
      <c r="P271" s="221"/>
      <c r="Q271" s="221" t="s">
        <v>227</v>
      </c>
      <c r="R271" s="286"/>
      <c r="S271" s="221"/>
      <c r="T271" s="221"/>
      <c r="U271" s="221"/>
      <c r="V271" s="221"/>
      <c r="W271" s="221" t="s">
        <v>966</v>
      </c>
      <c r="X271" s="221"/>
      <c r="Y271" s="221"/>
      <c r="Z271" s="221"/>
      <c r="AA271" s="221"/>
      <c r="AB271" s="44"/>
      <c r="AC271" s="44"/>
      <c r="AD271" s="44"/>
      <c r="AE271" s="44"/>
    </row>
    <row r="272" spans="1:31" s="2" customFormat="1" ht="43.5" customHeight="1">
      <c r="A272" s="44"/>
      <c r="B272" s="209"/>
      <c r="C272" s="209" t="s">
        <v>263</v>
      </c>
      <c r="D272" s="270"/>
      <c r="E272" s="270"/>
      <c r="F272" s="286"/>
      <c r="G272" s="221"/>
      <c r="H272" s="221"/>
      <c r="I272" s="221"/>
      <c r="J272" s="287"/>
      <c r="K272" s="273"/>
      <c r="L272" s="209"/>
      <c r="M272" s="221">
        <v>64</v>
      </c>
      <c r="N272" s="221"/>
      <c r="O272" s="221"/>
      <c r="P272" s="221"/>
      <c r="Q272" s="221" t="s">
        <v>227</v>
      </c>
      <c r="R272" s="286"/>
      <c r="S272" s="221"/>
      <c r="T272" s="221"/>
      <c r="U272" s="221"/>
      <c r="V272" s="221"/>
      <c r="W272" s="221" t="s">
        <v>966</v>
      </c>
      <c r="X272" s="221"/>
      <c r="Y272" s="221"/>
      <c r="Z272" s="221"/>
      <c r="AA272" s="221"/>
      <c r="AB272" s="44"/>
      <c r="AC272" s="44"/>
      <c r="AD272" s="44"/>
      <c r="AE272" s="44"/>
    </row>
    <row r="273" spans="1:31" s="2" customFormat="1" ht="43.5" customHeight="1">
      <c r="A273" s="44"/>
      <c r="B273" s="209"/>
      <c r="C273" s="209" t="s">
        <v>264</v>
      </c>
      <c r="D273" s="270"/>
      <c r="E273" s="270"/>
      <c r="F273" s="286"/>
      <c r="G273" s="221"/>
      <c r="H273" s="221"/>
      <c r="I273" s="221"/>
      <c r="J273" s="287"/>
      <c r="K273" s="273"/>
      <c r="L273" s="209"/>
      <c r="M273" s="221">
        <v>63</v>
      </c>
      <c r="N273" s="221"/>
      <c r="O273" s="221"/>
      <c r="P273" s="221"/>
      <c r="Q273" s="221" t="s">
        <v>227</v>
      </c>
      <c r="R273" s="286"/>
      <c r="S273" s="221"/>
      <c r="T273" s="221"/>
      <c r="U273" s="221"/>
      <c r="V273" s="221"/>
      <c r="W273" s="221" t="s">
        <v>966</v>
      </c>
      <c r="X273" s="221"/>
      <c r="Y273" s="221"/>
      <c r="Z273" s="221"/>
      <c r="AA273" s="221"/>
      <c r="AB273" s="44"/>
      <c r="AC273" s="44"/>
      <c r="AD273" s="44"/>
      <c r="AE273" s="44"/>
    </row>
    <row r="274" spans="1:31" s="2" customFormat="1" ht="43.5" customHeight="1">
      <c r="A274" s="44"/>
      <c r="B274" s="209"/>
      <c r="C274" s="209" t="s">
        <v>265</v>
      </c>
      <c r="D274" s="270"/>
      <c r="E274" s="270"/>
      <c r="F274" s="286"/>
      <c r="G274" s="221"/>
      <c r="H274" s="221"/>
      <c r="I274" s="221"/>
      <c r="J274" s="287"/>
      <c r="K274" s="273"/>
      <c r="L274" s="209"/>
      <c r="M274" s="221">
        <v>64</v>
      </c>
      <c r="N274" s="221"/>
      <c r="O274" s="221"/>
      <c r="P274" s="221"/>
      <c r="Q274" s="221" t="s">
        <v>227</v>
      </c>
      <c r="R274" s="286"/>
      <c r="S274" s="221"/>
      <c r="T274" s="221"/>
      <c r="U274" s="221"/>
      <c r="V274" s="221"/>
      <c r="W274" s="221" t="s">
        <v>966</v>
      </c>
      <c r="X274" s="221"/>
      <c r="Y274" s="221"/>
      <c r="Z274" s="221"/>
      <c r="AA274" s="221"/>
      <c r="AB274" s="44"/>
      <c r="AC274" s="44"/>
      <c r="AD274" s="44"/>
      <c r="AE274" s="44"/>
    </row>
    <row r="275" spans="1:31" s="2" customFormat="1" ht="43.5" customHeight="1">
      <c r="A275" s="44"/>
      <c r="B275" s="209"/>
      <c r="C275" s="209" t="s">
        <v>873</v>
      </c>
      <c r="D275" s="270"/>
      <c r="E275" s="270"/>
      <c r="F275" s="286"/>
      <c r="G275" s="221"/>
      <c r="H275" s="221"/>
      <c r="I275" s="221"/>
      <c r="J275" s="287"/>
      <c r="K275" s="273" t="s">
        <v>879</v>
      </c>
      <c r="L275" s="209"/>
      <c r="M275" s="221">
        <v>71</v>
      </c>
      <c r="N275" s="221"/>
      <c r="O275" s="221"/>
      <c r="P275" s="221"/>
      <c r="Q275" s="221" t="s">
        <v>227</v>
      </c>
      <c r="R275" s="286"/>
      <c r="S275" s="221"/>
      <c r="T275" s="221"/>
      <c r="U275" s="221"/>
      <c r="V275" s="221"/>
      <c r="W275" s="221" t="s">
        <v>966</v>
      </c>
      <c r="X275" s="221"/>
      <c r="Y275" s="221"/>
      <c r="Z275" s="221"/>
      <c r="AA275" s="221"/>
      <c r="AB275" s="44"/>
      <c r="AC275" s="44"/>
      <c r="AD275" s="44"/>
      <c r="AE275" s="44"/>
    </row>
    <row r="276" spans="1:31" s="2" customFormat="1" ht="43.5" customHeight="1">
      <c r="A276" s="44"/>
      <c r="B276" s="209"/>
      <c r="C276" s="209" t="s">
        <v>874</v>
      </c>
      <c r="D276" s="270"/>
      <c r="E276" s="270"/>
      <c r="F276" s="286"/>
      <c r="G276" s="221"/>
      <c r="H276" s="221"/>
      <c r="I276" s="221"/>
      <c r="J276" s="287"/>
      <c r="K276" s="273"/>
      <c r="L276" s="209"/>
      <c r="M276" s="221">
        <v>71</v>
      </c>
      <c r="N276" s="221"/>
      <c r="O276" s="221"/>
      <c r="P276" s="221"/>
      <c r="Q276" s="221" t="s">
        <v>227</v>
      </c>
      <c r="R276" s="286"/>
      <c r="S276" s="221"/>
      <c r="T276" s="221"/>
      <c r="U276" s="221"/>
      <c r="V276" s="221"/>
      <c r="W276" s="221" t="s">
        <v>966</v>
      </c>
      <c r="X276" s="221"/>
      <c r="Y276" s="221"/>
      <c r="Z276" s="221"/>
      <c r="AA276" s="221"/>
      <c r="AB276" s="44"/>
      <c r="AC276" s="44"/>
      <c r="AD276" s="44"/>
      <c r="AE276" s="44"/>
    </row>
    <row r="277" spans="1:31" s="2" customFormat="1" ht="43.5" customHeight="1">
      <c r="A277" s="44"/>
      <c r="B277" s="209"/>
      <c r="C277" s="209" t="s">
        <v>875</v>
      </c>
      <c r="D277" s="270"/>
      <c r="E277" s="270"/>
      <c r="F277" s="286"/>
      <c r="G277" s="221"/>
      <c r="H277" s="221"/>
      <c r="I277" s="221"/>
      <c r="J277" s="287"/>
      <c r="K277" s="273"/>
      <c r="L277" s="209"/>
      <c r="M277" s="221">
        <v>72</v>
      </c>
      <c r="N277" s="221"/>
      <c r="O277" s="221"/>
      <c r="P277" s="221"/>
      <c r="Q277" s="221" t="s">
        <v>227</v>
      </c>
      <c r="R277" s="286"/>
      <c r="S277" s="221"/>
      <c r="T277" s="221"/>
      <c r="U277" s="221"/>
      <c r="V277" s="221"/>
      <c r="W277" s="221" t="s">
        <v>966</v>
      </c>
      <c r="X277" s="221"/>
      <c r="Y277" s="221"/>
      <c r="Z277" s="221"/>
      <c r="AA277" s="221"/>
      <c r="AB277" s="44"/>
      <c r="AC277" s="44"/>
      <c r="AD277" s="44"/>
      <c r="AE277" s="44"/>
    </row>
    <row r="278" spans="1:31" s="2" customFormat="1" ht="43.5" customHeight="1">
      <c r="A278" s="44"/>
      <c r="B278" s="209"/>
      <c r="C278" s="209" t="s">
        <v>876</v>
      </c>
      <c r="D278" s="269"/>
      <c r="E278" s="269"/>
      <c r="F278" s="263"/>
      <c r="G278" s="221"/>
      <c r="H278" s="221"/>
      <c r="I278" s="221"/>
      <c r="J278" s="288"/>
      <c r="K278" s="273"/>
      <c r="L278" s="209"/>
      <c r="M278" s="221">
        <v>71</v>
      </c>
      <c r="N278" s="221"/>
      <c r="O278" s="221"/>
      <c r="P278" s="221"/>
      <c r="Q278" s="221" t="s">
        <v>227</v>
      </c>
      <c r="R278" s="96"/>
      <c r="S278" s="221"/>
      <c r="T278" s="221"/>
      <c r="U278" s="221"/>
      <c r="V278" s="221"/>
      <c r="W278" s="221" t="s">
        <v>966</v>
      </c>
      <c r="X278" s="221"/>
      <c r="Y278" s="221"/>
      <c r="Z278" s="221"/>
      <c r="AA278" s="221"/>
      <c r="AB278" s="44"/>
      <c r="AC278" s="44"/>
      <c r="AD278" s="44"/>
      <c r="AE278" s="44"/>
    </row>
    <row r="279" spans="1:31" s="2" customFormat="1" ht="47.25">
      <c r="A279" s="44"/>
      <c r="B279" s="209"/>
      <c r="C279" s="209" t="s">
        <v>169</v>
      </c>
      <c r="D279" s="209" t="s">
        <v>170</v>
      </c>
      <c r="E279" s="209" t="s">
        <v>171</v>
      </c>
      <c r="F279" s="221" t="s">
        <v>172</v>
      </c>
      <c r="G279" s="221"/>
      <c r="H279" s="221"/>
      <c r="I279" s="221"/>
      <c r="J279" s="223" t="s">
        <v>173</v>
      </c>
      <c r="K279" s="209" t="s">
        <v>943</v>
      </c>
      <c r="L279" s="209"/>
      <c r="M279" s="221">
        <v>69.400000000000006</v>
      </c>
      <c r="N279" s="221"/>
      <c r="O279" s="221"/>
      <c r="P279" s="221"/>
      <c r="Q279" s="221" t="s">
        <v>3</v>
      </c>
      <c r="R279" s="221" t="s">
        <v>966</v>
      </c>
      <c r="S279" s="221"/>
      <c r="T279" s="221"/>
      <c r="U279" s="221"/>
      <c r="V279" s="221" t="s">
        <v>966</v>
      </c>
      <c r="W279" s="221"/>
      <c r="X279" s="221"/>
      <c r="Y279" s="221"/>
      <c r="Z279" s="221"/>
      <c r="AA279" s="221"/>
      <c r="AB279" s="44"/>
      <c r="AC279" s="44"/>
      <c r="AD279" s="44"/>
      <c r="AE279" s="44"/>
    </row>
    <row r="280" spans="1:31" s="2" customFormat="1" ht="36.75" customHeight="1">
      <c r="A280" s="44"/>
      <c r="B280" s="209"/>
      <c r="C280" s="209" t="s">
        <v>222</v>
      </c>
      <c r="D280" s="273" t="s">
        <v>223</v>
      </c>
      <c r="E280" s="273" t="s">
        <v>224</v>
      </c>
      <c r="F280" s="305" t="s">
        <v>225</v>
      </c>
      <c r="G280" s="221"/>
      <c r="H280" s="221"/>
      <c r="I280" s="221"/>
      <c r="J280" s="306" t="s">
        <v>226</v>
      </c>
      <c r="K280" s="273" t="s">
        <v>956</v>
      </c>
      <c r="L280" s="209"/>
      <c r="M280" s="221">
        <v>62</v>
      </c>
      <c r="N280" s="221"/>
      <c r="O280" s="221"/>
      <c r="P280" s="221"/>
      <c r="Q280" s="221" t="s">
        <v>227</v>
      </c>
      <c r="R280" s="305" t="s">
        <v>966</v>
      </c>
      <c r="S280" s="221"/>
      <c r="T280" s="221"/>
      <c r="U280" s="221"/>
      <c r="V280" s="221" t="s">
        <v>966</v>
      </c>
      <c r="W280" s="221"/>
      <c r="X280" s="221"/>
      <c r="Y280" s="221"/>
      <c r="Z280" s="221"/>
      <c r="AA280" s="221"/>
      <c r="AB280" s="44"/>
      <c r="AC280" s="44"/>
      <c r="AD280" s="44"/>
      <c r="AE280" s="44"/>
    </row>
    <row r="281" spans="1:31" s="2" customFormat="1" ht="36.75" customHeight="1">
      <c r="A281" s="44"/>
      <c r="B281" s="209"/>
      <c r="C281" s="209" t="s">
        <v>228</v>
      </c>
      <c r="D281" s="273"/>
      <c r="E281" s="273"/>
      <c r="F281" s="305"/>
      <c r="G281" s="221"/>
      <c r="H281" s="221"/>
      <c r="I281" s="221"/>
      <c r="J281" s="306"/>
      <c r="K281" s="273"/>
      <c r="L281" s="209"/>
      <c r="M281" s="221">
        <v>61</v>
      </c>
      <c r="N281" s="221"/>
      <c r="O281" s="221"/>
      <c r="P281" s="221"/>
      <c r="Q281" s="221" t="s">
        <v>227</v>
      </c>
      <c r="R281" s="305"/>
      <c r="S281" s="221"/>
      <c r="T281" s="221"/>
      <c r="U281" s="221"/>
      <c r="V281" s="221" t="s">
        <v>966</v>
      </c>
      <c r="W281" s="221"/>
      <c r="X281" s="221"/>
      <c r="Y281" s="221"/>
      <c r="Z281" s="221"/>
      <c r="AA281" s="221"/>
      <c r="AB281" s="44"/>
      <c r="AC281" s="44"/>
      <c r="AD281" s="44"/>
      <c r="AE281" s="44"/>
    </row>
    <row r="282" spans="1:31" s="2" customFormat="1" ht="36.75" customHeight="1">
      <c r="A282" s="18"/>
      <c r="B282" s="19"/>
      <c r="C282" s="209" t="s">
        <v>512</v>
      </c>
      <c r="D282" s="273"/>
      <c r="E282" s="273"/>
      <c r="F282" s="305"/>
      <c r="G282" s="221"/>
      <c r="H282" s="221"/>
      <c r="I282" s="221"/>
      <c r="J282" s="306"/>
      <c r="K282" s="273" t="s">
        <v>503</v>
      </c>
      <c r="L282" s="209"/>
      <c r="M282" s="19">
        <v>61.5</v>
      </c>
      <c r="N282" s="19"/>
      <c r="O282" s="19"/>
      <c r="P282" s="19"/>
      <c r="Q282" s="221" t="s">
        <v>227</v>
      </c>
      <c r="R282" s="305"/>
      <c r="S282" s="221"/>
      <c r="T282" s="221"/>
      <c r="U282" s="221"/>
      <c r="V282" s="221" t="s">
        <v>966</v>
      </c>
      <c r="W282" s="221"/>
      <c r="X282" s="221"/>
      <c r="Y282" s="221"/>
      <c r="Z282" s="221"/>
      <c r="AA282" s="221"/>
      <c r="AB282" s="44"/>
      <c r="AC282" s="44"/>
      <c r="AD282" s="44"/>
      <c r="AE282" s="44"/>
    </row>
    <row r="283" spans="1:31" s="2" customFormat="1" ht="36.75" customHeight="1">
      <c r="A283" s="18"/>
      <c r="B283" s="19"/>
      <c r="C283" s="209" t="s">
        <v>513</v>
      </c>
      <c r="D283" s="273"/>
      <c r="E283" s="273"/>
      <c r="F283" s="305"/>
      <c r="G283" s="221"/>
      <c r="H283" s="221"/>
      <c r="I283" s="221"/>
      <c r="J283" s="306"/>
      <c r="K283" s="273"/>
      <c r="L283" s="209"/>
      <c r="M283" s="19">
        <v>62.7</v>
      </c>
      <c r="N283" s="19"/>
      <c r="O283" s="19"/>
      <c r="P283" s="19"/>
      <c r="Q283" s="221" t="s">
        <v>227</v>
      </c>
      <c r="R283" s="305"/>
      <c r="S283" s="221"/>
      <c r="T283" s="221"/>
      <c r="U283" s="221"/>
      <c r="V283" s="221" t="s">
        <v>966</v>
      </c>
      <c r="W283" s="221"/>
      <c r="X283" s="221"/>
      <c r="Y283" s="221"/>
      <c r="Z283" s="221"/>
      <c r="AA283" s="221"/>
      <c r="AB283" s="44"/>
      <c r="AC283" s="44"/>
      <c r="AD283" s="44"/>
      <c r="AE283" s="44"/>
    </row>
    <row r="284" spans="1:31" s="2" customFormat="1" ht="36.75" customHeight="1">
      <c r="A284" s="44"/>
      <c r="B284" s="209"/>
      <c r="C284" s="209" t="s">
        <v>514</v>
      </c>
      <c r="D284" s="273"/>
      <c r="E284" s="273"/>
      <c r="F284" s="305"/>
      <c r="G284" s="221"/>
      <c r="H284" s="221"/>
      <c r="I284" s="221"/>
      <c r="J284" s="306"/>
      <c r="K284" s="273"/>
      <c r="L284" s="209"/>
      <c r="M284" s="221">
        <v>59.1</v>
      </c>
      <c r="N284" s="221"/>
      <c r="O284" s="221"/>
      <c r="P284" s="221"/>
      <c r="Q284" s="221" t="s">
        <v>227</v>
      </c>
      <c r="R284" s="305"/>
      <c r="S284" s="221"/>
      <c r="T284" s="221"/>
      <c r="U284" s="221"/>
      <c r="V284" s="221" t="s">
        <v>966</v>
      </c>
      <c r="W284" s="221"/>
      <c r="X284" s="221"/>
      <c r="Y284" s="221"/>
      <c r="Z284" s="221"/>
      <c r="AA284" s="221"/>
      <c r="AB284" s="44"/>
      <c r="AC284" s="44"/>
      <c r="AD284" s="44"/>
      <c r="AE284" s="44"/>
    </row>
    <row r="285" spans="1:31" s="2" customFormat="1" ht="36.75" customHeight="1">
      <c r="A285" s="44"/>
      <c r="B285" s="209"/>
      <c r="C285" s="209" t="s">
        <v>515</v>
      </c>
      <c r="D285" s="273"/>
      <c r="E285" s="273"/>
      <c r="F285" s="305"/>
      <c r="G285" s="221"/>
      <c r="H285" s="221"/>
      <c r="I285" s="221"/>
      <c r="J285" s="306"/>
      <c r="K285" s="273"/>
      <c r="L285" s="209"/>
      <c r="M285" s="221">
        <v>61</v>
      </c>
      <c r="N285" s="221"/>
      <c r="O285" s="221"/>
      <c r="P285" s="221"/>
      <c r="Q285" s="221" t="s">
        <v>227</v>
      </c>
      <c r="R285" s="305"/>
      <c r="S285" s="221"/>
      <c r="T285" s="221"/>
      <c r="U285" s="221"/>
      <c r="V285" s="221" t="s">
        <v>966</v>
      </c>
      <c r="W285" s="221"/>
      <c r="X285" s="221"/>
      <c r="Y285" s="221"/>
      <c r="Z285" s="221"/>
      <c r="AA285" s="221"/>
      <c r="AB285" s="44"/>
      <c r="AC285" s="44"/>
      <c r="AD285" s="44"/>
      <c r="AE285" s="44"/>
    </row>
    <row r="286" spans="1:31" s="169" customFormat="1" ht="49.5" customHeight="1">
      <c r="A286" s="168"/>
      <c r="B286" s="235"/>
      <c r="C286" s="235" t="s">
        <v>1888</v>
      </c>
      <c r="D286" s="253" t="s">
        <v>1890</v>
      </c>
      <c r="E286" s="253" t="s">
        <v>1891</v>
      </c>
      <c r="F286" s="259" t="s">
        <v>1892</v>
      </c>
      <c r="G286" s="259" t="s">
        <v>966</v>
      </c>
      <c r="H286" s="236"/>
      <c r="I286" s="236"/>
      <c r="J286" s="256" t="s">
        <v>1893</v>
      </c>
      <c r="K286" s="253" t="s">
        <v>1850</v>
      </c>
      <c r="L286" s="235"/>
      <c r="M286" s="236">
        <v>58</v>
      </c>
      <c r="N286" s="236"/>
      <c r="O286" s="236"/>
      <c r="P286" s="236"/>
      <c r="Q286" s="236" t="s">
        <v>227</v>
      </c>
      <c r="R286" s="236"/>
      <c r="S286" s="236"/>
      <c r="T286" s="236"/>
      <c r="U286" s="259" t="s">
        <v>966</v>
      </c>
      <c r="V286" s="236" t="s">
        <v>966</v>
      </c>
      <c r="W286" s="236"/>
      <c r="X286" s="236"/>
      <c r="Y286" s="236"/>
      <c r="Z286" s="236"/>
      <c r="AA286" s="236"/>
      <c r="AB286" s="168"/>
      <c r="AC286" s="168"/>
      <c r="AD286" s="168"/>
      <c r="AE286" s="168"/>
    </row>
    <row r="287" spans="1:31" s="169" customFormat="1" ht="36.75" customHeight="1">
      <c r="A287" s="168"/>
      <c r="B287" s="235"/>
      <c r="C287" s="235" t="s">
        <v>1889</v>
      </c>
      <c r="D287" s="255"/>
      <c r="E287" s="255"/>
      <c r="F287" s="261"/>
      <c r="G287" s="261"/>
      <c r="H287" s="236"/>
      <c r="I287" s="236"/>
      <c r="J287" s="258"/>
      <c r="K287" s="255"/>
      <c r="L287" s="235"/>
      <c r="M287" s="236">
        <v>58</v>
      </c>
      <c r="N287" s="236"/>
      <c r="O287" s="236"/>
      <c r="P287" s="236"/>
      <c r="Q287" s="236" t="s">
        <v>227</v>
      </c>
      <c r="R287" s="236"/>
      <c r="S287" s="236"/>
      <c r="T287" s="236"/>
      <c r="U287" s="261"/>
      <c r="V287" s="236" t="s">
        <v>966</v>
      </c>
      <c r="W287" s="236"/>
      <c r="X287" s="236"/>
      <c r="Y287" s="236"/>
      <c r="Z287" s="236"/>
      <c r="AA287" s="236"/>
      <c r="AB287" s="168"/>
      <c r="AC287" s="168"/>
      <c r="AD287" s="168"/>
      <c r="AE287" s="168"/>
    </row>
    <row r="288" spans="1:31" s="169" customFormat="1" ht="43.5" customHeight="1">
      <c r="A288" s="168"/>
      <c r="B288" s="235"/>
      <c r="C288" s="235" t="s">
        <v>1894</v>
      </c>
      <c r="D288" s="253" t="s">
        <v>223</v>
      </c>
      <c r="E288" s="253" t="s">
        <v>1898</v>
      </c>
      <c r="F288" s="259" t="s">
        <v>1899</v>
      </c>
      <c r="G288" s="236"/>
      <c r="H288" s="236"/>
      <c r="I288" s="236"/>
      <c r="J288" s="256" t="s">
        <v>1900</v>
      </c>
      <c r="K288" s="253" t="s">
        <v>1850</v>
      </c>
      <c r="L288" s="235"/>
      <c r="M288" s="236">
        <v>64</v>
      </c>
      <c r="N288" s="236"/>
      <c r="O288" s="236"/>
      <c r="P288" s="236"/>
      <c r="Q288" s="236" t="s">
        <v>227</v>
      </c>
      <c r="R288" s="259" t="s">
        <v>966</v>
      </c>
      <c r="S288" s="236"/>
      <c r="T288" s="236"/>
      <c r="U288" s="236"/>
      <c r="V288" s="236" t="s">
        <v>966</v>
      </c>
      <c r="W288" s="236"/>
      <c r="X288" s="236"/>
      <c r="Y288" s="236"/>
      <c r="Z288" s="236"/>
      <c r="AA288" s="236"/>
      <c r="AB288" s="168"/>
      <c r="AC288" s="168"/>
      <c r="AD288" s="168"/>
      <c r="AE288" s="168"/>
    </row>
    <row r="289" spans="1:31" s="169" customFormat="1" ht="36.75" customHeight="1">
      <c r="A289" s="168"/>
      <c r="B289" s="235"/>
      <c r="C289" s="235" t="s">
        <v>1895</v>
      </c>
      <c r="D289" s="254"/>
      <c r="E289" s="254"/>
      <c r="F289" s="260"/>
      <c r="G289" s="236"/>
      <c r="H289" s="236"/>
      <c r="I289" s="236"/>
      <c r="J289" s="257"/>
      <c r="K289" s="254"/>
      <c r="L289" s="235"/>
      <c r="M289" s="236">
        <v>63</v>
      </c>
      <c r="N289" s="236"/>
      <c r="O289" s="236"/>
      <c r="P289" s="236"/>
      <c r="Q289" s="236" t="s">
        <v>227</v>
      </c>
      <c r="R289" s="260"/>
      <c r="S289" s="236"/>
      <c r="T289" s="236"/>
      <c r="U289" s="236"/>
      <c r="V289" s="236" t="s">
        <v>966</v>
      </c>
      <c r="W289" s="236"/>
      <c r="X289" s="236"/>
      <c r="Y289" s="236"/>
      <c r="Z289" s="236"/>
      <c r="AA289" s="236"/>
      <c r="AB289" s="168"/>
      <c r="AC289" s="168"/>
      <c r="AD289" s="168"/>
      <c r="AE289" s="168"/>
    </row>
    <row r="290" spans="1:31" s="169" customFormat="1" ht="36.75" customHeight="1">
      <c r="A290" s="168"/>
      <c r="B290" s="235"/>
      <c r="C290" s="235" t="s">
        <v>1896</v>
      </c>
      <c r="D290" s="254"/>
      <c r="E290" s="254"/>
      <c r="F290" s="260"/>
      <c r="G290" s="236"/>
      <c r="H290" s="236"/>
      <c r="I290" s="236"/>
      <c r="J290" s="257"/>
      <c r="K290" s="254"/>
      <c r="L290" s="235"/>
      <c r="M290" s="236">
        <v>64</v>
      </c>
      <c r="N290" s="236"/>
      <c r="O290" s="236"/>
      <c r="P290" s="236"/>
      <c r="Q290" s="236" t="s">
        <v>227</v>
      </c>
      <c r="R290" s="260"/>
      <c r="S290" s="236"/>
      <c r="T290" s="236"/>
      <c r="U290" s="236"/>
      <c r="V290" s="236" t="s">
        <v>966</v>
      </c>
      <c r="W290" s="236"/>
      <c r="X290" s="236"/>
      <c r="Y290" s="236"/>
      <c r="Z290" s="236"/>
      <c r="AA290" s="236"/>
      <c r="AB290" s="168"/>
      <c r="AC290" s="168"/>
      <c r="AD290" s="168"/>
      <c r="AE290" s="168"/>
    </row>
    <row r="291" spans="1:31" s="169" customFormat="1" ht="36.75" customHeight="1">
      <c r="A291" s="168"/>
      <c r="B291" s="235"/>
      <c r="C291" s="235" t="s">
        <v>1897</v>
      </c>
      <c r="D291" s="255"/>
      <c r="E291" s="255"/>
      <c r="F291" s="261"/>
      <c r="G291" s="236"/>
      <c r="H291" s="236"/>
      <c r="I291" s="236"/>
      <c r="J291" s="258"/>
      <c r="K291" s="255"/>
      <c r="L291" s="235"/>
      <c r="M291" s="236">
        <v>63</v>
      </c>
      <c r="N291" s="236"/>
      <c r="O291" s="236"/>
      <c r="P291" s="236"/>
      <c r="Q291" s="236" t="s">
        <v>227</v>
      </c>
      <c r="R291" s="261"/>
      <c r="S291" s="236"/>
      <c r="T291" s="236"/>
      <c r="U291" s="236"/>
      <c r="V291" s="236" t="s">
        <v>966</v>
      </c>
      <c r="W291" s="236"/>
      <c r="X291" s="236"/>
      <c r="Y291" s="236"/>
      <c r="Z291" s="236"/>
      <c r="AA291" s="236"/>
      <c r="AB291" s="168"/>
      <c r="AC291" s="168"/>
      <c r="AD291" s="168"/>
      <c r="AE291" s="168"/>
    </row>
    <row r="292" spans="1:31" s="169" customFormat="1" ht="36.75" customHeight="1">
      <c r="A292" s="168"/>
      <c r="B292" s="235"/>
      <c r="C292" s="235" t="s">
        <v>1901</v>
      </c>
      <c r="D292" s="253" t="s">
        <v>1906</v>
      </c>
      <c r="E292" s="253" t="s">
        <v>1907</v>
      </c>
      <c r="F292" s="253" t="s">
        <v>1908</v>
      </c>
      <c r="G292" s="236" t="s">
        <v>966</v>
      </c>
      <c r="H292" s="236"/>
      <c r="I292" s="236"/>
      <c r="J292" s="256" t="s">
        <v>1909</v>
      </c>
      <c r="K292" s="253" t="s">
        <v>1850</v>
      </c>
      <c r="L292" s="235"/>
      <c r="M292" s="236">
        <v>61.11</v>
      </c>
      <c r="N292" s="236"/>
      <c r="O292" s="236"/>
      <c r="P292" s="236"/>
      <c r="Q292" s="236" t="s">
        <v>227</v>
      </c>
      <c r="R292" s="236"/>
      <c r="S292" s="236"/>
      <c r="T292" s="236"/>
      <c r="U292" s="259" t="s">
        <v>966</v>
      </c>
      <c r="V292" s="236" t="s">
        <v>966</v>
      </c>
      <c r="W292" s="236"/>
      <c r="X292" s="236"/>
      <c r="Y292" s="236"/>
      <c r="Z292" s="236"/>
      <c r="AA292" s="236"/>
      <c r="AB292" s="168"/>
      <c r="AC292" s="168"/>
      <c r="AD292" s="168"/>
      <c r="AE292" s="168"/>
    </row>
    <row r="293" spans="1:31" s="169" customFormat="1" ht="36.75" customHeight="1">
      <c r="A293" s="168"/>
      <c r="B293" s="235"/>
      <c r="C293" s="235" t="s">
        <v>1902</v>
      </c>
      <c r="D293" s="254"/>
      <c r="E293" s="254"/>
      <c r="F293" s="254"/>
      <c r="G293" s="236"/>
      <c r="H293" s="236"/>
      <c r="I293" s="236"/>
      <c r="J293" s="257"/>
      <c r="K293" s="254"/>
      <c r="L293" s="235"/>
      <c r="M293" s="236">
        <v>60</v>
      </c>
      <c r="N293" s="236"/>
      <c r="O293" s="236"/>
      <c r="P293" s="236"/>
      <c r="Q293" s="236" t="s">
        <v>227</v>
      </c>
      <c r="R293" s="236"/>
      <c r="S293" s="236"/>
      <c r="T293" s="236"/>
      <c r="U293" s="260"/>
      <c r="V293" s="236" t="s">
        <v>966</v>
      </c>
      <c r="W293" s="236"/>
      <c r="X293" s="236"/>
      <c r="Y293" s="236"/>
      <c r="Z293" s="236"/>
      <c r="AA293" s="236"/>
      <c r="AB293" s="168"/>
      <c r="AC293" s="168"/>
      <c r="AD293" s="168"/>
      <c r="AE293" s="168"/>
    </row>
    <row r="294" spans="1:31" s="169" customFormat="1" ht="36.75" customHeight="1">
      <c r="A294" s="168"/>
      <c r="B294" s="235"/>
      <c r="C294" s="235" t="s">
        <v>1903</v>
      </c>
      <c r="D294" s="255"/>
      <c r="E294" s="255"/>
      <c r="F294" s="255"/>
      <c r="G294" s="236"/>
      <c r="H294" s="236"/>
      <c r="I294" s="236"/>
      <c r="J294" s="258"/>
      <c r="K294" s="255"/>
      <c r="L294" s="235"/>
      <c r="M294" s="236">
        <v>58</v>
      </c>
      <c r="N294" s="236"/>
      <c r="O294" s="236"/>
      <c r="P294" s="236"/>
      <c r="Q294" s="236" t="s">
        <v>227</v>
      </c>
      <c r="R294" s="236"/>
      <c r="S294" s="236"/>
      <c r="T294" s="236"/>
      <c r="U294" s="261"/>
      <c r="V294" s="236" t="s">
        <v>966</v>
      </c>
      <c r="W294" s="236"/>
      <c r="X294" s="236"/>
      <c r="Y294" s="236"/>
      <c r="Z294" s="236"/>
      <c r="AA294" s="236"/>
      <c r="AB294" s="168"/>
      <c r="AC294" s="168"/>
      <c r="AD294" s="168"/>
      <c r="AE294" s="168"/>
    </row>
    <row r="295" spans="1:31" s="169" customFormat="1" ht="36.75" customHeight="1">
      <c r="A295" s="168"/>
      <c r="B295" s="235"/>
      <c r="C295" s="235" t="s">
        <v>1904</v>
      </c>
      <c r="D295" s="253" t="s">
        <v>1911</v>
      </c>
      <c r="E295" s="253" t="s">
        <v>1912</v>
      </c>
      <c r="F295" s="253" t="s">
        <v>1913</v>
      </c>
      <c r="G295" s="236"/>
      <c r="H295" s="236"/>
      <c r="I295" s="236"/>
      <c r="J295" s="256" t="s">
        <v>1914</v>
      </c>
      <c r="K295" s="253" t="s">
        <v>1850</v>
      </c>
      <c r="L295" s="235"/>
      <c r="M295" s="236">
        <v>61</v>
      </c>
      <c r="N295" s="236"/>
      <c r="O295" s="236"/>
      <c r="P295" s="236"/>
      <c r="Q295" s="236" t="s">
        <v>227</v>
      </c>
      <c r="R295" s="236"/>
      <c r="S295" s="236"/>
      <c r="T295" s="236"/>
      <c r="U295" s="259" t="s">
        <v>966</v>
      </c>
      <c r="V295" s="236" t="s">
        <v>1685</v>
      </c>
      <c r="W295" s="236"/>
      <c r="X295" s="236"/>
      <c r="Y295" s="236"/>
      <c r="Z295" s="236"/>
      <c r="AA295" s="236"/>
      <c r="AB295" s="168"/>
      <c r="AC295" s="168"/>
      <c r="AD295" s="168"/>
      <c r="AE295" s="168"/>
    </row>
    <row r="296" spans="1:31" s="169" customFormat="1" ht="36.75" customHeight="1">
      <c r="A296" s="168"/>
      <c r="B296" s="235"/>
      <c r="C296" s="235" t="s">
        <v>1905</v>
      </c>
      <c r="D296" s="255"/>
      <c r="E296" s="255"/>
      <c r="F296" s="255"/>
      <c r="G296" s="236"/>
      <c r="H296" s="236"/>
      <c r="I296" s="236"/>
      <c r="J296" s="258"/>
      <c r="K296" s="255"/>
      <c r="L296" s="235"/>
      <c r="M296" s="236">
        <v>62</v>
      </c>
      <c r="N296" s="236"/>
      <c r="O296" s="236"/>
      <c r="P296" s="236"/>
      <c r="Q296" s="236" t="s">
        <v>227</v>
      </c>
      <c r="R296" s="236"/>
      <c r="S296" s="236"/>
      <c r="T296" s="236"/>
      <c r="U296" s="261"/>
      <c r="V296" s="236" t="s">
        <v>966</v>
      </c>
      <c r="W296" s="236"/>
      <c r="X296" s="236"/>
      <c r="Y296" s="236"/>
      <c r="Z296" s="236"/>
      <c r="AA296" s="236"/>
      <c r="AB296" s="168"/>
      <c r="AC296" s="168"/>
      <c r="AD296" s="168"/>
      <c r="AE296" s="168"/>
    </row>
    <row r="297" spans="1:31" s="169" customFormat="1" ht="36.75" customHeight="1">
      <c r="A297" s="168"/>
      <c r="B297" s="235"/>
      <c r="C297" s="235"/>
      <c r="D297" s="194"/>
      <c r="E297" s="194"/>
      <c r="F297" s="194"/>
      <c r="G297" s="236"/>
      <c r="H297" s="236"/>
      <c r="I297" s="236"/>
      <c r="J297" s="195"/>
      <c r="K297" s="194"/>
      <c r="L297" s="235"/>
      <c r="M297" s="236"/>
      <c r="N297" s="236"/>
      <c r="O297" s="236"/>
      <c r="P297" s="236"/>
      <c r="Q297" s="236"/>
      <c r="R297" s="236"/>
      <c r="S297" s="236"/>
      <c r="T297" s="236"/>
      <c r="U297" s="197"/>
      <c r="V297" s="236"/>
      <c r="W297" s="236"/>
      <c r="X297" s="236"/>
      <c r="Y297" s="236"/>
      <c r="Z297" s="236"/>
      <c r="AA297" s="236"/>
      <c r="AB297" s="168"/>
      <c r="AC297" s="168"/>
      <c r="AD297" s="168"/>
      <c r="AE297" s="168"/>
    </row>
    <row r="298" spans="1:31" s="2" customFormat="1" ht="24" customHeight="1">
      <c r="A298" s="221"/>
      <c r="B298" s="220"/>
      <c r="C298" s="209"/>
      <c r="D298" s="221"/>
      <c r="E298" s="221"/>
      <c r="F298" s="209"/>
      <c r="G298" s="209"/>
      <c r="H298" s="209"/>
      <c r="I298" s="209"/>
      <c r="J298" s="222"/>
      <c r="K298" s="209"/>
      <c r="L298" s="209"/>
      <c r="M298" s="221"/>
      <c r="N298" s="44"/>
      <c r="O298" s="44"/>
      <c r="P298" s="44"/>
      <c r="Q298" s="44"/>
      <c r="R298" s="209"/>
      <c r="S298" s="221"/>
      <c r="T298" s="221"/>
      <c r="U298" s="209"/>
      <c r="V298" s="209"/>
      <c r="W298" s="209"/>
      <c r="X298" s="209"/>
      <c r="Y298" s="209"/>
      <c r="Z298" s="209"/>
      <c r="AA298" s="209"/>
      <c r="AB298" s="44"/>
      <c r="AC298" s="44"/>
      <c r="AD298" s="44"/>
      <c r="AE298" s="44"/>
    </row>
    <row r="299" spans="1:31" s="2" customFormat="1">
      <c r="A299" s="221"/>
      <c r="B299" s="220"/>
      <c r="C299" s="209"/>
      <c r="D299" s="221"/>
      <c r="E299" s="221"/>
      <c r="F299" s="209"/>
      <c r="G299" s="209"/>
      <c r="H299" s="209"/>
      <c r="I299" s="209"/>
      <c r="J299" s="222"/>
      <c r="K299" s="209"/>
      <c r="L299" s="209"/>
      <c r="M299" s="221"/>
      <c r="N299" s="44"/>
      <c r="O299" s="44"/>
      <c r="P299" s="44"/>
      <c r="Q299" s="44"/>
      <c r="R299" s="209"/>
      <c r="S299" s="221"/>
      <c r="T299" s="221"/>
      <c r="U299" s="209"/>
      <c r="V299" s="209"/>
      <c r="W299" s="209"/>
      <c r="X299" s="209"/>
      <c r="Y299" s="209"/>
      <c r="Z299" s="209"/>
      <c r="AA299" s="209"/>
      <c r="AB299" s="44"/>
      <c r="AC299" s="44"/>
      <c r="AD299" s="44"/>
      <c r="AE299" s="44"/>
    </row>
    <row r="300" spans="1:31" s="226" customFormat="1" ht="31.5">
      <c r="A300" s="226">
        <v>22</v>
      </c>
      <c r="B300" s="225" t="s">
        <v>180</v>
      </c>
      <c r="C300" s="225">
        <f>COUNTA(C301:C304)</f>
        <v>0</v>
      </c>
      <c r="D300" s="226">
        <f t="shared" ref="D300:AA300" si="26">COUNTA(D301:D304)</f>
        <v>0</v>
      </c>
      <c r="E300" s="226">
        <f t="shared" si="26"/>
        <v>0</v>
      </c>
      <c r="F300" s="226">
        <f t="shared" si="26"/>
        <v>0</v>
      </c>
      <c r="G300" s="226">
        <f t="shared" si="26"/>
        <v>0</v>
      </c>
      <c r="H300" s="226">
        <f t="shared" si="26"/>
        <v>0</v>
      </c>
      <c r="J300" s="225"/>
      <c r="N300" s="226">
        <f t="shared" si="26"/>
        <v>0</v>
      </c>
      <c r="O300" s="226">
        <f t="shared" si="26"/>
        <v>0</v>
      </c>
      <c r="P300" s="226">
        <f t="shared" si="26"/>
        <v>0</v>
      </c>
      <c r="Q300" s="226">
        <f t="shared" si="26"/>
        <v>0</v>
      </c>
      <c r="R300" s="226">
        <f t="shared" si="26"/>
        <v>0</v>
      </c>
      <c r="S300" s="226">
        <f t="shared" si="26"/>
        <v>0</v>
      </c>
      <c r="T300" s="226">
        <f t="shared" si="26"/>
        <v>0</v>
      </c>
      <c r="U300" s="226">
        <f t="shared" si="26"/>
        <v>0</v>
      </c>
      <c r="V300" s="226">
        <f t="shared" si="26"/>
        <v>0</v>
      </c>
      <c r="W300" s="226">
        <f t="shared" si="26"/>
        <v>0</v>
      </c>
      <c r="X300" s="226">
        <f t="shared" si="26"/>
        <v>0</v>
      </c>
      <c r="Y300" s="226">
        <f t="shared" si="26"/>
        <v>0</v>
      </c>
      <c r="Z300" s="226">
        <f t="shared" si="26"/>
        <v>0</v>
      </c>
      <c r="AA300" s="226">
        <f t="shared" si="26"/>
        <v>0</v>
      </c>
    </row>
    <row r="301" spans="1:31" s="2" customFormat="1">
      <c r="A301" s="44"/>
      <c r="B301" s="221"/>
      <c r="C301" s="209"/>
      <c r="D301" s="209"/>
      <c r="E301" s="209"/>
      <c r="F301" s="221"/>
      <c r="G301" s="221"/>
      <c r="H301" s="221"/>
      <c r="I301" s="221"/>
      <c r="J301" s="223"/>
      <c r="K301" s="209"/>
      <c r="L301" s="95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  <c r="AA301" s="221"/>
      <c r="AB301" s="44"/>
      <c r="AC301" s="44"/>
      <c r="AD301" s="44"/>
      <c r="AE301" s="44"/>
    </row>
    <row r="302" spans="1:31" s="2" customFormat="1">
      <c r="A302" s="44"/>
      <c r="B302" s="209"/>
      <c r="C302" s="209"/>
      <c r="D302" s="209"/>
      <c r="E302" s="209"/>
      <c r="F302" s="221"/>
      <c r="G302" s="221"/>
      <c r="H302" s="221"/>
      <c r="I302" s="221"/>
      <c r="J302" s="223"/>
      <c r="K302" s="209"/>
      <c r="L302" s="95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44"/>
      <c r="AC302" s="44"/>
      <c r="AD302" s="44"/>
      <c r="AE302" s="44"/>
    </row>
    <row r="303" spans="1:31" s="2" customFormat="1">
      <c r="A303" s="221"/>
      <c r="B303" s="220"/>
      <c r="C303" s="209"/>
      <c r="D303" s="221"/>
      <c r="E303" s="221"/>
      <c r="F303" s="209"/>
      <c r="G303" s="209"/>
      <c r="H303" s="209"/>
      <c r="I303" s="209"/>
      <c r="J303" s="222"/>
      <c r="K303" s="209"/>
      <c r="L303" s="209"/>
      <c r="M303" s="221"/>
      <c r="N303" s="44"/>
      <c r="O303" s="44"/>
      <c r="P303" s="44"/>
      <c r="Q303" s="44"/>
      <c r="R303" s="209"/>
      <c r="S303" s="221"/>
      <c r="T303" s="221"/>
      <c r="U303" s="209"/>
      <c r="V303" s="209"/>
      <c r="W303" s="209"/>
      <c r="X303" s="209"/>
      <c r="Y303" s="209"/>
      <c r="Z303" s="209"/>
      <c r="AA303" s="209"/>
      <c r="AB303" s="44"/>
      <c r="AC303" s="44"/>
      <c r="AD303" s="44"/>
      <c r="AE303" s="44"/>
    </row>
    <row r="304" spans="1:31" s="2" customFormat="1">
      <c r="A304" s="221"/>
      <c r="B304" s="220"/>
      <c r="C304" s="209"/>
      <c r="D304" s="221"/>
      <c r="E304" s="221"/>
      <c r="F304" s="209"/>
      <c r="G304" s="209"/>
      <c r="H304" s="209"/>
      <c r="I304" s="209"/>
      <c r="J304" s="222"/>
      <c r="K304" s="209"/>
      <c r="L304" s="209"/>
      <c r="M304" s="221"/>
      <c r="N304" s="44"/>
      <c r="O304" s="44"/>
      <c r="P304" s="44"/>
      <c r="Q304" s="44"/>
      <c r="R304" s="209"/>
      <c r="S304" s="221"/>
      <c r="T304" s="221"/>
      <c r="U304" s="209"/>
      <c r="V304" s="209"/>
      <c r="W304" s="209"/>
      <c r="X304" s="209"/>
      <c r="Y304" s="209"/>
      <c r="Z304" s="209"/>
      <c r="AA304" s="209"/>
      <c r="AB304" s="44"/>
      <c r="AC304" s="44"/>
      <c r="AD304" s="44"/>
      <c r="AE304" s="44"/>
    </row>
    <row r="305" spans="1:31" s="226" customFormat="1" ht="31.5">
      <c r="A305" s="226">
        <v>23</v>
      </c>
      <c r="B305" s="225" t="s">
        <v>919</v>
      </c>
      <c r="C305" s="225">
        <f>COUNTA(C306:C315)</f>
        <v>7</v>
      </c>
      <c r="D305" s="226">
        <f t="shared" ref="D305:AA305" si="27">COUNTA(D306:D315)</f>
        <v>3</v>
      </c>
      <c r="E305" s="226">
        <f t="shared" si="27"/>
        <v>3</v>
      </c>
      <c r="F305" s="226">
        <f t="shared" si="27"/>
        <v>3</v>
      </c>
      <c r="G305" s="226">
        <f t="shared" si="27"/>
        <v>0</v>
      </c>
      <c r="H305" s="226">
        <f t="shared" si="27"/>
        <v>0</v>
      </c>
      <c r="J305" s="225"/>
      <c r="N305" s="226">
        <f t="shared" si="27"/>
        <v>0</v>
      </c>
      <c r="O305" s="226">
        <f t="shared" si="27"/>
        <v>0</v>
      </c>
      <c r="P305" s="226">
        <f t="shared" si="27"/>
        <v>0</v>
      </c>
      <c r="Q305" s="226">
        <f t="shared" si="27"/>
        <v>7</v>
      </c>
      <c r="R305" s="226">
        <f t="shared" si="27"/>
        <v>2</v>
      </c>
      <c r="S305" s="226">
        <f t="shared" si="27"/>
        <v>0</v>
      </c>
      <c r="T305" s="226">
        <f t="shared" si="27"/>
        <v>0</v>
      </c>
      <c r="U305" s="226">
        <f t="shared" si="27"/>
        <v>1</v>
      </c>
      <c r="V305" s="226">
        <f t="shared" si="27"/>
        <v>5</v>
      </c>
      <c r="W305" s="226">
        <f t="shared" si="27"/>
        <v>2</v>
      </c>
      <c r="X305" s="226">
        <f t="shared" si="27"/>
        <v>0</v>
      </c>
      <c r="Y305" s="226">
        <f t="shared" si="27"/>
        <v>0</v>
      </c>
      <c r="Z305" s="226">
        <f t="shared" si="27"/>
        <v>0</v>
      </c>
      <c r="AA305" s="226">
        <f t="shared" si="27"/>
        <v>0</v>
      </c>
    </row>
    <row r="306" spans="1:31" s="14" customFormat="1" ht="63">
      <c r="A306" s="226"/>
      <c r="B306" s="209"/>
      <c r="C306" s="209" t="s">
        <v>411</v>
      </c>
      <c r="D306" s="273" t="s">
        <v>412</v>
      </c>
      <c r="E306" s="273" t="s">
        <v>413</v>
      </c>
      <c r="F306" s="305" t="s">
        <v>414</v>
      </c>
      <c r="G306" s="221"/>
      <c r="H306" s="221"/>
      <c r="I306" s="221"/>
      <c r="J306" s="306" t="s">
        <v>434</v>
      </c>
      <c r="K306" s="209" t="s">
        <v>959</v>
      </c>
      <c r="L306" s="209"/>
      <c r="M306" s="221">
        <v>67</v>
      </c>
      <c r="N306" s="221"/>
      <c r="O306" s="221"/>
      <c r="P306" s="221"/>
      <c r="Q306" s="221" t="s">
        <v>227</v>
      </c>
      <c r="R306" s="305" t="s">
        <v>966</v>
      </c>
      <c r="S306" s="221"/>
      <c r="T306" s="221"/>
      <c r="U306" s="221"/>
      <c r="V306" s="221" t="s">
        <v>966</v>
      </c>
      <c r="W306" s="221"/>
      <c r="X306" s="221"/>
      <c r="Y306" s="221"/>
      <c r="Z306" s="221"/>
      <c r="AA306" s="221"/>
      <c r="AB306" s="221"/>
      <c r="AC306" s="221"/>
      <c r="AD306" s="221"/>
      <c r="AE306" s="221"/>
    </row>
    <row r="307" spans="1:31" s="14" customFormat="1" ht="75" customHeight="1">
      <c r="A307" s="226"/>
      <c r="B307" s="209"/>
      <c r="C307" s="209" t="s">
        <v>815</v>
      </c>
      <c r="D307" s="273"/>
      <c r="E307" s="273"/>
      <c r="F307" s="305"/>
      <c r="G307" s="221"/>
      <c r="H307" s="221"/>
      <c r="I307" s="221"/>
      <c r="J307" s="306"/>
      <c r="K307" s="273" t="s">
        <v>803</v>
      </c>
      <c r="L307" s="209"/>
      <c r="M307" s="221">
        <v>69</v>
      </c>
      <c r="N307" s="221"/>
      <c r="O307" s="221"/>
      <c r="P307" s="221"/>
      <c r="Q307" s="221" t="s">
        <v>227</v>
      </c>
      <c r="R307" s="305"/>
      <c r="S307" s="221"/>
      <c r="T307" s="221"/>
      <c r="U307" s="221"/>
      <c r="V307" s="221" t="s">
        <v>966</v>
      </c>
      <c r="W307" s="221"/>
      <c r="X307" s="221"/>
      <c r="Y307" s="221"/>
      <c r="Z307" s="221"/>
      <c r="AA307" s="221"/>
      <c r="AB307" s="221"/>
      <c r="AC307" s="221"/>
      <c r="AD307" s="221"/>
      <c r="AE307" s="221"/>
    </row>
    <row r="308" spans="1:31" s="14" customFormat="1" ht="45" customHeight="1">
      <c r="A308" s="226"/>
      <c r="B308" s="209"/>
      <c r="C308" s="209" t="s">
        <v>816</v>
      </c>
      <c r="D308" s="273"/>
      <c r="E308" s="273"/>
      <c r="F308" s="305"/>
      <c r="G308" s="221"/>
      <c r="H308" s="221"/>
      <c r="I308" s="221"/>
      <c r="J308" s="306"/>
      <c r="K308" s="273"/>
      <c r="L308" s="209"/>
      <c r="M308" s="221">
        <v>67</v>
      </c>
      <c r="N308" s="221"/>
      <c r="O308" s="221"/>
      <c r="P308" s="221"/>
      <c r="Q308" s="221" t="s">
        <v>227</v>
      </c>
      <c r="R308" s="305"/>
      <c r="S308" s="221"/>
      <c r="T308" s="221"/>
      <c r="U308" s="221"/>
      <c r="V308" s="221" t="s">
        <v>966</v>
      </c>
      <c r="W308" s="221"/>
      <c r="X308" s="221"/>
      <c r="Y308" s="221"/>
      <c r="Z308" s="221"/>
      <c r="AA308" s="221"/>
      <c r="AB308" s="221"/>
      <c r="AC308" s="221"/>
      <c r="AD308" s="221"/>
      <c r="AE308" s="221"/>
    </row>
    <row r="309" spans="1:31" s="14" customFormat="1" ht="60" customHeight="1">
      <c r="A309" s="226"/>
      <c r="B309" s="209"/>
      <c r="C309" s="209" t="s">
        <v>395</v>
      </c>
      <c r="D309" s="273" t="s">
        <v>397</v>
      </c>
      <c r="E309" s="273" t="s">
        <v>398</v>
      </c>
      <c r="F309" s="305" t="s">
        <v>399</v>
      </c>
      <c r="G309" s="221"/>
      <c r="H309" s="221"/>
      <c r="I309" s="221"/>
      <c r="J309" s="306" t="s">
        <v>430</v>
      </c>
      <c r="K309" s="273" t="s">
        <v>959</v>
      </c>
      <c r="L309" s="209"/>
      <c r="M309" s="221">
        <v>62</v>
      </c>
      <c r="N309" s="221"/>
      <c r="O309" s="221"/>
      <c r="P309" s="221"/>
      <c r="Q309" s="221" t="s">
        <v>227</v>
      </c>
      <c r="R309" s="221"/>
      <c r="S309" s="221"/>
      <c r="T309" s="221"/>
      <c r="U309" s="305" t="s">
        <v>966</v>
      </c>
      <c r="V309" s="221" t="s">
        <v>966</v>
      </c>
      <c r="W309" s="221"/>
      <c r="X309" s="221"/>
      <c r="Y309" s="221"/>
      <c r="Z309" s="221"/>
      <c r="AA309" s="221"/>
      <c r="AB309" s="221"/>
      <c r="AC309" s="221"/>
      <c r="AD309" s="221"/>
      <c r="AE309" s="221"/>
    </row>
    <row r="310" spans="1:31" s="14" customFormat="1" ht="55.5" customHeight="1">
      <c r="A310" s="226"/>
      <c r="B310" s="209"/>
      <c r="C310" s="209" t="s">
        <v>396</v>
      </c>
      <c r="D310" s="273"/>
      <c r="E310" s="273"/>
      <c r="F310" s="305"/>
      <c r="G310" s="221"/>
      <c r="H310" s="221"/>
      <c r="I310" s="221"/>
      <c r="J310" s="306"/>
      <c r="K310" s="273"/>
      <c r="L310" s="209"/>
      <c r="M310" s="221">
        <v>63</v>
      </c>
      <c r="N310" s="221"/>
      <c r="O310" s="221"/>
      <c r="P310" s="221"/>
      <c r="Q310" s="221" t="s">
        <v>227</v>
      </c>
      <c r="R310" s="221"/>
      <c r="S310" s="221"/>
      <c r="T310" s="221"/>
      <c r="U310" s="305"/>
      <c r="V310" s="221" t="s">
        <v>966</v>
      </c>
      <c r="W310" s="221"/>
      <c r="X310" s="221"/>
      <c r="Y310" s="221"/>
      <c r="Z310" s="221"/>
      <c r="AA310" s="221"/>
      <c r="AB310" s="221"/>
      <c r="AC310" s="221"/>
      <c r="AD310" s="221"/>
      <c r="AE310" s="221"/>
    </row>
    <row r="311" spans="1:31" s="14" customFormat="1" ht="75" customHeight="1">
      <c r="A311" s="226"/>
      <c r="B311" s="209"/>
      <c r="C311" s="209" t="s">
        <v>809</v>
      </c>
      <c r="D311" s="273" t="s">
        <v>811</v>
      </c>
      <c r="E311" s="273" t="s">
        <v>812</v>
      </c>
      <c r="F311" s="305" t="s">
        <v>813</v>
      </c>
      <c r="G311" s="221"/>
      <c r="H311" s="221"/>
      <c r="I311" s="221"/>
      <c r="J311" s="307" t="s">
        <v>814</v>
      </c>
      <c r="K311" s="273" t="s">
        <v>797</v>
      </c>
      <c r="L311" s="209"/>
      <c r="M311" s="221">
        <v>65</v>
      </c>
      <c r="N311" s="221"/>
      <c r="O311" s="221"/>
      <c r="P311" s="221"/>
      <c r="Q311" s="221" t="s">
        <v>227</v>
      </c>
      <c r="R311" s="305" t="s">
        <v>966</v>
      </c>
      <c r="S311" s="221"/>
      <c r="T311" s="221"/>
      <c r="U311" s="221"/>
      <c r="V311" s="221"/>
      <c r="W311" s="221" t="s">
        <v>966</v>
      </c>
      <c r="X311" s="221"/>
      <c r="Y311" s="221"/>
      <c r="Z311" s="221"/>
      <c r="AA311" s="221"/>
      <c r="AB311" s="221"/>
      <c r="AC311" s="221"/>
      <c r="AD311" s="221"/>
      <c r="AE311" s="221"/>
    </row>
    <row r="312" spans="1:31" s="14" customFormat="1" ht="31.5">
      <c r="A312" s="226"/>
      <c r="B312" s="209"/>
      <c r="C312" s="209" t="s">
        <v>810</v>
      </c>
      <c r="D312" s="273"/>
      <c r="E312" s="273"/>
      <c r="F312" s="305"/>
      <c r="G312" s="221"/>
      <c r="H312" s="221"/>
      <c r="I312" s="221"/>
      <c r="J312" s="307"/>
      <c r="K312" s="273"/>
      <c r="L312" s="209"/>
      <c r="M312" s="221">
        <v>61</v>
      </c>
      <c r="N312" s="221"/>
      <c r="O312" s="221"/>
      <c r="P312" s="221"/>
      <c r="Q312" s="221" t="s">
        <v>227</v>
      </c>
      <c r="R312" s="305"/>
      <c r="S312" s="221"/>
      <c r="T312" s="221"/>
      <c r="U312" s="221"/>
      <c r="V312" s="221"/>
      <c r="W312" s="221" t="s">
        <v>966</v>
      </c>
      <c r="X312" s="221"/>
      <c r="Y312" s="221"/>
      <c r="Z312" s="221"/>
      <c r="AA312" s="221"/>
      <c r="AB312" s="221"/>
      <c r="AC312" s="221"/>
      <c r="AD312" s="221"/>
      <c r="AE312" s="221"/>
    </row>
    <row r="313" spans="1:31" s="2" customFormat="1">
      <c r="A313" s="221"/>
      <c r="B313" s="220"/>
      <c r="C313" s="209"/>
      <c r="D313" s="221"/>
      <c r="E313" s="221"/>
      <c r="F313" s="209"/>
      <c r="G313" s="209"/>
      <c r="H313" s="209"/>
      <c r="I313" s="209"/>
      <c r="J313" s="222"/>
      <c r="K313" s="209"/>
      <c r="L313" s="209"/>
      <c r="M313" s="221"/>
      <c r="N313" s="44"/>
      <c r="O313" s="44"/>
      <c r="P313" s="44"/>
      <c r="Q313" s="44"/>
      <c r="R313" s="209"/>
      <c r="S313" s="221"/>
      <c r="T313" s="221"/>
      <c r="U313" s="209"/>
      <c r="V313" s="209"/>
      <c r="W313" s="209"/>
      <c r="X313" s="209"/>
      <c r="Y313" s="209"/>
      <c r="Z313" s="209"/>
      <c r="AA313" s="209"/>
      <c r="AB313" s="44"/>
      <c r="AC313" s="44"/>
      <c r="AD313" s="44"/>
      <c r="AE313" s="44"/>
    </row>
    <row r="314" spans="1:31" s="2" customFormat="1">
      <c r="A314" s="221"/>
      <c r="B314" s="220"/>
      <c r="C314" s="209"/>
      <c r="D314" s="221"/>
      <c r="E314" s="221"/>
      <c r="F314" s="209"/>
      <c r="G314" s="209"/>
      <c r="H314" s="209"/>
      <c r="I314" s="209"/>
      <c r="J314" s="222"/>
      <c r="K314" s="209"/>
      <c r="L314" s="209"/>
      <c r="M314" s="221"/>
      <c r="N314" s="44"/>
      <c r="O314" s="44"/>
      <c r="P314" s="44"/>
      <c r="Q314" s="44"/>
      <c r="R314" s="209"/>
      <c r="S314" s="221"/>
      <c r="T314" s="221"/>
      <c r="U314" s="209"/>
      <c r="V314" s="209"/>
      <c r="W314" s="209"/>
      <c r="X314" s="209"/>
      <c r="Y314" s="209"/>
      <c r="Z314" s="209"/>
      <c r="AA314" s="209"/>
      <c r="AB314" s="44"/>
      <c r="AC314" s="44"/>
      <c r="AD314" s="44"/>
      <c r="AE314" s="44"/>
    </row>
    <row r="315" spans="1:31" s="2" customFormat="1">
      <c r="A315" s="221"/>
      <c r="B315" s="220"/>
      <c r="C315" s="209"/>
      <c r="D315" s="221"/>
      <c r="E315" s="221"/>
      <c r="F315" s="209"/>
      <c r="G315" s="209"/>
      <c r="H315" s="209"/>
      <c r="I315" s="209"/>
      <c r="J315" s="222"/>
      <c r="K315" s="209"/>
      <c r="L315" s="209"/>
      <c r="M315" s="221"/>
      <c r="N315" s="44"/>
      <c r="O315" s="44"/>
      <c r="P315" s="44"/>
      <c r="Q315" s="44"/>
      <c r="R315" s="209"/>
      <c r="S315" s="221"/>
      <c r="T315" s="221"/>
      <c r="U315" s="209"/>
      <c r="V315" s="209"/>
      <c r="W315" s="209"/>
      <c r="X315" s="209"/>
      <c r="Y315" s="209"/>
      <c r="Z315" s="209"/>
      <c r="AA315" s="209"/>
      <c r="AB315" s="44"/>
      <c r="AC315" s="44"/>
      <c r="AD315" s="44"/>
      <c r="AE315" s="44"/>
    </row>
    <row r="316" spans="1:31" s="226" customFormat="1" ht="31.5">
      <c r="A316" s="226">
        <v>24</v>
      </c>
      <c r="B316" s="225" t="s">
        <v>146</v>
      </c>
      <c r="C316" s="225">
        <f>COUNTA(C317:C328)</f>
        <v>7</v>
      </c>
      <c r="D316" s="226">
        <f t="shared" ref="D316:AA316" si="28">COUNTA(D317:D328)</f>
        <v>5</v>
      </c>
      <c r="E316" s="226">
        <f t="shared" si="28"/>
        <v>5</v>
      </c>
      <c r="F316" s="226">
        <f t="shared" si="28"/>
        <v>5</v>
      </c>
      <c r="G316" s="226">
        <f t="shared" si="28"/>
        <v>2</v>
      </c>
      <c r="H316" s="226">
        <f t="shared" si="28"/>
        <v>0</v>
      </c>
      <c r="J316" s="225"/>
      <c r="N316" s="226">
        <f t="shared" si="28"/>
        <v>0</v>
      </c>
      <c r="O316" s="226">
        <f t="shared" si="28"/>
        <v>0</v>
      </c>
      <c r="P316" s="226">
        <f t="shared" si="28"/>
        <v>0</v>
      </c>
      <c r="Q316" s="226">
        <f t="shared" si="28"/>
        <v>7</v>
      </c>
      <c r="R316" s="226">
        <f t="shared" si="28"/>
        <v>2</v>
      </c>
      <c r="S316" s="226">
        <f t="shared" si="28"/>
        <v>1</v>
      </c>
      <c r="T316" s="226">
        <f t="shared" si="28"/>
        <v>0</v>
      </c>
      <c r="U316" s="226">
        <f t="shared" si="28"/>
        <v>2</v>
      </c>
      <c r="V316" s="226">
        <f t="shared" si="28"/>
        <v>7</v>
      </c>
      <c r="W316" s="226">
        <f t="shared" si="28"/>
        <v>0</v>
      </c>
      <c r="X316" s="226">
        <f t="shared" si="28"/>
        <v>0</v>
      </c>
      <c r="Y316" s="226">
        <f t="shared" si="28"/>
        <v>0</v>
      </c>
      <c r="Z316" s="226">
        <f t="shared" si="28"/>
        <v>0</v>
      </c>
      <c r="AA316" s="226">
        <f t="shared" si="28"/>
        <v>0</v>
      </c>
    </row>
    <row r="317" spans="1:31" s="2" customFormat="1">
      <c r="A317" s="226"/>
      <c r="B317" s="209"/>
      <c r="C317" s="209"/>
      <c r="D317" s="54"/>
      <c r="E317" s="54"/>
      <c r="F317" s="63"/>
      <c r="G317" s="221"/>
      <c r="H317" s="221"/>
      <c r="I317" s="221"/>
      <c r="J317" s="56"/>
      <c r="K317" s="273"/>
      <c r="L317" s="293"/>
      <c r="M317" s="221"/>
      <c r="N317" s="221"/>
      <c r="O317" s="221"/>
      <c r="P317" s="221"/>
      <c r="Q317" s="221"/>
      <c r="R317" s="63"/>
      <c r="S317" s="221"/>
      <c r="T317" s="221"/>
      <c r="U317" s="221"/>
      <c r="V317" s="221"/>
      <c r="W317" s="221"/>
      <c r="X317" s="221"/>
      <c r="Y317" s="221"/>
      <c r="Z317" s="221"/>
      <c r="AA317" s="221"/>
      <c r="AB317" s="44"/>
      <c r="AC317" s="44"/>
      <c r="AD317" s="44"/>
      <c r="AE317" s="44"/>
    </row>
    <row r="318" spans="1:31" s="2" customFormat="1">
      <c r="A318" s="226"/>
      <c r="B318" s="209"/>
      <c r="C318" s="209"/>
      <c r="D318" s="68"/>
      <c r="E318" s="68"/>
      <c r="F318" s="70"/>
      <c r="G318" s="221"/>
      <c r="H318" s="221"/>
      <c r="I318" s="221"/>
      <c r="J318" s="71"/>
      <c r="K318" s="273"/>
      <c r="L318" s="295"/>
      <c r="M318" s="221"/>
      <c r="N318" s="221"/>
      <c r="O318" s="221"/>
      <c r="P318" s="221"/>
      <c r="Q318" s="221"/>
      <c r="R318" s="70"/>
      <c r="S318" s="221"/>
      <c r="T318" s="221"/>
      <c r="U318" s="221"/>
      <c r="V318" s="221"/>
      <c r="W318" s="221"/>
      <c r="X318" s="221"/>
      <c r="Y318" s="221"/>
      <c r="Z318" s="221"/>
      <c r="AA318" s="221"/>
      <c r="AB318" s="44"/>
      <c r="AC318" s="44"/>
      <c r="AD318" s="44"/>
      <c r="AE318" s="44"/>
    </row>
    <row r="319" spans="1:31" s="2" customFormat="1">
      <c r="A319" s="226"/>
      <c r="B319" s="209"/>
      <c r="C319" s="209"/>
      <c r="D319" s="68"/>
      <c r="E319" s="68"/>
      <c r="F319" s="70"/>
      <c r="G319" s="221"/>
      <c r="H319" s="221"/>
      <c r="I319" s="221"/>
      <c r="J319" s="71"/>
      <c r="K319" s="273"/>
      <c r="L319" s="294"/>
      <c r="M319" s="221"/>
      <c r="N319" s="221"/>
      <c r="O319" s="221"/>
      <c r="P319" s="221"/>
      <c r="Q319" s="221"/>
      <c r="R319" s="70"/>
      <c r="S319" s="221"/>
      <c r="T319" s="221"/>
      <c r="U319" s="221"/>
      <c r="V319" s="221"/>
      <c r="W319" s="221"/>
      <c r="X319" s="221"/>
      <c r="Y319" s="221"/>
      <c r="Z319" s="221"/>
      <c r="AA319" s="221"/>
      <c r="AB319" s="44"/>
      <c r="AC319" s="44"/>
      <c r="AD319" s="44"/>
      <c r="AE319" s="44"/>
    </row>
    <row r="320" spans="1:31" s="2" customFormat="1" ht="63">
      <c r="A320" s="226"/>
      <c r="B320" s="209"/>
      <c r="C320" s="209" t="s">
        <v>421</v>
      </c>
      <c r="D320" s="54" t="s">
        <v>150</v>
      </c>
      <c r="E320" s="54" t="s">
        <v>151</v>
      </c>
      <c r="F320" s="63" t="s">
        <v>152</v>
      </c>
      <c r="G320" s="221"/>
      <c r="H320" s="221"/>
      <c r="I320" s="221"/>
      <c r="J320" s="56" t="s">
        <v>153</v>
      </c>
      <c r="K320" s="209" t="s">
        <v>960</v>
      </c>
      <c r="L320" s="209"/>
      <c r="M320" s="221">
        <v>62</v>
      </c>
      <c r="N320" s="221"/>
      <c r="O320" s="221"/>
      <c r="P320" s="221"/>
      <c r="Q320" s="221" t="s">
        <v>227</v>
      </c>
      <c r="R320" s="63" t="s">
        <v>966</v>
      </c>
      <c r="S320" s="221"/>
      <c r="T320" s="221"/>
      <c r="U320" s="221"/>
      <c r="V320" s="221" t="s">
        <v>966</v>
      </c>
      <c r="W320" s="221"/>
      <c r="X320" s="221"/>
      <c r="Y320" s="221"/>
      <c r="Z320" s="221"/>
      <c r="AA320" s="221"/>
      <c r="AB320" s="44"/>
      <c r="AC320" s="44"/>
      <c r="AD320" s="44"/>
      <c r="AE320" s="44"/>
    </row>
    <row r="321" spans="1:31" s="2" customFormat="1" ht="75" customHeight="1">
      <c r="A321" s="226"/>
      <c r="B321" s="209"/>
      <c r="C321" s="209" t="s">
        <v>798</v>
      </c>
      <c r="D321" s="273" t="s">
        <v>800</v>
      </c>
      <c r="E321" s="273" t="s">
        <v>801</v>
      </c>
      <c r="F321" s="305" t="s">
        <v>802</v>
      </c>
      <c r="G321" s="221"/>
      <c r="H321" s="221"/>
      <c r="I321" s="221"/>
      <c r="J321" s="307" t="s">
        <v>153</v>
      </c>
      <c r="K321" s="273" t="s">
        <v>803</v>
      </c>
      <c r="L321" s="209"/>
      <c r="M321" s="221">
        <v>63</v>
      </c>
      <c r="N321" s="221"/>
      <c r="O321" s="221"/>
      <c r="P321" s="221"/>
      <c r="Q321" s="221" t="s">
        <v>227</v>
      </c>
      <c r="R321" s="221"/>
      <c r="S321" s="221"/>
      <c r="T321" s="221"/>
      <c r="U321" s="305" t="s">
        <v>966</v>
      </c>
      <c r="V321" s="221" t="s">
        <v>966</v>
      </c>
      <c r="W321" s="221"/>
      <c r="X321" s="221"/>
      <c r="Y321" s="221"/>
      <c r="Z321" s="221"/>
      <c r="AA321" s="221"/>
      <c r="AB321" s="44"/>
      <c r="AC321" s="44"/>
      <c r="AD321" s="44"/>
      <c r="AE321" s="44"/>
    </row>
    <row r="322" spans="1:31" s="2" customFormat="1" ht="43.5" customHeight="1">
      <c r="A322" s="226"/>
      <c r="B322" s="209"/>
      <c r="C322" s="209" t="s">
        <v>799</v>
      </c>
      <c r="D322" s="273"/>
      <c r="E322" s="273"/>
      <c r="F322" s="305"/>
      <c r="G322" s="221" t="s">
        <v>966</v>
      </c>
      <c r="H322" s="221"/>
      <c r="I322" s="221"/>
      <c r="J322" s="307"/>
      <c r="K322" s="273"/>
      <c r="L322" s="209"/>
      <c r="M322" s="221">
        <v>63</v>
      </c>
      <c r="N322" s="221"/>
      <c r="O322" s="221"/>
      <c r="P322" s="221"/>
      <c r="Q322" s="221" t="s">
        <v>227</v>
      </c>
      <c r="R322" s="221"/>
      <c r="S322" s="221"/>
      <c r="T322" s="221"/>
      <c r="U322" s="305"/>
      <c r="V322" s="221" t="s">
        <v>966</v>
      </c>
      <c r="W322" s="221"/>
      <c r="X322" s="221"/>
      <c r="Y322" s="221"/>
      <c r="Z322" s="221"/>
      <c r="AA322" s="221"/>
      <c r="AB322" s="44"/>
      <c r="AC322" s="44"/>
      <c r="AD322" s="44"/>
      <c r="AE322" s="44"/>
    </row>
    <row r="323" spans="1:31" s="14" customFormat="1" ht="63">
      <c r="A323" s="226"/>
      <c r="B323" s="209"/>
      <c r="C323" s="209" t="s">
        <v>416</v>
      </c>
      <c r="D323" s="209" t="s">
        <v>417</v>
      </c>
      <c r="E323" s="209" t="s">
        <v>418</v>
      </c>
      <c r="F323" s="221" t="s">
        <v>419</v>
      </c>
      <c r="G323" s="221"/>
      <c r="H323" s="221"/>
      <c r="I323" s="221"/>
      <c r="J323" s="222" t="s">
        <v>420</v>
      </c>
      <c r="K323" s="209" t="s">
        <v>961</v>
      </c>
      <c r="L323" s="209"/>
      <c r="M323" s="221">
        <v>64</v>
      </c>
      <c r="N323" s="221"/>
      <c r="O323" s="221"/>
      <c r="P323" s="221"/>
      <c r="Q323" s="221" t="s">
        <v>227</v>
      </c>
      <c r="R323" s="221" t="s">
        <v>966</v>
      </c>
      <c r="S323" s="221"/>
      <c r="T323" s="221"/>
      <c r="U323" s="221"/>
      <c r="V323" s="221" t="s">
        <v>966</v>
      </c>
      <c r="W323" s="221"/>
      <c r="X323" s="221"/>
      <c r="Y323" s="221"/>
      <c r="Z323" s="221"/>
      <c r="AA323" s="221"/>
      <c r="AB323" s="221"/>
      <c r="AC323" s="221"/>
      <c r="AD323" s="221"/>
      <c r="AE323" s="221"/>
    </row>
    <row r="324" spans="1:31" s="2" customFormat="1" ht="58.5" customHeight="1">
      <c r="A324" s="226"/>
      <c r="B324" s="209"/>
      <c r="C324" s="209" t="s">
        <v>581</v>
      </c>
      <c r="D324" s="273" t="s">
        <v>582</v>
      </c>
      <c r="E324" s="273" t="s">
        <v>583</v>
      </c>
      <c r="F324" s="305" t="s">
        <v>584</v>
      </c>
      <c r="G324" s="221" t="s">
        <v>966</v>
      </c>
      <c r="H324" s="221"/>
      <c r="I324" s="221"/>
      <c r="J324" s="307" t="s">
        <v>585</v>
      </c>
      <c r="K324" s="273" t="s">
        <v>571</v>
      </c>
      <c r="L324" s="209"/>
      <c r="M324" s="221">
        <v>62</v>
      </c>
      <c r="N324" s="221"/>
      <c r="O324" s="221"/>
      <c r="P324" s="221"/>
      <c r="Q324" s="221" t="s">
        <v>227</v>
      </c>
      <c r="R324" s="221"/>
      <c r="S324" s="305" t="s">
        <v>966</v>
      </c>
      <c r="T324" s="221"/>
      <c r="U324" s="221"/>
      <c r="V324" s="221" t="s">
        <v>966</v>
      </c>
      <c r="W324" s="221"/>
      <c r="X324" s="221"/>
      <c r="Y324" s="221"/>
      <c r="Z324" s="221"/>
      <c r="AA324" s="221"/>
      <c r="AB324" s="44"/>
      <c r="AC324" s="44"/>
      <c r="AD324" s="44"/>
      <c r="AE324" s="44"/>
    </row>
    <row r="325" spans="1:31" s="2" customFormat="1" ht="31.5" customHeight="1">
      <c r="A325" s="226"/>
      <c r="B325" s="209"/>
      <c r="C325" s="209" t="s">
        <v>586</v>
      </c>
      <c r="D325" s="273"/>
      <c r="E325" s="273"/>
      <c r="F325" s="305"/>
      <c r="G325" s="221"/>
      <c r="H325" s="221"/>
      <c r="I325" s="221"/>
      <c r="J325" s="307"/>
      <c r="K325" s="273"/>
      <c r="L325" s="209"/>
      <c r="M325" s="221">
        <v>64</v>
      </c>
      <c r="N325" s="221"/>
      <c r="O325" s="221"/>
      <c r="P325" s="221"/>
      <c r="Q325" s="221" t="s">
        <v>227</v>
      </c>
      <c r="R325" s="221"/>
      <c r="S325" s="305"/>
      <c r="T325" s="221"/>
      <c r="U325" s="221"/>
      <c r="V325" s="221" t="s">
        <v>966</v>
      </c>
      <c r="W325" s="221"/>
      <c r="X325" s="221"/>
      <c r="Y325" s="221"/>
      <c r="Z325" s="221"/>
      <c r="AA325" s="221"/>
      <c r="AB325" s="44"/>
      <c r="AC325" s="44"/>
      <c r="AD325" s="44"/>
      <c r="AE325" s="44"/>
    </row>
    <row r="326" spans="1:31" s="2" customFormat="1" ht="63">
      <c r="A326" s="226"/>
      <c r="B326" s="209"/>
      <c r="C326" s="209" t="s">
        <v>804</v>
      </c>
      <c r="D326" s="209" t="s">
        <v>805</v>
      </c>
      <c r="E326" s="209" t="s">
        <v>806</v>
      </c>
      <c r="F326" s="221" t="s">
        <v>807</v>
      </c>
      <c r="G326" s="221"/>
      <c r="H326" s="221"/>
      <c r="I326" s="221"/>
      <c r="J326" s="223" t="s">
        <v>808</v>
      </c>
      <c r="K326" s="209" t="s">
        <v>797</v>
      </c>
      <c r="L326" s="209"/>
      <c r="M326" s="221">
        <v>61</v>
      </c>
      <c r="N326" s="221"/>
      <c r="O326" s="221"/>
      <c r="P326" s="221"/>
      <c r="Q326" s="221" t="s">
        <v>227</v>
      </c>
      <c r="R326" s="221"/>
      <c r="S326" s="221"/>
      <c r="T326" s="221"/>
      <c r="U326" s="221" t="s">
        <v>966</v>
      </c>
      <c r="V326" s="221" t="s">
        <v>966</v>
      </c>
      <c r="W326" s="221"/>
      <c r="X326" s="221"/>
      <c r="Y326" s="221"/>
      <c r="Z326" s="221"/>
      <c r="AA326" s="221"/>
      <c r="AB326" s="44"/>
      <c r="AC326" s="44"/>
      <c r="AD326" s="44"/>
      <c r="AE326" s="44"/>
    </row>
    <row r="327" spans="1:31" s="2" customFormat="1">
      <c r="A327" s="221"/>
      <c r="B327" s="220"/>
      <c r="C327" s="209"/>
      <c r="D327" s="221"/>
      <c r="E327" s="221"/>
      <c r="F327" s="209"/>
      <c r="G327" s="209"/>
      <c r="H327" s="209"/>
      <c r="I327" s="209"/>
      <c r="J327" s="222"/>
      <c r="K327" s="209"/>
      <c r="L327" s="209"/>
      <c r="M327" s="221"/>
      <c r="N327" s="44"/>
      <c r="O327" s="44"/>
      <c r="P327" s="44"/>
      <c r="Q327" s="44"/>
      <c r="R327" s="209"/>
      <c r="S327" s="221"/>
      <c r="T327" s="221"/>
      <c r="U327" s="209"/>
      <c r="V327" s="209"/>
      <c r="W327" s="209"/>
      <c r="X327" s="209"/>
      <c r="Y327" s="209"/>
      <c r="Z327" s="209"/>
      <c r="AA327" s="209"/>
      <c r="AB327" s="44"/>
      <c r="AC327" s="44"/>
      <c r="AD327" s="44"/>
      <c r="AE327" s="44"/>
    </row>
    <row r="328" spans="1:31" s="2" customFormat="1">
      <c r="A328" s="221"/>
      <c r="B328" s="220"/>
      <c r="C328" s="209"/>
      <c r="D328" s="221"/>
      <c r="E328" s="221"/>
      <c r="F328" s="209"/>
      <c r="G328" s="209"/>
      <c r="H328" s="209"/>
      <c r="I328" s="209"/>
      <c r="J328" s="222"/>
      <c r="K328" s="209"/>
      <c r="L328" s="209"/>
      <c r="M328" s="221"/>
      <c r="N328" s="44"/>
      <c r="O328" s="44"/>
      <c r="P328" s="44"/>
      <c r="Q328" s="44"/>
      <c r="R328" s="209"/>
      <c r="S328" s="221"/>
      <c r="T328" s="221"/>
      <c r="U328" s="209"/>
      <c r="V328" s="209"/>
      <c r="W328" s="209"/>
      <c r="X328" s="209"/>
      <c r="Y328" s="209"/>
      <c r="Z328" s="209"/>
      <c r="AA328" s="209"/>
      <c r="AB328" s="44"/>
      <c r="AC328" s="44"/>
      <c r="AD328" s="44"/>
      <c r="AE328" s="44"/>
    </row>
    <row r="329" spans="1:31" s="226" customFormat="1" ht="31.5">
      <c r="A329" s="226">
        <v>25</v>
      </c>
      <c r="B329" s="225" t="s">
        <v>217</v>
      </c>
      <c r="C329" s="225">
        <f>COUNTA(C330:C339)</f>
        <v>8</v>
      </c>
      <c r="D329" s="226">
        <f t="shared" ref="D329:AA329" si="29">COUNTA(D330:D339)</f>
        <v>4</v>
      </c>
      <c r="E329" s="226">
        <f t="shared" si="29"/>
        <v>4</v>
      </c>
      <c r="F329" s="226">
        <f t="shared" si="29"/>
        <v>4</v>
      </c>
      <c r="G329" s="226">
        <f t="shared" si="29"/>
        <v>0</v>
      </c>
      <c r="H329" s="226">
        <f t="shared" si="29"/>
        <v>0</v>
      </c>
      <c r="I329" s="226">
        <f t="shared" si="29"/>
        <v>0</v>
      </c>
      <c r="J329" s="225"/>
      <c r="N329" s="226">
        <f t="shared" si="29"/>
        <v>0</v>
      </c>
      <c r="O329" s="226">
        <f t="shared" si="29"/>
        <v>0</v>
      </c>
      <c r="P329" s="226">
        <f t="shared" si="29"/>
        <v>0</v>
      </c>
      <c r="Q329" s="226">
        <f t="shared" si="29"/>
        <v>8</v>
      </c>
      <c r="R329" s="226">
        <f t="shared" si="29"/>
        <v>1</v>
      </c>
      <c r="S329" s="226">
        <f t="shared" si="29"/>
        <v>1</v>
      </c>
      <c r="T329" s="226">
        <f t="shared" si="29"/>
        <v>0</v>
      </c>
      <c r="U329" s="226">
        <f t="shared" si="29"/>
        <v>2</v>
      </c>
      <c r="V329" s="226">
        <f t="shared" si="29"/>
        <v>3</v>
      </c>
      <c r="W329" s="226">
        <f t="shared" si="29"/>
        <v>4</v>
      </c>
      <c r="X329" s="226">
        <f t="shared" si="29"/>
        <v>0</v>
      </c>
      <c r="Y329" s="226">
        <f t="shared" si="29"/>
        <v>1</v>
      </c>
      <c r="Z329" s="226">
        <f t="shared" si="29"/>
        <v>0</v>
      </c>
      <c r="AA329" s="226">
        <f t="shared" si="29"/>
        <v>0</v>
      </c>
    </row>
    <row r="330" spans="1:31" s="14" customFormat="1" ht="63">
      <c r="A330" s="226"/>
      <c r="B330" s="209"/>
      <c r="C330" s="209" t="s">
        <v>400</v>
      </c>
      <c r="D330" s="209" t="s">
        <v>401</v>
      </c>
      <c r="E330" s="209" t="s">
        <v>402</v>
      </c>
      <c r="F330" s="221" t="s">
        <v>403</v>
      </c>
      <c r="G330" s="221"/>
      <c r="H330" s="221"/>
      <c r="I330" s="221"/>
      <c r="J330" s="222" t="s">
        <v>431</v>
      </c>
      <c r="K330" s="209" t="s">
        <v>959</v>
      </c>
      <c r="L330" s="209"/>
      <c r="M330" s="221">
        <v>57</v>
      </c>
      <c r="N330" s="221"/>
      <c r="O330" s="221"/>
      <c r="P330" s="221"/>
      <c r="Q330" s="221" t="s">
        <v>227</v>
      </c>
      <c r="R330" s="221"/>
      <c r="S330" s="221"/>
      <c r="T330" s="221"/>
      <c r="U330" s="221" t="s">
        <v>966</v>
      </c>
      <c r="V330" s="221"/>
      <c r="W330" s="221"/>
      <c r="X330" s="221"/>
      <c r="Y330" s="221" t="s">
        <v>966</v>
      </c>
      <c r="Z330" s="221"/>
      <c r="AA330" s="221"/>
      <c r="AB330" s="221"/>
      <c r="AC330" s="221"/>
      <c r="AD330" s="221"/>
      <c r="AE330" s="221"/>
    </row>
    <row r="331" spans="1:31" s="14" customFormat="1" ht="63">
      <c r="A331" s="226"/>
      <c r="B331" s="209"/>
      <c r="C331" s="209" t="s">
        <v>408</v>
      </c>
      <c r="D331" s="209" t="s">
        <v>409</v>
      </c>
      <c r="E331" s="209" t="s">
        <v>406</v>
      </c>
      <c r="F331" s="221" t="s">
        <v>410</v>
      </c>
      <c r="G331" s="221"/>
      <c r="H331" s="221"/>
      <c r="I331" s="221"/>
      <c r="J331" s="222" t="s">
        <v>432</v>
      </c>
      <c r="K331" s="209" t="s">
        <v>959</v>
      </c>
      <c r="L331" s="209"/>
      <c r="M331" s="221">
        <v>58</v>
      </c>
      <c r="N331" s="221"/>
      <c r="O331" s="221"/>
      <c r="P331" s="221"/>
      <c r="Q331" s="221" t="s">
        <v>227</v>
      </c>
      <c r="R331" s="221"/>
      <c r="S331" s="221" t="s">
        <v>966</v>
      </c>
      <c r="T331" s="221"/>
      <c r="U331" s="221"/>
      <c r="V331" s="221" t="s">
        <v>966</v>
      </c>
      <c r="W331" s="221"/>
      <c r="X331" s="221"/>
      <c r="Y331" s="221"/>
      <c r="Z331" s="221"/>
      <c r="AA331" s="221"/>
      <c r="AB331" s="221"/>
      <c r="AC331" s="221"/>
      <c r="AD331" s="221"/>
      <c r="AE331" s="221"/>
    </row>
    <row r="332" spans="1:31" s="2" customFormat="1" ht="45.75" customHeight="1">
      <c r="A332" s="221"/>
      <c r="B332" s="209"/>
      <c r="C332" s="209" t="s">
        <v>566</v>
      </c>
      <c r="D332" s="273" t="s">
        <v>567</v>
      </c>
      <c r="E332" s="273" t="s">
        <v>568</v>
      </c>
      <c r="F332" s="273" t="s">
        <v>569</v>
      </c>
      <c r="G332" s="209"/>
      <c r="H332" s="209"/>
      <c r="I332" s="209"/>
      <c r="J332" s="307" t="s">
        <v>570</v>
      </c>
      <c r="K332" s="273" t="s">
        <v>962</v>
      </c>
      <c r="L332" s="209"/>
      <c r="M332" s="209">
        <v>71</v>
      </c>
      <c r="N332" s="209"/>
      <c r="O332" s="209"/>
      <c r="P332" s="209"/>
      <c r="Q332" s="221" t="s">
        <v>227</v>
      </c>
      <c r="R332" s="305" t="s">
        <v>966</v>
      </c>
      <c r="S332" s="221"/>
      <c r="T332" s="221"/>
      <c r="U332" s="221"/>
      <c r="V332" s="221" t="s">
        <v>966</v>
      </c>
      <c r="W332" s="221"/>
      <c r="X332" s="221"/>
      <c r="Y332" s="221"/>
      <c r="Z332" s="221"/>
      <c r="AA332" s="221"/>
      <c r="AB332" s="44"/>
      <c r="AC332" s="44"/>
      <c r="AD332" s="44"/>
      <c r="AE332" s="44"/>
    </row>
    <row r="333" spans="1:31" s="2" customFormat="1" ht="45.75" customHeight="1">
      <c r="A333" s="221"/>
      <c r="B333" s="209"/>
      <c r="C333" s="209" t="s">
        <v>572</v>
      </c>
      <c r="D333" s="273"/>
      <c r="E333" s="273"/>
      <c r="F333" s="273"/>
      <c r="G333" s="209"/>
      <c r="H333" s="209"/>
      <c r="I333" s="209"/>
      <c r="J333" s="307"/>
      <c r="K333" s="273"/>
      <c r="L333" s="209"/>
      <c r="M333" s="221">
        <v>76</v>
      </c>
      <c r="N333" s="221"/>
      <c r="O333" s="221"/>
      <c r="P333" s="221"/>
      <c r="Q333" s="221" t="s">
        <v>227</v>
      </c>
      <c r="R333" s="305"/>
      <c r="S333" s="221"/>
      <c r="T333" s="221"/>
      <c r="U333" s="221"/>
      <c r="V333" s="221"/>
      <c r="W333" s="221" t="s">
        <v>966</v>
      </c>
      <c r="X333" s="221"/>
      <c r="Y333" s="221"/>
      <c r="Z333" s="221"/>
      <c r="AA333" s="221"/>
      <c r="AB333" s="44"/>
      <c r="AC333" s="44"/>
      <c r="AD333" s="44"/>
      <c r="AE333" s="44"/>
    </row>
    <row r="334" spans="1:31" s="2" customFormat="1" ht="45.75" customHeight="1">
      <c r="A334" s="226"/>
      <c r="B334" s="209"/>
      <c r="C334" s="209" t="s">
        <v>573</v>
      </c>
      <c r="D334" s="273"/>
      <c r="E334" s="273"/>
      <c r="F334" s="273"/>
      <c r="G334" s="209"/>
      <c r="H334" s="209"/>
      <c r="I334" s="209"/>
      <c r="J334" s="307"/>
      <c r="K334" s="273"/>
      <c r="L334" s="209"/>
      <c r="M334" s="221">
        <v>71</v>
      </c>
      <c r="N334" s="221"/>
      <c r="O334" s="221"/>
      <c r="P334" s="221"/>
      <c r="Q334" s="221" t="s">
        <v>227</v>
      </c>
      <c r="R334" s="305"/>
      <c r="S334" s="221"/>
      <c r="T334" s="221"/>
      <c r="U334" s="221"/>
      <c r="V334" s="221"/>
      <c r="W334" s="221" t="s">
        <v>966</v>
      </c>
      <c r="X334" s="221"/>
      <c r="Y334" s="221"/>
      <c r="Z334" s="221"/>
      <c r="AA334" s="221"/>
      <c r="AB334" s="44"/>
      <c r="AC334" s="44"/>
      <c r="AD334" s="44"/>
      <c r="AE334" s="44"/>
    </row>
    <row r="335" spans="1:31" s="2" customFormat="1" ht="45.75" customHeight="1">
      <c r="A335" s="226"/>
      <c r="B335" s="209"/>
      <c r="C335" s="209" t="s">
        <v>574</v>
      </c>
      <c r="D335" s="273"/>
      <c r="E335" s="273"/>
      <c r="F335" s="273"/>
      <c r="G335" s="209"/>
      <c r="H335" s="209"/>
      <c r="I335" s="209"/>
      <c r="J335" s="307"/>
      <c r="K335" s="273"/>
      <c r="L335" s="209"/>
      <c r="M335" s="221">
        <v>69</v>
      </c>
      <c r="N335" s="221"/>
      <c r="O335" s="221"/>
      <c r="P335" s="221"/>
      <c r="Q335" s="221" t="s">
        <v>227</v>
      </c>
      <c r="R335" s="305"/>
      <c r="S335" s="221"/>
      <c r="T335" s="221"/>
      <c r="U335" s="221"/>
      <c r="V335" s="221"/>
      <c r="W335" s="221" t="s">
        <v>966</v>
      </c>
      <c r="X335" s="221"/>
      <c r="Y335" s="221"/>
      <c r="Z335" s="221"/>
      <c r="AA335" s="221"/>
      <c r="AB335" s="44"/>
      <c r="AC335" s="44"/>
      <c r="AD335" s="44"/>
      <c r="AE335" s="44"/>
    </row>
    <row r="336" spans="1:31" s="2" customFormat="1" ht="45.75" customHeight="1">
      <c r="A336" s="226"/>
      <c r="B336" s="209"/>
      <c r="C336" s="209" t="s">
        <v>575</v>
      </c>
      <c r="D336" s="273"/>
      <c r="E336" s="273"/>
      <c r="F336" s="273"/>
      <c r="G336" s="209"/>
      <c r="H336" s="209"/>
      <c r="I336" s="209"/>
      <c r="J336" s="307"/>
      <c r="K336" s="273"/>
      <c r="L336" s="209"/>
      <c r="M336" s="221">
        <v>71</v>
      </c>
      <c r="N336" s="221"/>
      <c r="O336" s="221"/>
      <c r="P336" s="221"/>
      <c r="Q336" s="221" t="s">
        <v>227</v>
      </c>
      <c r="R336" s="305"/>
      <c r="S336" s="221"/>
      <c r="T336" s="221"/>
      <c r="U336" s="221"/>
      <c r="V336" s="221"/>
      <c r="W336" s="221" t="s">
        <v>966</v>
      </c>
      <c r="X336" s="221"/>
      <c r="Y336" s="221"/>
      <c r="Z336" s="221"/>
      <c r="AA336" s="221"/>
      <c r="AB336" s="44"/>
      <c r="AC336" s="44"/>
      <c r="AD336" s="44"/>
      <c r="AE336" s="44"/>
    </row>
    <row r="337" spans="1:31" s="2" customFormat="1" ht="63">
      <c r="A337" s="226"/>
      <c r="B337" s="209"/>
      <c r="C337" s="209" t="s">
        <v>576</v>
      </c>
      <c r="D337" s="209" t="s">
        <v>577</v>
      </c>
      <c r="E337" s="209" t="s">
        <v>578</v>
      </c>
      <c r="F337" s="221" t="s">
        <v>579</v>
      </c>
      <c r="G337" s="221"/>
      <c r="H337" s="221"/>
      <c r="I337" s="221"/>
      <c r="J337" s="223" t="s">
        <v>580</v>
      </c>
      <c r="K337" s="209" t="s">
        <v>571</v>
      </c>
      <c r="L337" s="209"/>
      <c r="M337" s="221">
        <v>53</v>
      </c>
      <c r="N337" s="221"/>
      <c r="O337" s="221"/>
      <c r="P337" s="221"/>
      <c r="Q337" s="221" t="s">
        <v>227</v>
      </c>
      <c r="R337" s="221"/>
      <c r="S337" s="221"/>
      <c r="T337" s="221"/>
      <c r="U337" s="221" t="s">
        <v>966</v>
      </c>
      <c r="V337" s="221" t="s">
        <v>966</v>
      </c>
      <c r="W337" s="221"/>
      <c r="X337" s="221"/>
      <c r="Y337" s="221"/>
      <c r="Z337" s="221"/>
      <c r="AA337" s="221"/>
      <c r="AB337" s="44"/>
      <c r="AC337" s="44"/>
      <c r="AD337" s="44"/>
      <c r="AE337" s="44"/>
    </row>
    <row r="338" spans="1:31" s="2" customFormat="1">
      <c r="A338" s="221"/>
      <c r="B338" s="220"/>
      <c r="C338" s="209"/>
      <c r="D338" s="221"/>
      <c r="E338" s="221"/>
      <c r="F338" s="209"/>
      <c r="G338" s="209"/>
      <c r="H338" s="209"/>
      <c r="I338" s="209"/>
      <c r="J338" s="222"/>
      <c r="K338" s="209"/>
      <c r="L338" s="209"/>
      <c r="M338" s="221"/>
      <c r="N338" s="44"/>
      <c r="O338" s="44"/>
      <c r="P338" s="44"/>
      <c r="Q338" s="44"/>
      <c r="R338" s="209"/>
      <c r="S338" s="221"/>
      <c r="T338" s="221"/>
      <c r="U338" s="209"/>
      <c r="V338" s="209"/>
      <c r="W338" s="209"/>
      <c r="X338" s="209"/>
      <c r="Y338" s="209"/>
      <c r="Z338" s="209"/>
      <c r="AA338" s="209"/>
      <c r="AB338" s="44"/>
      <c r="AC338" s="44"/>
      <c r="AD338" s="44"/>
      <c r="AE338" s="44"/>
    </row>
    <row r="339" spans="1:31" s="2" customFormat="1">
      <c r="A339" s="221"/>
      <c r="B339" s="220"/>
      <c r="C339" s="209"/>
      <c r="D339" s="221"/>
      <c r="E339" s="221"/>
      <c r="F339" s="209"/>
      <c r="G339" s="209"/>
      <c r="H339" s="209"/>
      <c r="I339" s="209"/>
      <c r="J339" s="222"/>
      <c r="K339" s="209"/>
      <c r="L339" s="209"/>
      <c r="M339" s="221"/>
      <c r="N339" s="44"/>
      <c r="O339" s="44"/>
      <c r="P339" s="44"/>
      <c r="Q339" s="44"/>
      <c r="R339" s="209"/>
      <c r="S339" s="221"/>
      <c r="T339" s="221"/>
      <c r="U339" s="209"/>
      <c r="V339" s="209"/>
      <c r="W339" s="209"/>
      <c r="X339" s="209"/>
      <c r="Y339" s="209"/>
      <c r="Z339" s="209"/>
      <c r="AA339" s="209"/>
      <c r="AB339" s="44"/>
      <c r="AC339" s="44"/>
      <c r="AD339" s="44"/>
      <c r="AE339" s="44"/>
    </row>
    <row r="340" spans="1:31" s="226" customFormat="1" ht="31.5">
      <c r="A340" s="226">
        <v>26</v>
      </c>
      <c r="B340" s="225" t="s">
        <v>218</v>
      </c>
      <c r="C340" s="225">
        <f>COUNTA(C341:C343)</f>
        <v>1</v>
      </c>
      <c r="D340" s="226">
        <f t="shared" ref="D340:AA340" si="30">COUNTA(D341:D343)</f>
        <v>1</v>
      </c>
      <c r="E340" s="226">
        <f t="shared" si="30"/>
        <v>1</v>
      </c>
      <c r="F340" s="226">
        <f t="shared" si="30"/>
        <v>1</v>
      </c>
      <c r="G340" s="226">
        <f t="shared" si="30"/>
        <v>1</v>
      </c>
      <c r="H340" s="226">
        <f t="shared" si="30"/>
        <v>0</v>
      </c>
      <c r="I340" s="226">
        <f t="shared" si="30"/>
        <v>0</v>
      </c>
      <c r="J340" s="225"/>
      <c r="N340" s="226">
        <f t="shared" si="30"/>
        <v>0</v>
      </c>
      <c r="O340" s="226">
        <f t="shared" si="30"/>
        <v>0</v>
      </c>
      <c r="P340" s="226">
        <f t="shared" si="30"/>
        <v>0</v>
      </c>
      <c r="Q340" s="226">
        <f t="shared" si="30"/>
        <v>1</v>
      </c>
      <c r="R340" s="226">
        <f t="shared" si="30"/>
        <v>0</v>
      </c>
      <c r="S340" s="226">
        <f t="shared" si="30"/>
        <v>1</v>
      </c>
      <c r="T340" s="226">
        <f t="shared" si="30"/>
        <v>0</v>
      </c>
      <c r="U340" s="226">
        <f t="shared" si="30"/>
        <v>0</v>
      </c>
      <c r="V340" s="226">
        <f t="shared" si="30"/>
        <v>1</v>
      </c>
      <c r="W340" s="226">
        <f t="shared" si="30"/>
        <v>0</v>
      </c>
      <c r="X340" s="226">
        <f t="shared" si="30"/>
        <v>0</v>
      </c>
      <c r="Y340" s="226">
        <f t="shared" si="30"/>
        <v>0</v>
      </c>
      <c r="Z340" s="226">
        <f t="shared" si="30"/>
        <v>0</v>
      </c>
      <c r="AA340" s="226">
        <f t="shared" si="30"/>
        <v>0</v>
      </c>
    </row>
    <row r="341" spans="1:31" s="14" customFormat="1" ht="63">
      <c r="A341" s="226"/>
      <c r="B341" s="209"/>
      <c r="C341" s="209" t="s">
        <v>404</v>
      </c>
      <c r="D341" s="209" t="s">
        <v>405</v>
      </c>
      <c r="E341" s="209" t="s">
        <v>942</v>
      </c>
      <c r="F341" s="221" t="s">
        <v>407</v>
      </c>
      <c r="G341" s="221" t="s">
        <v>966</v>
      </c>
      <c r="H341" s="221"/>
      <c r="I341" s="221"/>
      <c r="J341" s="222" t="s">
        <v>433</v>
      </c>
      <c r="K341" s="209" t="s">
        <v>959</v>
      </c>
      <c r="L341" s="209"/>
      <c r="M341" s="221">
        <v>55</v>
      </c>
      <c r="N341" s="221"/>
      <c r="O341" s="221"/>
      <c r="P341" s="221"/>
      <c r="Q341" s="221" t="s">
        <v>227</v>
      </c>
      <c r="R341" s="221"/>
      <c r="S341" s="221" t="s">
        <v>966</v>
      </c>
      <c r="T341" s="221"/>
      <c r="U341" s="221"/>
      <c r="V341" s="221" t="s">
        <v>966</v>
      </c>
      <c r="W341" s="221"/>
      <c r="X341" s="221"/>
      <c r="Y341" s="221"/>
      <c r="Z341" s="221"/>
      <c r="AA341" s="221"/>
      <c r="AB341" s="221"/>
      <c r="AC341" s="221"/>
      <c r="AD341" s="221"/>
      <c r="AE341" s="221"/>
    </row>
    <row r="342" spans="1:31" s="2" customFormat="1">
      <c r="A342" s="221"/>
      <c r="B342" s="220"/>
      <c r="C342" s="209"/>
      <c r="D342" s="221"/>
      <c r="E342" s="221"/>
      <c r="F342" s="209"/>
      <c r="G342" s="209"/>
      <c r="H342" s="209"/>
      <c r="I342" s="209"/>
      <c r="J342" s="222"/>
      <c r="K342" s="209"/>
      <c r="L342" s="209"/>
      <c r="M342" s="221"/>
      <c r="N342" s="44"/>
      <c r="O342" s="44"/>
      <c r="P342" s="44"/>
      <c r="Q342" s="44"/>
      <c r="R342" s="209"/>
      <c r="S342" s="221"/>
      <c r="T342" s="221"/>
      <c r="U342" s="209"/>
      <c r="V342" s="209"/>
      <c r="W342" s="209"/>
      <c r="X342" s="209"/>
      <c r="Y342" s="209"/>
      <c r="Z342" s="209"/>
      <c r="AA342" s="209"/>
      <c r="AB342" s="44"/>
      <c r="AC342" s="44"/>
      <c r="AD342" s="44"/>
      <c r="AE342" s="44"/>
    </row>
    <row r="343" spans="1:31" s="2" customFormat="1">
      <c r="A343" s="221"/>
      <c r="B343" s="220"/>
      <c r="C343" s="209"/>
      <c r="D343" s="221"/>
      <c r="E343" s="221"/>
      <c r="F343" s="209"/>
      <c r="G343" s="209"/>
      <c r="H343" s="209"/>
      <c r="I343" s="209"/>
      <c r="J343" s="222"/>
      <c r="K343" s="209"/>
      <c r="L343" s="209"/>
      <c r="M343" s="221"/>
      <c r="N343" s="44"/>
      <c r="O343" s="44"/>
      <c r="P343" s="44"/>
      <c r="Q343" s="44"/>
      <c r="R343" s="209"/>
      <c r="S343" s="221"/>
      <c r="T343" s="221"/>
      <c r="U343" s="209"/>
      <c r="V343" s="209"/>
      <c r="W343" s="209"/>
      <c r="X343" s="209"/>
      <c r="Y343" s="209"/>
      <c r="Z343" s="209"/>
      <c r="AA343" s="209"/>
      <c r="AB343" s="44"/>
      <c r="AC343" s="44"/>
      <c r="AD343" s="44"/>
      <c r="AE343" s="44"/>
    </row>
    <row r="344" spans="1:31" s="226" customFormat="1" ht="31.5">
      <c r="A344" s="226">
        <v>27</v>
      </c>
      <c r="B344" s="225" t="s">
        <v>920</v>
      </c>
      <c r="C344" s="225">
        <f>COUNTA(C345:C352)</f>
        <v>3</v>
      </c>
      <c r="D344" s="226">
        <f t="shared" ref="D344:AA344" si="31">COUNTA(D345:D352)</f>
        <v>2</v>
      </c>
      <c r="E344" s="226">
        <f t="shared" si="31"/>
        <v>2</v>
      </c>
      <c r="F344" s="226">
        <f t="shared" si="31"/>
        <v>2</v>
      </c>
      <c r="G344" s="226">
        <f t="shared" si="31"/>
        <v>0</v>
      </c>
      <c r="H344" s="226">
        <f t="shared" si="31"/>
        <v>0</v>
      </c>
      <c r="I344" s="226">
        <f t="shared" si="31"/>
        <v>0</v>
      </c>
      <c r="J344" s="225"/>
      <c r="N344" s="226">
        <f t="shared" si="31"/>
        <v>0</v>
      </c>
      <c r="O344" s="226">
        <f t="shared" si="31"/>
        <v>0</v>
      </c>
      <c r="P344" s="226">
        <f t="shared" si="31"/>
        <v>0</v>
      </c>
      <c r="Q344" s="226">
        <f t="shared" si="31"/>
        <v>3</v>
      </c>
      <c r="R344" s="226">
        <f t="shared" si="31"/>
        <v>1</v>
      </c>
      <c r="S344" s="226">
        <f t="shared" si="31"/>
        <v>0</v>
      </c>
      <c r="T344" s="226">
        <f t="shared" si="31"/>
        <v>0</v>
      </c>
      <c r="U344" s="226">
        <f t="shared" si="31"/>
        <v>1</v>
      </c>
      <c r="V344" s="226">
        <f t="shared" si="31"/>
        <v>1</v>
      </c>
      <c r="W344" s="226">
        <f t="shared" si="31"/>
        <v>1</v>
      </c>
      <c r="X344" s="226">
        <f t="shared" si="31"/>
        <v>0</v>
      </c>
      <c r="Y344" s="226">
        <f t="shared" si="31"/>
        <v>1</v>
      </c>
      <c r="Z344" s="226">
        <f t="shared" si="31"/>
        <v>0</v>
      </c>
      <c r="AA344" s="226">
        <f t="shared" si="31"/>
        <v>0</v>
      </c>
    </row>
    <row r="345" spans="1:31" s="14" customFormat="1" ht="75" customHeight="1">
      <c r="A345" s="221"/>
      <c r="B345" s="209"/>
      <c r="C345" s="209" t="s">
        <v>791</v>
      </c>
      <c r="D345" s="273" t="s">
        <v>793</v>
      </c>
      <c r="E345" s="273" t="s">
        <v>794</v>
      </c>
      <c r="F345" s="273" t="s">
        <v>795</v>
      </c>
      <c r="G345" s="209"/>
      <c r="H345" s="209"/>
      <c r="I345" s="209"/>
      <c r="J345" s="307" t="s">
        <v>796</v>
      </c>
      <c r="K345" s="273" t="s">
        <v>797</v>
      </c>
      <c r="L345" s="209"/>
      <c r="M345" s="209">
        <v>65</v>
      </c>
      <c r="N345" s="209"/>
      <c r="O345" s="209"/>
      <c r="P345" s="209"/>
      <c r="Q345" s="209" t="s">
        <v>227</v>
      </c>
      <c r="R345" s="305" t="s">
        <v>966</v>
      </c>
      <c r="S345" s="221"/>
      <c r="T345" s="221"/>
      <c r="U345" s="221"/>
      <c r="V345" s="221"/>
      <c r="W345" s="221" t="s">
        <v>966</v>
      </c>
      <c r="X345" s="221"/>
      <c r="Y345" s="221"/>
      <c r="Z345" s="221"/>
      <c r="AA345" s="221"/>
      <c r="AB345" s="221"/>
      <c r="AC345" s="221"/>
      <c r="AD345" s="221"/>
      <c r="AE345" s="221"/>
    </row>
    <row r="346" spans="1:31" s="14" customFormat="1" ht="43.5" customHeight="1">
      <c r="A346" s="221"/>
      <c r="B346" s="209"/>
      <c r="C346" s="209" t="s">
        <v>792</v>
      </c>
      <c r="D346" s="273"/>
      <c r="E346" s="273"/>
      <c r="F346" s="273"/>
      <c r="G346" s="209"/>
      <c r="H346" s="209"/>
      <c r="I346" s="209"/>
      <c r="J346" s="307"/>
      <c r="K346" s="273"/>
      <c r="L346" s="209"/>
      <c r="M346" s="221">
        <v>67</v>
      </c>
      <c r="N346" s="221"/>
      <c r="O346" s="221"/>
      <c r="P346" s="221"/>
      <c r="Q346" s="221" t="s">
        <v>227</v>
      </c>
      <c r="R346" s="305"/>
      <c r="S346" s="221"/>
      <c r="T346" s="221"/>
      <c r="U346" s="221"/>
      <c r="V346" s="221" t="s">
        <v>966</v>
      </c>
      <c r="W346" s="221"/>
      <c r="X346" s="221"/>
      <c r="Y346" s="221"/>
      <c r="Z346" s="221"/>
      <c r="AA346" s="221"/>
      <c r="AB346" s="221"/>
      <c r="AC346" s="221"/>
      <c r="AD346" s="221"/>
      <c r="AE346" s="221"/>
    </row>
    <row r="347" spans="1:31" s="14" customFormat="1" ht="63">
      <c r="A347" s="226"/>
      <c r="B347" s="209"/>
      <c r="C347" s="209" t="s">
        <v>422</v>
      </c>
      <c r="D347" s="209" t="s">
        <v>423</v>
      </c>
      <c r="E347" s="209" t="s">
        <v>424</v>
      </c>
      <c r="F347" s="221" t="s">
        <v>425</v>
      </c>
      <c r="G347" s="221"/>
      <c r="H347" s="221"/>
      <c r="I347" s="221"/>
      <c r="J347" s="222" t="s">
        <v>426</v>
      </c>
      <c r="K347" s="209" t="s">
        <v>960</v>
      </c>
      <c r="L347" s="209"/>
      <c r="M347" s="221">
        <v>55</v>
      </c>
      <c r="N347" s="221"/>
      <c r="O347" s="221"/>
      <c r="P347" s="221"/>
      <c r="Q347" s="221" t="s">
        <v>227</v>
      </c>
      <c r="R347" s="221"/>
      <c r="S347" s="221"/>
      <c r="T347" s="221"/>
      <c r="U347" s="221" t="s">
        <v>966</v>
      </c>
      <c r="V347" s="221"/>
      <c r="W347" s="221"/>
      <c r="X347" s="221"/>
      <c r="Y347" s="221" t="s">
        <v>966</v>
      </c>
      <c r="Z347" s="221"/>
      <c r="AA347" s="221"/>
      <c r="AB347" s="221"/>
      <c r="AC347" s="221"/>
      <c r="AD347" s="221"/>
      <c r="AE347" s="221"/>
    </row>
    <row r="348" spans="1:31" s="2" customFormat="1">
      <c r="A348" s="226"/>
      <c r="B348" s="209"/>
      <c r="C348" s="209"/>
      <c r="D348" s="209"/>
      <c r="E348" s="209"/>
      <c r="F348" s="221"/>
      <c r="G348" s="221"/>
      <c r="H348" s="221"/>
      <c r="I348" s="221"/>
      <c r="J348" s="223"/>
      <c r="K348" s="209"/>
      <c r="L348" s="95"/>
      <c r="M348" s="221"/>
      <c r="N348" s="221"/>
      <c r="O348" s="221"/>
      <c r="P348" s="221"/>
      <c r="Q348" s="221"/>
      <c r="R348" s="221"/>
      <c r="S348" s="221"/>
      <c r="T348" s="221"/>
      <c r="U348" s="221"/>
      <c r="V348" s="221"/>
      <c r="W348" s="221"/>
      <c r="X348" s="221"/>
      <c r="Y348" s="221"/>
      <c r="Z348" s="221"/>
      <c r="AA348" s="221"/>
      <c r="AB348" s="44"/>
      <c r="AC348" s="44"/>
      <c r="AD348" s="44"/>
      <c r="AE348" s="44"/>
    </row>
    <row r="349" spans="1:31" s="2" customFormat="1">
      <c r="A349" s="226"/>
      <c r="B349" s="209"/>
      <c r="C349" s="209"/>
      <c r="D349" s="209"/>
      <c r="E349" s="209"/>
      <c r="F349" s="221"/>
      <c r="G349" s="221"/>
      <c r="H349" s="221"/>
      <c r="I349" s="221"/>
      <c r="J349" s="223"/>
      <c r="K349" s="209"/>
      <c r="L349" s="95"/>
      <c r="M349" s="221"/>
      <c r="N349" s="221"/>
      <c r="O349" s="221"/>
      <c r="P349" s="221"/>
      <c r="Q349" s="221"/>
      <c r="R349" s="221"/>
      <c r="S349" s="221"/>
      <c r="T349" s="221"/>
      <c r="U349" s="221"/>
      <c r="V349" s="221"/>
      <c r="W349" s="221"/>
      <c r="X349" s="221"/>
      <c r="Y349" s="221"/>
      <c r="Z349" s="221"/>
      <c r="AA349" s="221"/>
      <c r="AB349" s="44"/>
      <c r="AC349" s="44"/>
      <c r="AD349" s="44"/>
      <c r="AE349" s="44"/>
    </row>
    <row r="350" spans="1:31" s="2" customFormat="1">
      <c r="A350" s="226"/>
      <c r="B350" s="209"/>
      <c r="C350" s="209"/>
      <c r="D350" s="209"/>
      <c r="E350" s="209"/>
      <c r="F350" s="221"/>
      <c r="G350" s="221"/>
      <c r="H350" s="221"/>
      <c r="I350" s="221"/>
      <c r="J350" s="223"/>
      <c r="K350" s="209"/>
      <c r="L350" s="95"/>
      <c r="M350" s="221"/>
      <c r="N350" s="221"/>
      <c r="O350" s="221"/>
      <c r="P350" s="221"/>
      <c r="Q350" s="221"/>
      <c r="R350" s="221"/>
      <c r="S350" s="221"/>
      <c r="T350" s="221"/>
      <c r="U350" s="221"/>
      <c r="V350" s="221"/>
      <c r="W350" s="221"/>
      <c r="X350" s="221"/>
      <c r="Y350" s="221"/>
      <c r="Z350" s="221"/>
      <c r="AA350" s="221"/>
      <c r="AB350" s="44"/>
      <c r="AC350" s="44"/>
      <c r="AD350" s="44"/>
      <c r="AE350" s="44"/>
    </row>
    <row r="351" spans="1:31" s="2" customFormat="1">
      <c r="A351" s="221"/>
      <c r="B351" s="220"/>
      <c r="C351" s="209"/>
      <c r="D351" s="221"/>
      <c r="E351" s="221"/>
      <c r="F351" s="209"/>
      <c r="G351" s="209"/>
      <c r="H351" s="209"/>
      <c r="I351" s="209"/>
      <c r="J351" s="222"/>
      <c r="K351" s="209"/>
      <c r="L351" s="209"/>
      <c r="M351" s="221"/>
      <c r="N351" s="44"/>
      <c r="O351" s="44"/>
      <c r="P351" s="44"/>
      <c r="Q351" s="44"/>
      <c r="R351" s="209"/>
      <c r="S351" s="221"/>
      <c r="T351" s="221"/>
      <c r="U351" s="209"/>
      <c r="V351" s="209"/>
      <c r="W351" s="209"/>
      <c r="X351" s="209"/>
      <c r="Y351" s="209"/>
      <c r="Z351" s="209"/>
      <c r="AA351" s="209"/>
      <c r="AB351" s="44"/>
      <c r="AC351" s="44"/>
      <c r="AD351" s="44"/>
      <c r="AE351" s="44"/>
    </row>
    <row r="352" spans="1:31" s="2" customFormat="1">
      <c r="A352" s="221"/>
      <c r="B352" s="220"/>
      <c r="C352" s="209"/>
      <c r="D352" s="221"/>
      <c r="E352" s="221"/>
      <c r="F352" s="209"/>
      <c r="G352" s="209"/>
      <c r="H352" s="209"/>
      <c r="I352" s="209"/>
      <c r="J352" s="222"/>
      <c r="K352" s="209"/>
      <c r="L352" s="209"/>
      <c r="M352" s="221"/>
      <c r="N352" s="44"/>
      <c r="O352" s="44"/>
      <c r="P352" s="44"/>
      <c r="Q352" s="44"/>
      <c r="R352" s="209"/>
      <c r="S352" s="221"/>
      <c r="T352" s="221"/>
      <c r="U352" s="209"/>
      <c r="V352" s="209"/>
      <c r="W352" s="209"/>
      <c r="X352" s="209"/>
      <c r="Y352" s="209"/>
      <c r="Z352" s="209"/>
      <c r="AA352" s="209"/>
      <c r="AB352" s="44"/>
      <c r="AC352" s="44"/>
      <c r="AD352" s="44"/>
      <c r="AE352" s="44"/>
    </row>
    <row r="353" spans="1:31" s="226" customFormat="1" ht="31.5">
      <c r="A353" s="226">
        <v>28</v>
      </c>
      <c r="B353" s="225" t="s">
        <v>219</v>
      </c>
      <c r="C353" s="225">
        <f>COUNTA(C354:C359)</f>
        <v>4</v>
      </c>
      <c r="D353" s="226">
        <f t="shared" ref="D353:AA353" si="32">COUNTA(D354:D359)</f>
        <v>2</v>
      </c>
      <c r="E353" s="226">
        <f t="shared" si="32"/>
        <v>2</v>
      </c>
      <c r="F353" s="226">
        <f t="shared" si="32"/>
        <v>2</v>
      </c>
      <c r="G353" s="226">
        <f t="shared" si="32"/>
        <v>1</v>
      </c>
      <c r="H353" s="226">
        <f t="shared" si="32"/>
        <v>0</v>
      </c>
      <c r="I353" s="226">
        <f t="shared" si="32"/>
        <v>0</v>
      </c>
      <c r="J353" s="225"/>
      <c r="N353" s="226">
        <f t="shared" si="32"/>
        <v>0</v>
      </c>
      <c r="O353" s="226">
        <f t="shared" si="32"/>
        <v>0</v>
      </c>
      <c r="P353" s="226">
        <f t="shared" si="32"/>
        <v>0</v>
      </c>
      <c r="Q353" s="226">
        <f t="shared" si="32"/>
        <v>4</v>
      </c>
      <c r="R353" s="226">
        <f t="shared" si="32"/>
        <v>1</v>
      </c>
      <c r="S353" s="226">
        <f t="shared" si="32"/>
        <v>0</v>
      </c>
      <c r="T353" s="226">
        <f t="shared" si="32"/>
        <v>0</v>
      </c>
      <c r="U353" s="226">
        <f t="shared" si="32"/>
        <v>1</v>
      </c>
      <c r="V353" s="226">
        <f t="shared" si="32"/>
        <v>4</v>
      </c>
      <c r="W353" s="226">
        <f t="shared" si="32"/>
        <v>0</v>
      </c>
      <c r="X353" s="226">
        <f t="shared" si="32"/>
        <v>0</v>
      </c>
      <c r="Y353" s="226">
        <f t="shared" si="32"/>
        <v>0</v>
      </c>
      <c r="Z353" s="226">
        <f t="shared" si="32"/>
        <v>0</v>
      </c>
      <c r="AA353" s="226">
        <f t="shared" si="32"/>
        <v>0</v>
      </c>
    </row>
    <row r="354" spans="1:31" s="14" customFormat="1" ht="60" customHeight="1">
      <c r="A354" s="226"/>
      <c r="B354" s="209"/>
      <c r="C354" s="209" t="s">
        <v>389</v>
      </c>
      <c r="D354" s="273" t="s">
        <v>392</v>
      </c>
      <c r="E354" s="273" t="s">
        <v>393</v>
      </c>
      <c r="F354" s="305" t="s">
        <v>394</v>
      </c>
      <c r="G354" s="221"/>
      <c r="H354" s="221"/>
      <c r="I354" s="221"/>
      <c r="J354" s="306" t="s">
        <v>415</v>
      </c>
      <c r="K354" s="273" t="s">
        <v>959</v>
      </c>
      <c r="L354" s="209"/>
      <c r="M354" s="221">
        <v>61</v>
      </c>
      <c r="N354" s="221"/>
      <c r="O354" s="221"/>
      <c r="P354" s="221"/>
      <c r="Q354" s="221" t="s">
        <v>227</v>
      </c>
      <c r="R354" s="221"/>
      <c r="S354" s="221"/>
      <c r="T354" s="221"/>
      <c r="U354" s="305" t="s">
        <v>966</v>
      </c>
      <c r="V354" s="221" t="s">
        <v>966</v>
      </c>
      <c r="W354" s="221"/>
      <c r="X354" s="221"/>
      <c r="Y354" s="221"/>
      <c r="Z354" s="221"/>
      <c r="AA354" s="221"/>
      <c r="AB354" s="221"/>
      <c r="AC354" s="221"/>
      <c r="AD354" s="221"/>
      <c r="AE354" s="221"/>
    </row>
    <row r="355" spans="1:31" s="14" customFormat="1" ht="31.5" customHeight="1">
      <c r="A355" s="226"/>
      <c r="B355" s="209"/>
      <c r="C355" s="209" t="s">
        <v>390</v>
      </c>
      <c r="D355" s="273"/>
      <c r="E355" s="273"/>
      <c r="F355" s="305"/>
      <c r="G355" s="221" t="s">
        <v>966</v>
      </c>
      <c r="H355" s="221"/>
      <c r="I355" s="221"/>
      <c r="J355" s="306"/>
      <c r="K355" s="273"/>
      <c r="L355" s="209"/>
      <c r="M355" s="221">
        <v>62</v>
      </c>
      <c r="N355" s="221"/>
      <c r="O355" s="221"/>
      <c r="P355" s="221"/>
      <c r="Q355" s="221" t="s">
        <v>227</v>
      </c>
      <c r="R355" s="221"/>
      <c r="S355" s="221"/>
      <c r="T355" s="221"/>
      <c r="U355" s="305"/>
      <c r="V355" s="221" t="s">
        <v>966</v>
      </c>
      <c r="W355" s="221"/>
      <c r="X355" s="221"/>
      <c r="Y355" s="221"/>
      <c r="Z355" s="221"/>
      <c r="AA355" s="221"/>
      <c r="AB355" s="221"/>
      <c r="AC355" s="221"/>
      <c r="AD355" s="221"/>
      <c r="AE355" s="221"/>
    </row>
    <row r="356" spans="1:31" s="14" customFormat="1" ht="30" customHeight="1">
      <c r="A356" s="226"/>
      <c r="B356" s="209"/>
      <c r="C356" s="209" t="s">
        <v>391</v>
      </c>
      <c r="D356" s="273"/>
      <c r="E356" s="273"/>
      <c r="F356" s="305"/>
      <c r="G356" s="221"/>
      <c r="H356" s="221"/>
      <c r="I356" s="221"/>
      <c r="J356" s="306"/>
      <c r="K356" s="273"/>
      <c r="L356" s="209"/>
      <c r="M356" s="221">
        <v>61</v>
      </c>
      <c r="N356" s="221"/>
      <c r="O356" s="221"/>
      <c r="P356" s="221"/>
      <c r="Q356" s="221" t="s">
        <v>227</v>
      </c>
      <c r="R356" s="221"/>
      <c r="S356" s="221"/>
      <c r="T356" s="221"/>
      <c r="U356" s="305"/>
      <c r="V356" s="221" t="s">
        <v>966</v>
      </c>
      <c r="W356" s="221"/>
      <c r="X356" s="221"/>
      <c r="Y356" s="221"/>
      <c r="Z356" s="221"/>
      <c r="AA356" s="221"/>
      <c r="AB356" s="221"/>
      <c r="AC356" s="221"/>
      <c r="AD356" s="221"/>
      <c r="AE356" s="221"/>
    </row>
    <row r="357" spans="1:31" s="14" customFormat="1" ht="63">
      <c r="A357" s="226"/>
      <c r="B357" s="209"/>
      <c r="C357" s="209" t="s">
        <v>427</v>
      </c>
      <c r="D357" s="209" t="s">
        <v>428</v>
      </c>
      <c r="E357" s="209" t="s">
        <v>429</v>
      </c>
      <c r="F357" s="221" t="s">
        <v>435</v>
      </c>
      <c r="G357" s="221"/>
      <c r="H357" s="221"/>
      <c r="I357" s="221"/>
      <c r="J357" s="222" t="s">
        <v>436</v>
      </c>
      <c r="K357" s="209" t="s">
        <v>960</v>
      </c>
      <c r="L357" s="209"/>
      <c r="M357" s="221">
        <v>59</v>
      </c>
      <c r="N357" s="221"/>
      <c r="O357" s="221"/>
      <c r="P357" s="221"/>
      <c r="Q357" s="221" t="s">
        <v>227</v>
      </c>
      <c r="R357" s="221" t="s">
        <v>966</v>
      </c>
      <c r="S357" s="221"/>
      <c r="T357" s="221"/>
      <c r="U357" s="221"/>
      <c r="V357" s="221" t="s">
        <v>966</v>
      </c>
      <c r="W357" s="221"/>
      <c r="X357" s="221"/>
      <c r="Y357" s="221"/>
      <c r="Z357" s="221"/>
      <c r="AA357" s="221"/>
      <c r="AB357" s="221"/>
      <c r="AC357" s="221"/>
      <c r="AD357" s="221"/>
      <c r="AE357" s="221"/>
    </row>
    <row r="358" spans="1:31" s="2" customFormat="1">
      <c r="A358" s="221"/>
      <c r="B358" s="220"/>
      <c r="C358" s="209"/>
      <c r="D358" s="221"/>
      <c r="E358" s="221"/>
      <c r="F358" s="209"/>
      <c r="G358" s="209"/>
      <c r="H358" s="209"/>
      <c r="I358" s="209"/>
      <c r="J358" s="222"/>
      <c r="K358" s="209"/>
      <c r="L358" s="209"/>
      <c r="M358" s="221"/>
      <c r="N358" s="44"/>
      <c r="O358" s="44"/>
      <c r="P358" s="44"/>
      <c r="Q358" s="44"/>
      <c r="R358" s="209"/>
      <c r="S358" s="221"/>
      <c r="T358" s="221"/>
      <c r="U358" s="209"/>
      <c r="V358" s="209"/>
      <c r="W358" s="209"/>
      <c r="X358" s="209"/>
      <c r="Y358" s="209"/>
      <c r="Z358" s="209"/>
      <c r="AA358" s="209"/>
      <c r="AB358" s="44"/>
      <c r="AC358" s="44"/>
      <c r="AD358" s="44"/>
      <c r="AE358" s="44"/>
    </row>
    <row r="359" spans="1:31" s="2" customFormat="1">
      <c r="A359" s="221"/>
      <c r="B359" s="220"/>
      <c r="C359" s="209"/>
      <c r="D359" s="221"/>
      <c r="E359" s="221"/>
      <c r="F359" s="209"/>
      <c r="G359" s="209"/>
      <c r="H359" s="209"/>
      <c r="I359" s="209"/>
      <c r="J359" s="222"/>
      <c r="K359" s="209"/>
      <c r="L359" s="209"/>
      <c r="M359" s="221"/>
      <c r="N359" s="44"/>
      <c r="O359" s="44"/>
      <c r="P359" s="44"/>
      <c r="Q359" s="44"/>
      <c r="R359" s="209"/>
      <c r="S359" s="221"/>
      <c r="T359" s="221"/>
      <c r="U359" s="209"/>
      <c r="V359" s="209"/>
      <c r="W359" s="209"/>
      <c r="X359" s="209"/>
      <c r="Y359" s="209"/>
      <c r="Z359" s="209"/>
      <c r="AA359" s="209"/>
      <c r="AB359" s="44"/>
      <c r="AC359" s="44"/>
      <c r="AD359" s="44"/>
      <c r="AE359" s="44"/>
    </row>
    <row r="360" spans="1:31" s="226" customFormat="1" ht="31.5">
      <c r="A360" s="226">
        <v>29</v>
      </c>
      <c r="B360" s="225" t="s">
        <v>921</v>
      </c>
      <c r="C360" s="225">
        <f>COUNTA(C361:C383)</f>
        <v>18</v>
      </c>
      <c r="D360" s="226">
        <f>COUNTA(D361:D383)</f>
        <v>9</v>
      </c>
      <c r="E360" s="226">
        <f t="shared" ref="E360:I360" si="33">COUNTA(E361:E383)</f>
        <v>9</v>
      </c>
      <c r="F360" s="226">
        <f t="shared" si="33"/>
        <v>9</v>
      </c>
      <c r="G360" s="226">
        <f t="shared" si="33"/>
        <v>3</v>
      </c>
      <c r="H360" s="226">
        <f t="shared" si="33"/>
        <v>0</v>
      </c>
      <c r="I360" s="226">
        <f t="shared" si="33"/>
        <v>1</v>
      </c>
      <c r="J360" s="225"/>
      <c r="N360" s="226">
        <f t="shared" ref="N360:AA360" si="34">COUNTA(N361:N383)</f>
        <v>0</v>
      </c>
      <c r="O360" s="226">
        <f t="shared" si="34"/>
        <v>0</v>
      </c>
      <c r="P360" s="226">
        <f t="shared" si="34"/>
        <v>0</v>
      </c>
      <c r="Q360" s="226">
        <f t="shared" si="34"/>
        <v>18</v>
      </c>
      <c r="R360" s="226">
        <f t="shared" si="34"/>
        <v>3</v>
      </c>
      <c r="S360" s="226">
        <f t="shared" si="34"/>
        <v>3</v>
      </c>
      <c r="T360" s="226">
        <f t="shared" si="34"/>
        <v>0</v>
      </c>
      <c r="U360" s="226">
        <f t="shared" si="34"/>
        <v>3</v>
      </c>
      <c r="V360" s="226">
        <f t="shared" si="34"/>
        <v>18</v>
      </c>
      <c r="W360" s="226">
        <f t="shared" si="34"/>
        <v>0</v>
      </c>
      <c r="X360" s="226">
        <f t="shared" si="34"/>
        <v>0</v>
      </c>
      <c r="Y360" s="226">
        <f t="shared" si="34"/>
        <v>0</v>
      </c>
      <c r="Z360" s="226">
        <f t="shared" si="34"/>
        <v>0</v>
      </c>
      <c r="AA360" s="226">
        <f t="shared" si="34"/>
        <v>0</v>
      </c>
    </row>
    <row r="361" spans="1:31" s="14" customFormat="1" ht="63">
      <c r="A361" s="226"/>
      <c r="B361" s="209"/>
      <c r="C361" s="209" t="s">
        <v>469</v>
      </c>
      <c r="D361" s="273" t="s">
        <v>470</v>
      </c>
      <c r="E361" s="273" t="s">
        <v>471</v>
      </c>
      <c r="F361" s="305" t="s">
        <v>472</v>
      </c>
      <c r="G361" s="221"/>
      <c r="H361" s="221"/>
      <c r="I361" s="221"/>
      <c r="J361" s="306" t="s">
        <v>473</v>
      </c>
      <c r="K361" s="209" t="s">
        <v>963</v>
      </c>
      <c r="L361" s="209"/>
      <c r="M361" s="221">
        <v>57</v>
      </c>
      <c r="N361" s="221"/>
      <c r="O361" s="221"/>
      <c r="P361" s="221"/>
      <c r="Q361" s="221" t="s">
        <v>227</v>
      </c>
      <c r="R361" s="221"/>
      <c r="S361" s="221"/>
      <c r="T361" s="221"/>
      <c r="U361" s="305" t="s">
        <v>966</v>
      </c>
      <c r="V361" s="221" t="s">
        <v>966</v>
      </c>
      <c r="W361" s="221"/>
      <c r="X361" s="221"/>
      <c r="Y361" s="221"/>
      <c r="Z361" s="221"/>
      <c r="AA361" s="221"/>
      <c r="AB361" s="221"/>
      <c r="AC361" s="221"/>
      <c r="AD361" s="221"/>
      <c r="AE361" s="221"/>
    </row>
    <row r="362" spans="1:31" s="14" customFormat="1" ht="75" customHeight="1">
      <c r="A362" s="226"/>
      <c r="B362" s="209"/>
      <c r="C362" s="209" t="s">
        <v>760</v>
      </c>
      <c r="D362" s="273"/>
      <c r="E362" s="273"/>
      <c r="F362" s="305"/>
      <c r="G362" s="221" t="s">
        <v>966</v>
      </c>
      <c r="H362" s="221"/>
      <c r="I362" s="221"/>
      <c r="J362" s="306"/>
      <c r="K362" s="273" t="s">
        <v>763</v>
      </c>
      <c r="L362" s="209"/>
      <c r="M362" s="221">
        <v>56.1</v>
      </c>
      <c r="N362" s="221"/>
      <c r="O362" s="221"/>
      <c r="P362" s="221"/>
      <c r="Q362" s="221" t="s">
        <v>227</v>
      </c>
      <c r="R362" s="221"/>
      <c r="S362" s="221"/>
      <c r="T362" s="221"/>
      <c r="U362" s="305"/>
      <c r="V362" s="221" t="s">
        <v>966</v>
      </c>
      <c r="W362" s="221"/>
      <c r="X362" s="221"/>
      <c r="Y362" s="221"/>
      <c r="Z362" s="221"/>
      <c r="AA362" s="221"/>
      <c r="AB362" s="221"/>
      <c r="AC362" s="221"/>
      <c r="AD362" s="221"/>
      <c r="AE362" s="221"/>
    </row>
    <row r="363" spans="1:31" s="2" customFormat="1" ht="31.5">
      <c r="A363" s="226"/>
      <c r="B363" s="220"/>
      <c r="C363" s="209" t="s">
        <v>761</v>
      </c>
      <c r="D363" s="273"/>
      <c r="E363" s="273"/>
      <c r="F363" s="305"/>
      <c r="G363" s="221"/>
      <c r="H363" s="221"/>
      <c r="I363" s="221"/>
      <c r="J363" s="306"/>
      <c r="K363" s="273"/>
      <c r="L363" s="209"/>
      <c r="M363" s="221">
        <v>54.2</v>
      </c>
      <c r="N363" s="221"/>
      <c r="O363" s="221"/>
      <c r="P363" s="221"/>
      <c r="Q363" s="221" t="s">
        <v>227</v>
      </c>
      <c r="R363" s="221"/>
      <c r="S363" s="221"/>
      <c r="T363" s="221"/>
      <c r="U363" s="305"/>
      <c r="V363" s="221" t="s">
        <v>966</v>
      </c>
      <c r="W363" s="221"/>
      <c r="X363" s="221"/>
      <c r="Y363" s="221"/>
      <c r="Z363" s="221"/>
      <c r="AA363" s="221"/>
      <c r="AB363" s="44"/>
      <c r="AC363" s="44"/>
      <c r="AD363" s="44"/>
      <c r="AE363" s="44"/>
    </row>
    <row r="364" spans="1:31" s="2" customFormat="1" ht="45" customHeight="1">
      <c r="A364" s="226"/>
      <c r="B364" s="220"/>
      <c r="C364" s="209" t="s">
        <v>762</v>
      </c>
      <c r="D364" s="273"/>
      <c r="E364" s="273"/>
      <c r="F364" s="305"/>
      <c r="G364" s="221"/>
      <c r="H364" s="221"/>
      <c r="I364" s="221"/>
      <c r="J364" s="306"/>
      <c r="K364" s="273"/>
      <c r="L364" s="209"/>
      <c r="M364" s="221">
        <v>54.9</v>
      </c>
      <c r="N364" s="221"/>
      <c r="O364" s="221"/>
      <c r="P364" s="221"/>
      <c r="Q364" s="221" t="s">
        <v>227</v>
      </c>
      <c r="R364" s="221"/>
      <c r="S364" s="221"/>
      <c r="T364" s="221"/>
      <c r="U364" s="305"/>
      <c r="V364" s="221" t="s">
        <v>966</v>
      </c>
      <c r="W364" s="221"/>
      <c r="X364" s="221"/>
      <c r="Y364" s="221"/>
      <c r="Z364" s="221"/>
      <c r="AA364" s="221"/>
      <c r="AB364" s="44"/>
      <c r="AC364" s="44"/>
      <c r="AD364" s="44"/>
      <c r="AE364" s="44"/>
    </row>
    <row r="365" spans="1:31" s="14" customFormat="1" ht="75" customHeight="1">
      <c r="A365" s="226"/>
      <c r="B365" s="209"/>
      <c r="C365" s="209" t="s">
        <v>764</v>
      </c>
      <c r="D365" s="273" t="s">
        <v>766</v>
      </c>
      <c r="E365" s="273" t="s">
        <v>767</v>
      </c>
      <c r="F365" s="305" t="s">
        <v>768</v>
      </c>
      <c r="G365" s="221"/>
      <c r="H365" s="221"/>
      <c r="I365" s="221"/>
      <c r="J365" s="307" t="s">
        <v>769</v>
      </c>
      <c r="K365" s="273" t="s">
        <v>763</v>
      </c>
      <c r="L365" s="209"/>
      <c r="M365" s="221">
        <v>53.6</v>
      </c>
      <c r="N365" s="221"/>
      <c r="O365" s="221"/>
      <c r="P365" s="221"/>
      <c r="Q365" s="221" t="s">
        <v>227</v>
      </c>
      <c r="R365" s="305" t="s">
        <v>966</v>
      </c>
      <c r="S365" s="221"/>
      <c r="T365" s="221"/>
      <c r="U365" s="221"/>
      <c r="V365" s="221" t="s">
        <v>966</v>
      </c>
      <c r="W365" s="221"/>
      <c r="X365" s="221"/>
      <c r="Y365" s="221"/>
      <c r="Z365" s="221"/>
      <c r="AA365" s="221"/>
      <c r="AB365" s="221"/>
      <c r="AC365" s="221"/>
      <c r="AD365" s="221"/>
      <c r="AE365" s="221"/>
    </row>
    <row r="366" spans="1:31" s="14" customFormat="1" ht="39" customHeight="1">
      <c r="A366" s="226"/>
      <c r="B366" s="209"/>
      <c r="C366" s="209" t="s">
        <v>765</v>
      </c>
      <c r="D366" s="273"/>
      <c r="E366" s="273"/>
      <c r="F366" s="305"/>
      <c r="G366" s="221"/>
      <c r="H366" s="221"/>
      <c r="I366" s="221"/>
      <c r="J366" s="307"/>
      <c r="K366" s="273"/>
      <c r="L366" s="209"/>
      <c r="M366" s="221">
        <v>53.2</v>
      </c>
      <c r="N366" s="221"/>
      <c r="O366" s="221"/>
      <c r="P366" s="221"/>
      <c r="Q366" s="221" t="s">
        <v>227</v>
      </c>
      <c r="R366" s="305"/>
      <c r="S366" s="221"/>
      <c r="T366" s="221"/>
      <c r="U366" s="221"/>
      <c r="V366" s="221" t="s">
        <v>966</v>
      </c>
      <c r="W366" s="221"/>
      <c r="X366" s="221"/>
      <c r="Y366" s="221"/>
      <c r="Z366" s="221"/>
      <c r="AA366" s="221"/>
      <c r="AB366" s="221"/>
      <c r="AC366" s="221"/>
      <c r="AD366" s="221"/>
      <c r="AE366" s="221"/>
    </row>
    <row r="367" spans="1:31" s="2" customFormat="1" ht="78.75">
      <c r="A367" s="226"/>
      <c r="B367" s="209"/>
      <c r="C367" s="209" t="s">
        <v>593</v>
      </c>
      <c r="D367" s="209" t="s">
        <v>594</v>
      </c>
      <c r="E367" s="209" t="s">
        <v>595</v>
      </c>
      <c r="F367" s="221" t="s">
        <v>596</v>
      </c>
      <c r="G367" s="221" t="s">
        <v>966</v>
      </c>
      <c r="H367" s="221"/>
      <c r="I367" s="221"/>
      <c r="J367" s="223" t="s">
        <v>597</v>
      </c>
      <c r="K367" s="209" t="s">
        <v>592</v>
      </c>
      <c r="L367" s="209"/>
      <c r="M367" s="221">
        <v>55.6</v>
      </c>
      <c r="N367" s="221"/>
      <c r="O367" s="221"/>
      <c r="P367" s="221"/>
      <c r="Q367" s="221" t="s">
        <v>227</v>
      </c>
      <c r="R367" s="221"/>
      <c r="S367" s="221"/>
      <c r="T367" s="221"/>
      <c r="U367" s="221" t="s">
        <v>966</v>
      </c>
      <c r="V367" s="221" t="s">
        <v>966</v>
      </c>
      <c r="W367" s="221"/>
      <c r="X367" s="221"/>
      <c r="Y367" s="221"/>
      <c r="Z367" s="221"/>
      <c r="AA367" s="221"/>
      <c r="AB367" s="44"/>
      <c r="AC367" s="44"/>
      <c r="AD367" s="44"/>
      <c r="AE367" s="44"/>
    </row>
    <row r="368" spans="1:31" s="2" customFormat="1" ht="48.75" customHeight="1">
      <c r="A368" s="226"/>
      <c r="B368" s="209"/>
      <c r="C368" s="209" t="s">
        <v>609</v>
      </c>
      <c r="D368" s="273" t="s">
        <v>610</v>
      </c>
      <c r="E368" s="273" t="s">
        <v>611</v>
      </c>
      <c r="F368" s="273" t="s">
        <v>612</v>
      </c>
      <c r="G368" s="209"/>
      <c r="H368" s="209"/>
      <c r="I368" s="209"/>
      <c r="J368" s="307" t="s">
        <v>613</v>
      </c>
      <c r="K368" s="273" t="s">
        <v>592</v>
      </c>
      <c r="L368" s="209"/>
      <c r="M368" s="209">
        <v>53.4</v>
      </c>
      <c r="N368" s="209"/>
      <c r="O368" s="209"/>
      <c r="P368" s="209"/>
      <c r="Q368" s="221" t="s">
        <v>227</v>
      </c>
      <c r="R368" s="221"/>
      <c r="S368" s="305" t="s">
        <v>966</v>
      </c>
      <c r="T368" s="221"/>
      <c r="U368" s="221"/>
      <c r="V368" s="221" t="s">
        <v>966</v>
      </c>
      <c r="W368" s="221"/>
      <c r="X368" s="221"/>
      <c r="Y368" s="221"/>
      <c r="Z368" s="221"/>
      <c r="AA368" s="221"/>
      <c r="AB368" s="44"/>
      <c r="AC368" s="44"/>
      <c r="AD368" s="44"/>
      <c r="AE368" s="44"/>
    </row>
    <row r="369" spans="1:31" s="2" customFormat="1" ht="48.75" customHeight="1">
      <c r="A369" s="226"/>
      <c r="B369" s="209"/>
      <c r="C369" s="209" t="s">
        <v>614</v>
      </c>
      <c r="D369" s="273"/>
      <c r="E369" s="273"/>
      <c r="F369" s="273"/>
      <c r="G369" s="209"/>
      <c r="H369" s="209"/>
      <c r="I369" s="209"/>
      <c r="J369" s="307"/>
      <c r="K369" s="273"/>
      <c r="L369" s="209"/>
      <c r="M369" s="209">
        <v>52.7</v>
      </c>
      <c r="N369" s="209"/>
      <c r="O369" s="209"/>
      <c r="P369" s="209"/>
      <c r="Q369" s="221" t="s">
        <v>227</v>
      </c>
      <c r="R369" s="221"/>
      <c r="S369" s="305"/>
      <c r="T369" s="221"/>
      <c r="U369" s="221"/>
      <c r="V369" s="221" t="s">
        <v>966</v>
      </c>
      <c r="W369" s="221"/>
      <c r="X369" s="221"/>
      <c r="Y369" s="221"/>
      <c r="Z369" s="221"/>
      <c r="AA369" s="221"/>
      <c r="AB369" s="44"/>
      <c r="AC369" s="44"/>
      <c r="AD369" s="44"/>
      <c r="AE369" s="44"/>
    </row>
    <row r="370" spans="1:31" s="2" customFormat="1" ht="34.5" customHeight="1">
      <c r="A370" s="226"/>
      <c r="B370" s="209"/>
      <c r="C370" s="209" t="s">
        <v>615</v>
      </c>
      <c r="D370" s="273"/>
      <c r="E370" s="273"/>
      <c r="F370" s="273"/>
      <c r="G370" s="209"/>
      <c r="H370" s="209"/>
      <c r="I370" s="209"/>
      <c r="J370" s="307"/>
      <c r="K370" s="273"/>
      <c r="L370" s="209"/>
      <c r="M370" s="209">
        <v>54</v>
      </c>
      <c r="N370" s="209"/>
      <c r="O370" s="209"/>
      <c r="P370" s="209"/>
      <c r="Q370" s="221" t="s">
        <v>227</v>
      </c>
      <c r="R370" s="221"/>
      <c r="S370" s="305"/>
      <c r="T370" s="221"/>
      <c r="U370" s="221"/>
      <c r="V370" s="221" t="s">
        <v>966</v>
      </c>
      <c r="W370" s="221"/>
      <c r="X370" s="221"/>
      <c r="Y370" s="221"/>
      <c r="Z370" s="221"/>
      <c r="AA370" s="221"/>
      <c r="AB370" s="44"/>
      <c r="AC370" s="44"/>
      <c r="AD370" s="44"/>
      <c r="AE370" s="44"/>
    </row>
    <row r="371" spans="1:31" s="2" customFormat="1">
      <c r="A371" s="226"/>
      <c r="B371" s="209"/>
      <c r="C371" s="209"/>
      <c r="D371" s="209"/>
      <c r="E371" s="209"/>
      <c r="F371" s="221"/>
      <c r="G371" s="221"/>
      <c r="H371" s="221"/>
      <c r="I371" s="221"/>
      <c r="J371" s="223"/>
      <c r="K371" s="209"/>
      <c r="L371" s="95"/>
      <c r="M371" s="221"/>
      <c r="N371" s="221"/>
      <c r="O371" s="221"/>
      <c r="P371" s="221"/>
      <c r="Q371" s="221"/>
      <c r="R371" s="221"/>
      <c r="S371" s="221"/>
      <c r="T371" s="221"/>
      <c r="U371" s="221"/>
      <c r="V371" s="221"/>
      <c r="W371" s="221"/>
      <c r="X371" s="221"/>
      <c r="Y371" s="221"/>
      <c r="Z371" s="221"/>
      <c r="AA371" s="221"/>
      <c r="AB371" s="44"/>
      <c r="AC371" s="44"/>
      <c r="AD371" s="44"/>
      <c r="AE371" s="44"/>
    </row>
    <row r="372" spans="1:31" s="2" customFormat="1">
      <c r="A372" s="226"/>
      <c r="B372" s="209"/>
      <c r="C372" s="209"/>
      <c r="D372" s="209"/>
      <c r="E372" s="209"/>
      <c r="F372" s="221"/>
      <c r="G372" s="221"/>
      <c r="H372" s="221"/>
      <c r="I372" s="221"/>
      <c r="J372" s="223"/>
      <c r="K372" s="209"/>
      <c r="L372" s="95"/>
      <c r="M372" s="221"/>
      <c r="N372" s="221"/>
      <c r="O372" s="221"/>
      <c r="P372" s="221"/>
      <c r="Q372" s="221"/>
      <c r="R372" s="221"/>
      <c r="S372" s="221"/>
      <c r="T372" s="221"/>
      <c r="U372" s="221"/>
      <c r="V372" s="221"/>
      <c r="W372" s="221"/>
      <c r="X372" s="221"/>
      <c r="Y372" s="221"/>
      <c r="Z372" s="221"/>
      <c r="AA372" s="221"/>
      <c r="AB372" s="44"/>
      <c r="AC372" s="44"/>
      <c r="AD372" s="44"/>
      <c r="AE372" s="44"/>
    </row>
    <row r="373" spans="1:31" s="14" customFormat="1" ht="47.25">
      <c r="A373" s="226"/>
      <c r="B373" s="209"/>
      <c r="C373" s="209" t="s">
        <v>475</v>
      </c>
      <c r="D373" s="273" t="s">
        <v>476</v>
      </c>
      <c r="E373" s="273" t="s">
        <v>477</v>
      </c>
      <c r="F373" s="305" t="s">
        <v>478</v>
      </c>
      <c r="G373" s="221"/>
      <c r="H373" s="221"/>
      <c r="I373" s="221"/>
      <c r="J373" s="306" t="s">
        <v>479</v>
      </c>
      <c r="K373" s="209" t="s">
        <v>474</v>
      </c>
      <c r="L373" s="209"/>
      <c r="M373" s="221">
        <v>54</v>
      </c>
      <c r="N373" s="221"/>
      <c r="O373" s="221"/>
      <c r="P373" s="221"/>
      <c r="Q373" s="221" t="s">
        <v>227</v>
      </c>
      <c r="R373" s="305" t="s">
        <v>966</v>
      </c>
      <c r="S373" s="221"/>
      <c r="T373" s="221"/>
      <c r="U373" s="221"/>
      <c r="V373" s="221" t="s">
        <v>966</v>
      </c>
      <c r="W373" s="221"/>
      <c r="X373" s="221"/>
      <c r="Y373" s="221"/>
      <c r="Z373" s="221"/>
      <c r="AA373" s="221"/>
      <c r="AB373" s="221"/>
      <c r="AC373" s="221"/>
      <c r="AD373" s="221"/>
      <c r="AE373" s="221"/>
    </row>
    <row r="374" spans="1:31" s="14" customFormat="1" ht="75" customHeight="1">
      <c r="A374" s="226"/>
      <c r="B374" s="209"/>
      <c r="C374" s="209" t="s">
        <v>770</v>
      </c>
      <c r="D374" s="273"/>
      <c r="E374" s="273"/>
      <c r="F374" s="305"/>
      <c r="G374" s="221"/>
      <c r="H374" s="221"/>
      <c r="I374" s="221"/>
      <c r="J374" s="306"/>
      <c r="K374" s="273" t="s">
        <v>772</v>
      </c>
      <c r="L374" s="209"/>
      <c r="M374" s="221">
        <v>56.1</v>
      </c>
      <c r="N374" s="221"/>
      <c r="O374" s="221"/>
      <c r="P374" s="221"/>
      <c r="Q374" s="221" t="s">
        <v>227</v>
      </c>
      <c r="R374" s="305"/>
      <c r="S374" s="221"/>
      <c r="T374" s="221"/>
      <c r="U374" s="221"/>
      <c r="V374" s="221" t="s">
        <v>966</v>
      </c>
      <c r="W374" s="221"/>
      <c r="X374" s="221"/>
      <c r="Y374" s="221"/>
      <c r="Z374" s="221"/>
      <c r="AA374" s="221"/>
      <c r="AB374" s="221"/>
      <c r="AC374" s="221"/>
      <c r="AD374" s="221"/>
      <c r="AE374" s="221"/>
    </row>
    <row r="375" spans="1:31" s="14" customFormat="1" ht="38.25" customHeight="1">
      <c r="A375" s="226"/>
      <c r="B375" s="209"/>
      <c r="C375" s="209" t="s">
        <v>771</v>
      </c>
      <c r="D375" s="273"/>
      <c r="E375" s="273"/>
      <c r="F375" s="305"/>
      <c r="G375" s="221"/>
      <c r="H375" s="221"/>
      <c r="I375" s="221"/>
      <c r="J375" s="306"/>
      <c r="K375" s="273"/>
      <c r="L375" s="209"/>
      <c r="M375" s="221">
        <v>55.9</v>
      </c>
      <c r="N375" s="221"/>
      <c r="O375" s="221"/>
      <c r="P375" s="221"/>
      <c r="Q375" s="221" t="s">
        <v>227</v>
      </c>
      <c r="R375" s="305"/>
      <c r="S375" s="221"/>
      <c r="T375" s="221"/>
      <c r="U375" s="221"/>
      <c r="V375" s="221" t="s">
        <v>966</v>
      </c>
      <c r="W375" s="221"/>
      <c r="X375" s="221"/>
      <c r="Y375" s="221"/>
      <c r="Z375" s="221"/>
      <c r="AA375" s="221"/>
      <c r="AB375" s="221"/>
      <c r="AC375" s="221"/>
      <c r="AD375" s="221"/>
      <c r="AE375" s="221"/>
    </row>
    <row r="376" spans="1:31" s="14" customFormat="1">
      <c r="A376" s="226"/>
      <c r="B376" s="209"/>
      <c r="C376" s="209"/>
      <c r="D376" s="54"/>
      <c r="E376" s="54"/>
      <c r="F376" s="63"/>
      <c r="G376" s="221"/>
      <c r="H376" s="221"/>
      <c r="I376" s="221"/>
      <c r="J376" s="56"/>
      <c r="K376" s="209"/>
      <c r="L376" s="95"/>
      <c r="M376" s="221"/>
      <c r="N376" s="221"/>
      <c r="O376" s="221"/>
      <c r="P376" s="221"/>
      <c r="Q376" s="221"/>
      <c r="R376" s="63"/>
      <c r="S376" s="221"/>
      <c r="T376" s="221"/>
      <c r="U376" s="221"/>
      <c r="V376" s="221"/>
      <c r="W376" s="221"/>
      <c r="X376" s="221"/>
      <c r="Y376" s="221"/>
      <c r="Z376" s="221"/>
      <c r="AA376" s="221"/>
      <c r="AB376" s="221"/>
      <c r="AC376" s="221"/>
      <c r="AD376" s="221"/>
      <c r="AE376" s="221"/>
    </row>
    <row r="377" spans="1:31" s="14" customFormat="1" ht="63">
      <c r="A377" s="226"/>
      <c r="B377" s="209"/>
      <c r="C377" s="209" t="s">
        <v>773</v>
      </c>
      <c r="D377" s="54" t="s">
        <v>134</v>
      </c>
      <c r="E377" s="54" t="s">
        <v>135</v>
      </c>
      <c r="F377" s="63" t="s">
        <v>136</v>
      </c>
      <c r="G377" s="221"/>
      <c r="H377" s="221"/>
      <c r="I377" s="221"/>
      <c r="J377" s="56" t="s">
        <v>137</v>
      </c>
      <c r="K377" s="209" t="s">
        <v>774</v>
      </c>
      <c r="L377" s="209"/>
      <c r="M377" s="221">
        <v>55.1</v>
      </c>
      <c r="N377" s="221"/>
      <c r="O377" s="221"/>
      <c r="P377" s="221"/>
      <c r="Q377" s="221" t="s">
        <v>227</v>
      </c>
      <c r="R377" s="96" t="s">
        <v>1685</v>
      </c>
      <c r="S377" s="221"/>
      <c r="T377" s="221"/>
      <c r="U377" s="221"/>
      <c r="V377" s="221" t="s">
        <v>966</v>
      </c>
      <c r="W377" s="221"/>
      <c r="X377" s="221"/>
      <c r="Y377" s="221"/>
      <c r="Z377" s="221"/>
      <c r="AA377" s="221"/>
      <c r="AB377" s="221"/>
      <c r="AC377" s="221"/>
      <c r="AD377" s="221"/>
      <c r="AE377" s="221"/>
    </row>
    <row r="378" spans="1:31" s="14" customFormat="1" ht="63">
      <c r="A378" s="226"/>
      <c r="B378" s="209"/>
      <c r="C378" s="209" t="s">
        <v>786</v>
      </c>
      <c r="D378" s="209" t="s">
        <v>787</v>
      </c>
      <c r="E378" s="209" t="s">
        <v>788</v>
      </c>
      <c r="F378" s="221" t="s">
        <v>789</v>
      </c>
      <c r="G378" s="221"/>
      <c r="H378" s="221"/>
      <c r="I378" s="221"/>
      <c r="J378" s="223" t="s">
        <v>790</v>
      </c>
      <c r="K378" s="209" t="s">
        <v>774</v>
      </c>
      <c r="L378" s="209"/>
      <c r="M378" s="221">
        <v>61.6</v>
      </c>
      <c r="N378" s="221"/>
      <c r="O378" s="221"/>
      <c r="P378" s="221"/>
      <c r="Q378" s="221" t="s">
        <v>227</v>
      </c>
      <c r="R378" s="221"/>
      <c r="S378" s="221" t="s">
        <v>966</v>
      </c>
      <c r="T378" s="221"/>
      <c r="U378" s="221"/>
      <c r="V378" s="221" t="s">
        <v>966</v>
      </c>
      <c r="W378" s="221"/>
      <c r="X378" s="221"/>
      <c r="Y378" s="221"/>
      <c r="Z378" s="221"/>
      <c r="AA378" s="221"/>
      <c r="AB378" s="221"/>
      <c r="AC378" s="221"/>
      <c r="AD378" s="221"/>
      <c r="AE378" s="221"/>
    </row>
    <row r="379" spans="1:31" s="166" customFormat="1" ht="47.25">
      <c r="A379" s="167"/>
      <c r="B379" s="235"/>
      <c r="C379" s="235" t="s">
        <v>1968</v>
      </c>
      <c r="D379" s="235" t="s">
        <v>1971</v>
      </c>
      <c r="E379" s="235" t="s">
        <v>1972</v>
      </c>
      <c r="F379" s="236" t="s">
        <v>99</v>
      </c>
      <c r="G379" s="236"/>
      <c r="H379" s="236"/>
      <c r="I379" s="236" t="s">
        <v>966</v>
      </c>
      <c r="J379" s="176" t="s">
        <v>1973</v>
      </c>
      <c r="K379" s="235" t="s">
        <v>1850</v>
      </c>
      <c r="L379" s="235"/>
      <c r="M379" s="236">
        <v>61</v>
      </c>
      <c r="N379" s="236"/>
      <c r="O379" s="236"/>
      <c r="P379" s="236"/>
      <c r="Q379" s="236" t="s">
        <v>227</v>
      </c>
      <c r="R379" s="236"/>
      <c r="S379" s="236" t="s">
        <v>966</v>
      </c>
      <c r="T379" s="236"/>
      <c r="U379" s="236"/>
      <c r="V379" s="236" t="s">
        <v>966</v>
      </c>
      <c r="W379" s="236"/>
      <c r="X379" s="236"/>
      <c r="Y379" s="236"/>
      <c r="Z379" s="236"/>
      <c r="AA379" s="236"/>
      <c r="AB379" s="236"/>
      <c r="AC379" s="236"/>
      <c r="AD379" s="236"/>
      <c r="AE379" s="236"/>
    </row>
    <row r="380" spans="1:31" s="166" customFormat="1" ht="63" customHeight="1">
      <c r="A380" s="167"/>
      <c r="B380" s="235"/>
      <c r="C380" s="235" t="s">
        <v>1969</v>
      </c>
      <c r="D380" s="253" t="s">
        <v>1974</v>
      </c>
      <c r="E380" s="253" t="s">
        <v>1975</v>
      </c>
      <c r="F380" s="259" t="s">
        <v>1976</v>
      </c>
      <c r="G380" s="259" t="s">
        <v>966</v>
      </c>
      <c r="H380" s="236"/>
      <c r="I380" s="236"/>
      <c r="J380" s="256" t="s">
        <v>1977</v>
      </c>
      <c r="K380" s="253" t="s">
        <v>1850</v>
      </c>
      <c r="L380" s="235"/>
      <c r="M380" s="236">
        <v>67</v>
      </c>
      <c r="N380" s="236"/>
      <c r="O380" s="236"/>
      <c r="P380" s="236"/>
      <c r="Q380" s="236" t="s">
        <v>227</v>
      </c>
      <c r="R380" s="236"/>
      <c r="S380" s="236"/>
      <c r="T380" s="236"/>
      <c r="U380" s="259" t="s">
        <v>966</v>
      </c>
      <c r="V380" s="236" t="s">
        <v>966</v>
      </c>
      <c r="W380" s="236"/>
      <c r="X380" s="236"/>
      <c r="Y380" s="236"/>
      <c r="Z380" s="236"/>
      <c r="AA380" s="236"/>
      <c r="AB380" s="236"/>
      <c r="AC380" s="236"/>
      <c r="AD380" s="236"/>
      <c r="AE380" s="236"/>
    </row>
    <row r="381" spans="1:31" s="169" customFormat="1" ht="45.75" customHeight="1">
      <c r="A381" s="236"/>
      <c r="B381" s="183"/>
      <c r="C381" s="235" t="s">
        <v>1970</v>
      </c>
      <c r="D381" s="255"/>
      <c r="E381" s="255"/>
      <c r="F381" s="261"/>
      <c r="G381" s="261"/>
      <c r="H381" s="235"/>
      <c r="I381" s="235"/>
      <c r="J381" s="258"/>
      <c r="K381" s="255"/>
      <c r="L381" s="235"/>
      <c r="M381" s="236">
        <v>67</v>
      </c>
      <c r="N381" s="168"/>
      <c r="O381" s="168"/>
      <c r="P381" s="168"/>
      <c r="Q381" s="236" t="s">
        <v>227</v>
      </c>
      <c r="R381" s="235"/>
      <c r="S381" s="236"/>
      <c r="T381" s="236"/>
      <c r="U381" s="261"/>
      <c r="V381" s="235" t="s">
        <v>966</v>
      </c>
      <c r="W381" s="235"/>
      <c r="X381" s="235"/>
      <c r="Y381" s="235"/>
      <c r="Z381" s="235"/>
      <c r="AA381" s="235"/>
      <c r="AB381" s="168"/>
      <c r="AC381" s="168"/>
      <c r="AD381" s="168"/>
      <c r="AE381" s="168"/>
    </row>
    <row r="382" spans="1:31" s="2" customFormat="1">
      <c r="A382" s="221"/>
      <c r="B382" s="220"/>
      <c r="C382" s="209"/>
      <c r="D382" s="221"/>
      <c r="E382" s="221"/>
      <c r="F382" s="209"/>
      <c r="G382" s="209"/>
      <c r="H382" s="209"/>
      <c r="I382" s="209"/>
      <c r="J382" s="222"/>
      <c r="K382" s="209"/>
      <c r="L382" s="209"/>
      <c r="M382" s="221"/>
      <c r="N382" s="44"/>
      <c r="O382" s="44"/>
      <c r="P382" s="44"/>
      <c r="Q382" s="44"/>
      <c r="R382" s="209"/>
      <c r="S382" s="221"/>
      <c r="T382" s="221"/>
      <c r="U382" s="209"/>
      <c r="V382" s="209"/>
      <c r="W382" s="209"/>
      <c r="X382" s="209"/>
      <c r="Y382" s="209"/>
      <c r="Z382" s="209"/>
      <c r="AA382" s="209"/>
      <c r="AB382" s="44"/>
      <c r="AC382" s="44"/>
      <c r="AD382" s="44"/>
      <c r="AE382" s="44"/>
    </row>
    <row r="383" spans="1:31" s="2" customFormat="1">
      <c r="A383" s="221"/>
      <c r="B383" s="220"/>
      <c r="C383" s="209"/>
      <c r="D383" s="221"/>
      <c r="E383" s="221"/>
      <c r="F383" s="209"/>
      <c r="G383" s="209"/>
      <c r="H383" s="209"/>
      <c r="I383" s="209"/>
      <c r="J383" s="222"/>
      <c r="K383" s="209"/>
      <c r="L383" s="209"/>
      <c r="M383" s="221"/>
      <c r="N383" s="44"/>
      <c r="O383" s="44"/>
      <c r="P383" s="44"/>
      <c r="Q383" s="44"/>
      <c r="R383" s="209"/>
      <c r="S383" s="221"/>
      <c r="T383" s="221"/>
      <c r="U383" s="209"/>
      <c r="V383" s="209"/>
      <c r="W383" s="209"/>
      <c r="X383" s="209"/>
      <c r="Y383" s="209"/>
      <c r="Z383" s="209"/>
      <c r="AA383" s="209"/>
      <c r="AB383" s="44"/>
      <c r="AC383" s="44"/>
      <c r="AD383" s="44"/>
      <c r="AE383" s="44"/>
    </row>
    <row r="384" spans="1:31" s="17" customFormat="1" ht="31.5">
      <c r="A384" s="226">
        <v>30</v>
      </c>
      <c r="B384" s="225" t="s">
        <v>922</v>
      </c>
      <c r="C384" s="225">
        <f>COUNTA(C385:C391)</f>
        <v>3</v>
      </c>
      <c r="D384" s="226">
        <f>COUNTA(D385:D391)</f>
        <v>2</v>
      </c>
      <c r="E384" s="226">
        <f t="shared" ref="E384:I384" si="35">COUNTA(E385:E391)</f>
        <v>2</v>
      </c>
      <c r="F384" s="226">
        <f t="shared" si="35"/>
        <v>2</v>
      </c>
      <c r="G384" s="226">
        <f t="shared" si="35"/>
        <v>1</v>
      </c>
      <c r="H384" s="226">
        <f t="shared" si="35"/>
        <v>0</v>
      </c>
      <c r="I384" s="226">
        <f t="shared" si="35"/>
        <v>0</v>
      </c>
      <c r="J384" s="225"/>
      <c r="K384" s="226"/>
      <c r="L384" s="226"/>
      <c r="M384" s="226"/>
      <c r="N384" s="226">
        <f t="shared" ref="N384:AA384" si="36">COUNTA(N385:N391)</f>
        <v>0</v>
      </c>
      <c r="O384" s="226">
        <f t="shared" si="36"/>
        <v>0</v>
      </c>
      <c r="P384" s="226">
        <f t="shared" si="36"/>
        <v>0</v>
      </c>
      <c r="Q384" s="226">
        <f t="shared" si="36"/>
        <v>3</v>
      </c>
      <c r="R384" s="226">
        <f t="shared" si="36"/>
        <v>0</v>
      </c>
      <c r="S384" s="226">
        <f t="shared" si="36"/>
        <v>1</v>
      </c>
      <c r="T384" s="226">
        <f t="shared" si="36"/>
        <v>1</v>
      </c>
      <c r="U384" s="226">
        <f t="shared" si="36"/>
        <v>0</v>
      </c>
      <c r="V384" s="226">
        <f t="shared" si="36"/>
        <v>3</v>
      </c>
      <c r="W384" s="226">
        <f t="shared" si="36"/>
        <v>0</v>
      </c>
      <c r="X384" s="226">
        <f t="shared" si="36"/>
        <v>0</v>
      </c>
      <c r="Y384" s="226">
        <f t="shared" si="36"/>
        <v>0</v>
      </c>
      <c r="Z384" s="226">
        <f t="shared" si="36"/>
        <v>0</v>
      </c>
      <c r="AA384" s="226">
        <f t="shared" si="36"/>
        <v>0</v>
      </c>
      <c r="AB384" s="226"/>
      <c r="AC384" s="226"/>
      <c r="AD384" s="226"/>
      <c r="AE384" s="226"/>
    </row>
    <row r="385" spans="1:31" s="14" customFormat="1" ht="47.25">
      <c r="A385" s="226"/>
      <c r="B385" s="209"/>
      <c r="C385" s="209" t="s">
        <v>480</v>
      </c>
      <c r="D385" s="209" t="s">
        <v>481</v>
      </c>
      <c r="E385" s="209" t="s">
        <v>482</v>
      </c>
      <c r="F385" s="221" t="s">
        <v>483</v>
      </c>
      <c r="G385" s="221" t="s">
        <v>966</v>
      </c>
      <c r="H385" s="221"/>
      <c r="I385" s="221"/>
      <c r="J385" s="222" t="s">
        <v>484</v>
      </c>
      <c r="K385" s="209" t="s">
        <v>474</v>
      </c>
      <c r="L385" s="209"/>
      <c r="M385" s="221">
        <v>53</v>
      </c>
      <c r="N385" s="221"/>
      <c r="O385" s="221"/>
      <c r="P385" s="221"/>
      <c r="Q385" s="221" t="s">
        <v>227</v>
      </c>
      <c r="R385" s="221"/>
      <c r="S385" s="221"/>
      <c r="T385" s="221" t="s">
        <v>966</v>
      </c>
      <c r="U385" s="221"/>
      <c r="V385" s="221" t="s">
        <v>966</v>
      </c>
      <c r="W385" s="221"/>
      <c r="X385" s="221"/>
      <c r="Y385" s="221"/>
      <c r="Z385" s="221"/>
      <c r="AA385" s="221"/>
      <c r="AB385" s="221"/>
      <c r="AC385" s="221"/>
      <c r="AD385" s="221"/>
      <c r="AE385" s="221"/>
    </row>
    <row r="386" spans="1:31" s="166" customFormat="1" ht="26.25" customHeight="1">
      <c r="A386" s="167"/>
      <c r="B386" s="235"/>
      <c r="C386" s="235" t="s">
        <v>1983</v>
      </c>
      <c r="D386" s="253" t="s">
        <v>1985</v>
      </c>
      <c r="E386" s="253" t="s">
        <v>1986</v>
      </c>
      <c r="F386" s="259" t="s">
        <v>1987</v>
      </c>
      <c r="G386" s="236"/>
      <c r="H386" s="236"/>
      <c r="I386" s="236"/>
      <c r="J386" s="256" t="s">
        <v>1988</v>
      </c>
      <c r="K386" s="253" t="s">
        <v>1850</v>
      </c>
      <c r="L386" s="235"/>
      <c r="M386" s="236">
        <v>62</v>
      </c>
      <c r="N386" s="236"/>
      <c r="O386" s="236"/>
      <c r="P386" s="236"/>
      <c r="Q386" s="236" t="s">
        <v>227</v>
      </c>
      <c r="R386" s="236"/>
      <c r="S386" s="259" t="s">
        <v>966</v>
      </c>
      <c r="T386" s="236"/>
      <c r="U386" s="236"/>
      <c r="V386" s="236" t="s">
        <v>966</v>
      </c>
      <c r="W386" s="236"/>
      <c r="X386" s="236"/>
      <c r="Y386" s="236"/>
      <c r="Z386" s="236"/>
      <c r="AA386" s="236"/>
      <c r="AB386" s="236"/>
      <c r="AC386" s="236"/>
      <c r="AD386" s="236"/>
      <c r="AE386" s="236"/>
    </row>
    <row r="387" spans="1:31" s="166" customFormat="1" ht="26.25" customHeight="1">
      <c r="A387" s="167"/>
      <c r="B387" s="235"/>
      <c r="C387" s="235" t="s">
        <v>1984</v>
      </c>
      <c r="D387" s="255"/>
      <c r="E387" s="255"/>
      <c r="F387" s="261"/>
      <c r="G387" s="236"/>
      <c r="H387" s="236"/>
      <c r="I387" s="236"/>
      <c r="J387" s="258"/>
      <c r="K387" s="255"/>
      <c r="L387" s="235"/>
      <c r="M387" s="236">
        <v>62</v>
      </c>
      <c r="N387" s="236"/>
      <c r="O387" s="236"/>
      <c r="P387" s="236"/>
      <c r="Q387" s="236" t="s">
        <v>227</v>
      </c>
      <c r="R387" s="236"/>
      <c r="S387" s="261"/>
      <c r="T387" s="236"/>
      <c r="U387" s="236"/>
      <c r="V387" s="236" t="s">
        <v>966</v>
      </c>
      <c r="W387" s="236"/>
      <c r="X387" s="236"/>
      <c r="Y387" s="236"/>
      <c r="Z387" s="236"/>
      <c r="AA387" s="236"/>
      <c r="AB387" s="236"/>
      <c r="AC387" s="236"/>
      <c r="AD387" s="236"/>
      <c r="AE387" s="236"/>
    </row>
    <row r="388" spans="1:31" s="14" customFormat="1">
      <c r="A388" s="226"/>
      <c r="B388" s="209"/>
      <c r="C388" s="209"/>
      <c r="D388" s="209"/>
      <c r="E388" s="209"/>
      <c r="F388" s="221"/>
      <c r="G388" s="221"/>
      <c r="H388" s="221"/>
      <c r="I388" s="221"/>
      <c r="J388" s="222"/>
      <c r="K388" s="209"/>
      <c r="L388" s="209"/>
      <c r="M388" s="221"/>
      <c r="N388" s="221"/>
      <c r="O388" s="221"/>
      <c r="P388" s="221"/>
      <c r="Q388" s="221"/>
      <c r="R388" s="221"/>
      <c r="S388" s="221"/>
      <c r="T388" s="221"/>
      <c r="U388" s="221"/>
      <c r="V388" s="221"/>
      <c r="W388" s="221"/>
      <c r="X388" s="221"/>
      <c r="Y388" s="221"/>
      <c r="Z388" s="221"/>
      <c r="AA388" s="221"/>
      <c r="AB388" s="221"/>
      <c r="AC388" s="221"/>
      <c r="AD388" s="221"/>
      <c r="AE388" s="221"/>
    </row>
    <row r="389" spans="1:31" s="14" customFormat="1">
      <c r="A389" s="226"/>
      <c r="B389" s="209"/>
      <c r="C389" s="209"/>
      <c r="D389" s="209"/>
      <c r="E389" s="209"/>
      <c r="F389" s="221"/>
      <c r="G389" s="221"/>
      <c r="H389" s="221"/>
      <c r="I389" s="221"/>
      <c r="J389" s="222"/>
      <c r="K389" s="209"/>
      <c r="L389" s="209"/>
      <c r="M389" s="221"/>
      <c r="N389" s="221"/>
      <c r="O389" s="221"/>
      <c r="P389" s="221"/>
      <c r="Q389" s="221"/>
      <c r="R389" s="221"/>
      <c r="S389" s="221"/>
      <c r="T389" s="221"/>
      <c r="U389" s="221"/>
      <c r="V389" s="221"/>
      <c r="W389" s="221"/>
      <c r="X389" s="221"/>
      <c r="Y389" s="221"/>
      <c r="Z389" s="221"/>
      <c r="AA389" s="221"/>
      <c r="AB389" s="221"/>
      <c r="AC389" s="221"/>
      <c r="AD389" s="221"/>
      <c r="AE389" s="221"/>
    </row>
    <row r="390" spans="1:31" s="2" customFormat="1">
      <c r="A390" s="221"/>
      <c r="B390" s="220"/>
      <c r="C390" s="209"/>
      <c r="D390" s="221"/>
      <c r="E390" s="221"/>
      <c r="F390" s="209"/>
      <c r="G390" s="209"/>
      <c r="H390" s="209"/>
      <c r="I390" s="209"/>
      <c r="J390" s="222"/>
      <c r="K390" s="209"/>
      <c r="L390" s="209"/>
      <c r="M390" s="221"/>
      <c r="N390" s="44"/>
      <c r="O390" s="44"/>
      <c r="P390" s="44"/>
      <c r="Q390" s="44"/>
      <c r="R390" s="209"/>
      <c r="S390" s="221"/>
      <c r="T390" s="221"/>
      <c r="U390" s="209"/>
      <c r="V390" s="209"/>
      <c r="W390" s="209"/>
      <c r="X390" s="209"/>
      <c r="Y390" s="209"/>
      <c r="Z390" s="209"/>
      <c r="AA390" s="209"/>
      <c r="AB390" s="44"/>
      <c r="AC390" s="44"/>
      <c r="AD390" s="44"/>
      <c r="AE390" s="44"/>
    </row>
    <row r="391" spans="1:31" s="2" customFormat="1">
      <c r="A391" s="221"/>
      <c r="B391" s="220"/>
      <c r="C391" s="209"/>
      <c r="D391" s="221"/>
      <c r="E391" s="221"/>
      <c r="F391" s="209"/>
      <c r="G391" s="209"/>
      <c r="H391" s="209"/>
      <c r="I391" s="209"/>
      <c r="J391" s="222"/>
      <c r="K391" s="209"/>
      <c r="L391" s="209"/>
      <c r="M391" s="221"/>
      <c r="N391" s="44"/>
      <c r="O391" s="44"/>
      <c r="P391" s="44"/>
      <c r="Q391" s="44"/>
      <c r="R391" s="209"/>
      <c r="S391" s="221"/>
      <c r="T391" s="221"/>
      <c r="U391" s="209"/>
      <c r="V391" s="209"/>
      <c r="W391" s="209"/>
      <c r="X391" s="209"/>
      <c r="Y391" s="209"/>
      <c r="Z391" s="209"/>
      <c r="AA391" s="209"/>
      <c r="AB391" s="44"/>
      <c r="AC391" s="44"/>
      <c r="AD391" s="44"/>
      <c r="AE391" s="44"/>
    </row>
    <row r="392" spans="1:31" s="226" customFormat="1" ht="31.5">
      <c r="A392" s="226">
        <v>31</v>
      </c>
      <c r="B392" s="225" t="s">
        <v>923</v>
      </c>
      <c r="C392" s="225">
        <f>COUNTA(C393:C407)</f>
        <v>10</v>
      </c>
      <c r="D392" s="226">
        <f>COUNTA(D393:D407)</f>
        <v>9</v>
      </c>
      <c r="E392" s="226">
        <f t="shared" ref="E392:I392" si="37">COUNTA(E393:E407)</f>
        <v>9</v>
      </c>
      <c r="F392" s="226">
        <f t="shared" si="37"/>
        <v>9</v>
      </c>
      <c r="G392" s="226">
        <f t="shared" si="37"/>
        <v>1</v>
      </c>
      <c r="H392" s="226">
        <f t="shared" si="37"/>
        <v>1</v>
      </c>
      <c r="I392" s="226">
        <f t="shared" si="37"/>
        <v>0</v>
      </c>
      <c r="J392" s="225"/>
      <c r="N392" s="226">
        <f t="shared" ref="N392:AA392" si="38">COUNTA(N393:N407)</f>
        <v>0</v>
      </c>
      <c r="O392" s="226">
        <f t="shared" si="38"/>
        <v>0</v>
      </c>
      <c r="P392" s="226">
        <f t="shared" si="38"/>
        <v>0</v>
      </c>
      <c r="Q392" s="226">
        <f t="shared" si="38"/>
        <v>10</v>
      </c>
      <c r="R392" s="226">
        <f t="shared" si="38"/>
        <v>0</v>
      </c>
      <c r="S392" s="226">
        <f t="shared" si="38"/>
        <v>2</v>
      </c>
      <c r="T392" s="226">
        <f t="shared" si="38"/>
        <v>5</v>
      </c>
      <c r="U392" s="226">
        <f t="shared" si="38"/>
        <v>2</v>
      </c>
      <c r="V392" s="226">
        <f t="shared" si="38"/>
        <v>10</v>
      </c>
      <c r="W392" s="226">
        <f t="shared" si="38"/>
        <v>0</v>
      </c>
      <c r="X392" s="226">
        <f t="shared" si="38"/>
        <v>0</v>
      </c>
      <c r="Y392" s="226">
        <f t="shared" si="38"/>
        <v>0</v>
      </c>
      <c r="Z392" s="226">
        <f t="shared" si="38"/>
        <v>0</v>
      </c>
      <c r="AA392" s="226">
        <f t="shared" si="38"/>
        <v>0</v>
      </c>
    </row>
    <row r="393" spans="1:31" s="2" customFormat="1" ht="63">
      <c r="A393" s="17"/>
      <c r="B393" s="46"/>
      <c r="C393" s="209" t="s">
        <v>621</v>
      </c>
      <c r="D393" s="209" t="s">
        <v>1801</v>
      </c>
      <c r="E393" s="209" t="s">
        <v>622</v>
      </c>
      <c r="F393" s="221" t="s">
        <v>623</v>
      </c>
      <c r="G393" s="221"/>
      <c r="H393" s="221" t="s">
        <v>1685</v>
      </c>
      <c r="I393" s="221"/>
      <c r="J393" s="223" t="s">
        <v>624</v>
      </c>
      <c r="K393" s="209" t="s">
        <v>592</v>
      </c>
      <c r="L393" s="209"/>
      <c r="M393" s="221">
        <v>60.9</v>
      </c>
      <c r="N393" s="221"/>
      <c r="O393" s="221"/>
      <c r="P393" s="221"/>
      <c r="Q393" s="221" t="s">
        <v>227</v>
      </c>
      <c r="R393" s="221"/>
      <c r="S393" s="221" t="s">
        <v>966</v>
      </c>
      <c r="T393" s="221"/>
      <c r="U393" s="221"/>
      <c r="V393" s="221" t="s">
        <v>966</v>
      </c>
      <c r="W393" s="221"/>
      <c r="X393" s="221"/>
      <c r="Y393" s="221"/>
      <c r="Z393" s="221"/>
      <c r="AA393" s="221"/>
      <c r="AB393" s="44"/>
      <c r="AC393" s="44"/>
      <c r="AD393" s="44"/>
      <c r="AE393" s="44"/>
    </row>
    <row r="394" spans="1:31" s="14" customFormat="1" ht="63">
      <c r="A394" s="226"/>
      <c r="C394" s="209" t="s">
        <v>780</v>
      </c>
      <c r="D394" s="209" t="s">
        <v>781</v>
      </c>
      <c r="E394" s="209" t="s">
        <v>782</v>
      </c>
      <c r="F394" s="221" t="s">
        <v>783</v>
      </c>
      <c r="G394" s="221"/>
      <c r="H394" s="221"/>
      <c r="I394" s="221"/>
      <c r="J394" s="223" t="s">
        <v>784</v>
      </c>
      <c r="K394" s="209" t="s">
        <v>785</v>
      </c>
      <c r="L394" s="209"/>
      <c r="M394" s="221">
        <v>53.3</v>
      </c>
      <c r="N394" s="221"/>
      <c r="O394" s="221"/>
      <c r="P394" s="221"/>
      <c r="Q394" s="221" t="s">
        <v>227</v>
      </c>
      <c r="R394" s="221"/>
      <c r="S394" s="221"/>
      <c r="T394" s="221" t="s">
        <v>966</v>
      </c>
      <c r="U394" s="221"/>
      <c r="V394" s="221" t="s">
        <v>966</v>
      </c>
      <c r="W394" s="221"/>
      <c r="X394" s="221"/>
      <c r="Y394" s="221"/>
      <c r="Z394" s="221"/>
      <c r="AA394" s="221"/>
      <c r="AB394" s="221"/>
      <c r="AC394" s="221"/>
      <c r="AD394" s="221"/>
      <c r="AE394" s="221"/>
    </row>
    <row r="395" spans="1:31" s="2" customFormat="1" ht="63">
      <c r="A395" s="226"/>
      <c r="B395" s="225"/>
      <c r="C395" s="209" t="s">
        <v>616</v>
      </c>
      <c r="D395" s="209" t="s">
        <v>617</v>
      </c>
      <c r="E395" s="209" t="s">
        <v>618</v>
      </c>
      <c r="F395" s="221" t="s">
        <v>619</v>
      </c>
      <c r="G395" s="221"/>
      <c r="H395" s="221"/>
      <c r="I395" s="221"/>
      <c r="J395" s="223" t="s">
        <v>620</v>
      </c>
      <c r="K395" s="209" t="s">
        <v>592</v>
      </c>
      <c r="L395" s="209"/>
      <c r="M395" s="221">
        <v>59.1</v>
      </c>
      <c r="N395" s="221"/>
      <c r="O395" s="221"/>
      <c r="P395" s="221"/>
      <c r="Q395" s="221" t="s">
        <v>227</v>
      </c>
      <c r="R395" s="221"/>
      <c r="S395" s="221"/>
      <c r="T395" s="221" t="s">
        <v>966</v>
      </c>
      <c r="U395" s="221"/>
      <c r="V395" s="221" t="s">
        <v>966</v>
      </c>
      <c r="W395" s="221"/>
      <c r="X395" s="221"/>
      <c r="Y395" s="221"/>
      <c r="Z395" s="221"/>
      <c r="AA395" s="221"/>
      <c r="AB395" s="44"/>
      <c r="AC395" s="44"/>
      <c r="AD395" s="44"/>
      <c r="AE395" s="44"/>
    </row>
    <row r="396" spans="1:31" s="2" customFormat="1" ht="63">
      <c r="A396" s="226"/>
      <c r="B396" s="225"/>
      <c r="C396" s="209" t="s">
        <v>744</v>
      </c>
      <c r="D396" s="209" t="s">
        <v>745</v>
      </c>
      <c r="E396" s="209" t="s">
        <v>746</v>
      </c>
      <c r="F396" s="221" t="s">
        <v>747</v>
      </c>
      <c r="G396" s="221" t="s">
        <v>966</v>
      </c>
      <c r="H396" s="221"/>
      <c r="I396" s="221"/>
      <c r="J396" s="223" t="s">
        <v>748</v>
      </c>
      <c r="K396" s="209" t="s">
        <v>749</v>
      </c>
      <c r="L396" s="209"/>
      <c r="M396" s="221">
        <v>52.4</v>
      </c>
      <c r="N396" s="221"/>
      <c r="O396" s="221"/>
      <c r="P396" s="221"/>
      <c r="Q396" s="221" t="s">
        <v>227</v>
      </c>
      <c r="R396" s="221"/>
      <c r="S396" s="221"/>
      <c r="T396" s="221"/>
      <c r="U396" s="221" t="s">
        <v>966</v>
      </c>
      <c r="V396" s="221" t="s">
        <v>966</v>
      </c>
      <c r="W396" s="221"/>
      <c r="X396" s="221"/>
      <c r="Y396" s="221"/>
      <c r="Z396" s="221"/>
      <c r="AA396" s="221"/>
      <c r="AB396" s="44"/>
      <c r="AC396" s="44"/>
      <c r="AD396" s="44"/>
      <c r="AE396" s="44"/>
    </row>
    <row r="397" spans="1:31" s="2" customFormat="1" ht="63">
      <c r="A397" s="226"/>
      <c r="B397" s="209"/>
      <c r="C397" s="209" t="s">
        <v>604</v>
      </c>
      <c r="D397" s="209" t="s">
        <v>605</v>
      </c>
      <c r="E397" s="209" t="s">
        <v>606</v>
      </c>
      <c r="F397" s="221" t="s">
        <v>607</v>
      </c>
      <c r="G397" s="221"/>
      <c r="H397" s="221"/>
      <c r="I397" s="221"/>
      <c r="J397" s="223" t="s">
        <v>608</v>
      </c>
      <c r="K397" s="209" t="s">
        <v>592</v>
      </c>
      <c r="L397" s="209"/>
      <c r="M397" s="221">
        <v>60.4</v>
      </c>
      <c r="N397" s="221"/>
      <c r="O397" s="221"/>
      <c r="P397" s="221"/>
      <c r="Q397" s="221" t="s">
        <v>227</v>
      </c>
      <c r="R397" s="221"/>
      <c r="S397" s="221"/>
      <c r="T397" s="221" t="s">
        <v>966</v>
      </c>
      <c r="U397" s="221"/>
      <c r="V397" s="221" t="s">
        <v>966</v>
      </c>
      <c r="W397" s="221"/>
      <c r="X397" s="221"/>
      <c r="Y397" s="221"/>
      <c r="Z397" s="221"/>
      <c r="AA397" s="221"/>
      <c r="AB397" s="44"/>
      <c r="AC397" s="44"/>
      <c r="AD397" s="44"/>
      <c r="AE397" s="44"/>
    </row>
    <row r="398" spans="1:31" s="14" customFormat="1" ht="47.25">
      <c r="A398" s="226"/>
      <c r="B398" s="209"/>
      <c r="C398" s="209" t="s">
        <v>604</v>
      </c>
      <c r="D398" s="209" t="s">
        <v>750</v>
      </c>
      <c r="E398" s="209" t="s">
        <v>751</v>
      </c>
      <c r="F398" s="221" t="s">
        <v>752</v>
      </c>
      <c r="G398" s="221"/>
      <c r="H398" s="221"/>
      <c r="I398" s="221"/>
      <c r="J398" s="223" t="s">
        <v>753</v>
      </c>
      <c r="K398" s="209" t="s">
        <v>754</v>
      </c>
      <c r="L398" s="209"/>
      <c r="M398" s="221">
        <v>52.5</v>
      </c>
      <c r="N398" s="221"/>
      <c r="O398" s="221"/>
      <c r="P398" s="221"/>
      <c r="Q398" s="221" t="s">
        <v>227</v>
      </c>
      <c r="R398" s="221"/>
      <c r="S398" s="221"/>
      <c r="T398" s="221"/>
      <c r="U398" s="221" t="s">
        <v>966</v>
      </c>
      <c r="V398" s="221" t="s">
        <v>966</v>
      </c>
      <c r="W398" s="221"/>
      <c r="X398" s="221"/>
      <c r="Y398" s="221"/>
      <c r="Z398" s="221"/>
      <c r="AA398" s="221"/>
      <c r="AB398" s="221"/>
      <c r="AC398" s="221"/>
      <c r="AD398" s="221"/>
      <c r="AE398" s="221"/>
    </row>
    <row r="399" spans="1:31" s="14" customFormat="1" ht="47.25">
      <c r="A399" s="226"/>
      <c r="B399" s="209"/>
      <c r="C399" s="209" t="s">
        <v>755</v>
      </c>
      <c r="D399" s="209" t="s">
        <v>756</v>
      </c>
      <c r="E399" s="209" t="s">
        <v>757</v>
      </c>
      <c r="F399" s="221" t="s">
        <v>758</v>
      </c>
      <c r="G399" s="221"/>
      <c r="H399" s="221"/>
      <c r="I399" s="221"/>
      <c r="J399" s="223" t="s">
        <v>759</v>
      </c>
      <c r="K399" s="209" t="s">
        <v>754</v>
      </c>
      <c r="L399" s="209"/>
      <c r="M399" s="221">
        <v>54.5</v>
      </c>
      <c r="N399" s="221"/>
      <c r="O399" s="221"/>
      <c r="P399" s="221"/>
      <c r="Q399" s="221" t="s">
        <v>227</v>
      </c>
      <c r="R399" s="221"/>
      <c r="S399" s="221" t="s">
        <v>966</v>
      </c>
      <c r="T399" s="221"/>
      <c r="U399" s="221"/>
      <c r="V399" s="221" t="s">
        <v>966</v>
      </c>
      <c r="W399" s="221"/>
      <c r="X399" s="221"/>
      <c r="Y399" s="221"/>
      <c r="Z399" s="221"/>
      <c r="AA399" s="221"/>
      <c r="AB399" s="221"/>
      <c r="AC399" s="221"/>
      <c r="AD399" s="221"/>
      <c r="AE399" s="221"/>
    </row>
    <row r="400" spans="1:31" s="2" customFormat="1" ht="45" customHeight="1">
      <c r="A400" s="226"/>
      <c r="B400" s="209"/>
      <c r="C400" s="209" t="s">
        <v>102</v>
      </c>
      <c r="D400" s="273" t="s">
        <v>103</v>
      </c>
      <c r="E400" s="273" t="s">
        <v>104</v>
      </c>
      <c r="F400" s="305" t="s">
        <v>105</v>
      </c>
      <c r="G400" s="221"/>
      <c r="H400" s="221"/>
      <c r="I400" s="221"/>
      <c r="J400" s="307" t="s">
        <v>106</v>
      </c>
      <c r="K400" s="273" t="s">
        <v>964</v>
      </c>
      <c r="L400" s="209"/>
      <c r="M400" s="221">
        <v>61.8</v>
      </c>
      <c r="N400" s="221"/>
      <c r="O400" s="221"/>
      <c r="P400" s="221"/>
      <c r="Q400" s="221" t="s">
        <v>3</v>
      </c>
      <c r="R400" s="221"/>
      <c r="S400" s="221"/>
      <c r="T400" s="305" t="s">
        <v>966</v>
      </c>
      <c r="U400" s="221"/>
      <c r="V400" s="221" t="s">
        <v>966</v>
      </c>
      <c r="W400" s="221"/>
      <c r="X400" s="221"/>
      <c r="Y400" s="221"/>
      <c r="Z400" s="221"/>
      <c r="AA400" s="221"/>
      <c r="AB400" s="44"/>
      <c r="AC400" s="44"/>
      <c r="AD400" s="44"/>
      <c r="AE400" s="44"/>
    </row>
    <row r="401" spans="1:31" s="2" customFormat="1" ht="37.5" customHeight="1">
      <c r="A401" s="226"/>
      <c r="B401" s="209"/>
      <c r="C401" s="209" t="s">
        <v>107</v>
      </c>
      <c r="D401" s="273"/>
      <c r="E401" s="273"/>
      <c r="F401" s="305"/>
      <c r="G401" s="221"/>
      <c r="H401" s="221"/>
      <c r="I401" s="221"/>
      <c r="J401" s="307"/>
      <c r="K401" s="273"/>
      <c r="L401" s="209"/>
      <c r="M401" s="221">
        <v>52.2</v>
      </c>
      <c r="N401" s="221"/>
      <c r="O401" s="221"/>
      <c r="P401" s="221"/>
      <c r="Q401" s="221" t="s">
        <v>3</v>
      </c>
      <c r="R401" s="221"/>
      <c r="S401" s="221"/>
      <c r="T401" s="305"/>
      <c r="U401" s="221"/>
      <c r="V401" s="221" t="s">
        <v>966</v>
      </c>
      <c r="W401" s="221"/>
      <c r="X401" s="221"/>
      <c r="Y401" s="221"/>
      <c r="Z401" s="221"/>
      <c r="AA401" s="221"/>
      <c r="AB401" s="44"/>
      <c r="AC401" s="44"/>
      <c r="AD401" s="44"/>
      <c r="AE401" s="44"/>
    </row>
    <row r="402" spans="1:31" s="2" customFormat="1" ht="63">
      <c r="A402" s="226"/>
      <c r="B402" s="209"/>
      <c r="C402" s="209" t="s">
        <v>587</v>
      </c>
      <c r="D402" s="209" t="s">
        <v>588</v>
      </c>
      <c r="E402" s="209" t="s">
        <v>589</v>
      </c>
      <c r="F402" s="221" t="s">
        <v>590</v>
      </c>
      <c r="G402" s="221"/>
      <c r="H402" s="221"/>
      <c r="I402" s="221"/>
      <c r="J402" s="223" t="s">
        <v>591</v>
      </c>
      <c r="K402" s="209" t="s">
        <v>592</v>
      </c>
      <c r="L402" s="209"/>
      <c r="M402" s="221">
        <v>60.5</v>
      </c>
      <c r="N402" s="221"/>
      <c r="O402" s="221"/>
      <c r="P402" s="221"/>
      <c r="Q402" s="221" t="s">
        <v>3</v>
      </c>
      <c r="R402" s="221"/>
      <c r="S402" s="221"/>
      <c r="T402" s="221" t="s">
        <v>966</v>
      </c>
      <c r="U402" s="221"/>
      <c r="V402" s="221" t="s">
        <v>966</v>
      </c>
      <c r="W402" s="221"/>
      <c r="X402" s="221"/>
      <c r="Y402" s="221"/>
      <c r="Z402" s="221"/>
      <c r="AA402" s="221"/>
      <c r="AB402" s="44"/>
      <c r="AC402" s="44"/>
      <c r="AD402" s="44"/>
      <c r="AE402" s="44"/>
    </row>
    <row r="403" spans="1:31" s="2" customFormat="1">
      <c r="A403" s="17"/>
      <c r="B403" s="46"/>
      <c r="C403" s="209"/>
      <c r="D403" s="209"/>
      <c r="E403" s="209"/>
      <c r="F403" s="221"/>
      <c r="G403" s="221"/>
      <c r="H403" s="221"/>
      <c r="I403" s="221"/>
      <c r="J403" s="223"/>
      <c r="K403" s="209"/>
      <c r="L403" s="209"/>
      <c r="M403" s="221"/>
      <c r="N403" s="221"/>
      <c r="O403" s="221"/>
      <c r="P403" s="221"/>
      <c r="Q403" s="221"/>
      <c r="R403" s="221"/>
      <c r="S403" s="221"/>
      <c r="T403" s="221"/>
      <c r="U403" s="221"/>
      <c r="V403" s="221"/>
      <c r="W403" s="221"/>
      <c r="X403" s="221"/>
      <c r="Y403" s="221"/>
      <c r="Z403" s="221"/>
      <c r="AA403" s="221"/>
      <c r="AB403" s="44"/>
      <c r="AC403" s="44"/>
      <c r="AD403" s="44"/>
      <c r="AE403" s="44"/>
    </row>
    <row r="404" spans="1:31" s="2" customFormat="1">
      <c r="A404" s="17"/>
      <c r="B404" s="46"/>
      <c r="C404" s="209"/>
      <c r="D404" s="209"/>
      <c r="E404" s="209"/>
      <c r="F404" s="221"/>
      <c r="G404" s="221"/>
      <c r="H404" s="221"/>
      <c r="I404" s="221"/>
      <c r="J404" s="223"/>
      <c r="K404" s="209"/>
      <c r="L404" s="209"/>
      <c r="M404" s="221"/>
      <c r="N404" s="221"/>
      <c r="O404" s="221"/>
      <c r="P404" s="221"/>
      <c r="Q404" s="221"/>
      <c r="R404" s="221"/>
      <c r="S404" s="221"/>
      <c r="T404" s="221"/>
      <c r="U404" s="221"/>
      <c r="V404" s="221"/>
      <c r="W404" s="221"/>
      <c r="X404" s="221"/>
      <c r="Y404" s="221"/>
      <c r="Z404" s="221"/>
      <c r="AA404" s="221"/>
      <c r="AB404" s="44"/>
      <c r="AC404" s="44"/>
      <c r="AD404" s="44"/>
      <c r="AE404" s="44"/>
    </row>
    <row r="405" spans="1:31" s="2" customFormat="1">
      <c r="A405" s="17"/>
      <c r="B405" s="46"/>
      <c r="C405" s="209"/>
      <c r="D405" s="209"/>
      <c r="E405" s="209"/>
      <c r="F405" s="221"/>
      <c r="G405" s="221"/>
      <c r="H405" s="221"/>
      <c r="I405" s="221"/>
      <c r="J405" s="223"/>
      <c r="K405" s="209"/>
      <c r="L405" s="209"/>
      <c r="M405" s="221"/>
      <c r="N405" s="221"/>
      <c r="O405" s="221"/>
      <c r="P405" s="221"/>
      <c r="Q405" s="221"/>
      <c r="R405" s="221"/>
      <c r="S405" s="221"/>
      <c r="T405" s="221"/>
      <c r="U405" s="221"/>
      <c r="V405" s="221"/>
      <c r="W405" s="221"/>
      <c r="X405" s="221"/>
      <c r="Y405" s="221"/>
      <c r="Z405" s="221"/>
      <c r="AA405" s="221"/>
      <c r="AB405" s="44"/>
      <c r="AC405" s="44"/>
      <c r="AD405" s="44"/>
      <c r="AE405" s="44"/>
    </row>
    <row r="406" spans="1:31" s="2" customFormat="1">
      <c r="A406" s="221"/>
      <c r="B406" s="220"/>
      <c r="C406" s="209"/>
      <c r="D406" s="221"/>
      <c r="E406" s="221"/>
      <c r="F406" s="209"/>
      <c r="G406" s="209"/>
      <c r="H406" s="209"/>
      <c r="I406" s="209"/>
      <c r="J406" s="222"/>
      <c r="K406" s="209"/>
      <c r="L406" s="209"/>
      <c r="M406" s="221"/>
      <c r="N406" s="44"/>
      <c r="O406" s="44"/>
      <c r="P406" s="44"/>
      <c r="Q406" s="44"/>
      <c r="R406" s="209"/>
      <c r="S406" s="221"/>
      <c r="T406" s="221"/>
      <c r="U406" s="209"/>
      <c r="V406" s="209"/>
      <c r="W406" s="209"/>
      <c r="X406" s="209"/>
      <c r="Y406" s="209"/>
      <c r="Z406" s="209"/>
      <c r="AA406" s="209"/>
      <c r="AB406" s="44"/>
      <c r="AC406" s="44"/>
      <c r="AD406" s="44"/>
      <c r="AE406" s="44"/>
    </row>
    <row r="407" spans="1:31" s="2" customFormat="1">
      <c r="A407" s="221"/>
      <c r="B407" s="220"/>
      <c r="C407" s="209"/>
      <c r="D407" s="221"/>
      <c r="E407" s="221"/>
      <c r="F407" s="209"/>
      <c r="G407" s="209"/>
      <c r="H407" s="209"/>
      <c r="I407" s="209"/>
      <c r="J407" s="222"/>
      <c r="K407" s="209"/>
      <c r="L407" s="209"/>
      <c r="M407" s="221"/>
      <c r="N407" s="44"/>
      <c r="O407" s="44"/>
      <c r="P407" s="44"/>
      <c r="Q407" s="44"/>
      <c r="R407" s="209"/>
      <c r="S407" s="221"/>
      <c r="T407" s="221"/>
      <c r="U407" s="209"/>
      <c r="V407" s="209"/>
      <c r="W407" s="209"/>
      <c r="X407" s="209"/>
      <c r="Y407" s="209"/>
      <c r="Z407" s="209"/>
      <c r="AA407" s="209"/>
      <c r="AB407" s="44"/>
      <c r="AC407" s="44"/>
      <c r="AD407" s="44"/>
      <c r="AE407" s="44"/>
    </row>
    <row r="408" spans="1:31" s="15" customFormat="1">
      <c r="A408" s="226">
        <v>32</v>
      </c>
      <c r="B408" s="8" t="s">
        <v>924</v>
      </c>
      <c r="C408" s="225">
        <f t="shared" ref="C408:AA408" si="39">COUNTA(C409:C415)</f>
        <v>3</v>
      </c>
      <c r="D408" s="226">
        <f t="shared" si="39"/>
        <v>2</v>
      </c>
      <c r="E408" s="75">
        <f t="shared" si="39"/>
        <v>2</v>
      </c>
      <c r="F408" s="226">
        <f t="shared" si="39"/>
        <v>2</v>
      </c>
      <c r="G408" s="226">
        <f t="shared" si="39"/>
        <v>1</v>
      </c>
      <c r="H408" s="226">
        <f t="shared" si="39"/>
        <v>0</v>
      </c>
      <c r="I408" s="226">
        <f t="shared" si="39"/>
        <v>0</v>
      </c>
      <c r="J408" s="225">
        <f t="shared" si="39"/>
        <v>2</v>
      </c>
      <c r="K408" s="75">
        <f t="shared" si="39"/>
        <v>2</v>
      </c>
      <c r="L408" s="75"/>
      <c r="M408" s="226">
        <f t="shared" si="39"/>
        <v>3</v>
      </c>
      <c r="N408" s="75">
        <f t="shared" si="39"/>
        <v>0</v>
      </c>
      <c r="O408" s="75">
        <f t="shared" si="39"/>
        <v>0</v>
      </c>
      <c r="P408" s="75">
        <f t="shared" si="39"/>
        <v>0</v>
      </c>
      <c r="Q408" s="75">
        <f t="shared" si="39"/>
        <v>3</v>
      </c>
      <c r="R408" s="75">
        <f t="shared" si="39"/>
        <v>0</v>
      </c>
      <c r="S408" s="75">
        <f t="shared" si="39"/>
        <v>1</v>
      </c>
      <c r="T408" s="75">
        <f t="shared" si="39"/>
        <v>0</v>
      </c>
      <c r="U408" s="226">
        <f t="shared" si="39"/>
        <v>1</v>
      </c>
      <c r="V408" s="226">
        <f t="shared" si="39"/>
        <v>3</v>
      </c>
      <c r="W408" s="75">
        <f t="shared" si="39"/>
        <v>0</v>
      </c>
      <c r="X408" s="75">
        <f t="shared" si="39"/>
        <v>0</v>
      </c>
      <c r="Y408" s="75">
        <f t="shared" si="39"/>
        <v>0</v>
      </c>
      <c r="Z408" s="75">
        <f t="shared" si="39"/>
        <v>0</v>
      </c>
      <c r="AA408" s="75">
        <f t="shared" si="39"/>
        <v>0</v>
      </c>
      <c r="AB408" s="75"/>
      <c r="AC408" s="75"/>
      <c r="AD408" s="75"/>
      <c r="AE408" s="75"/>
    </row>
    <row r="409" spans="1:31" s="2" customFormat="1" ht="63">
      <c r="A409" s="226"/>
      <c r="B409" s="220"/>
      <c r="C409" s="209" t="s">
        <v>775</v>
      </c>
      <c r="D409" s="209" t="s">
        <v>776</v>
      </c>
      <c r="E409" s="209" t="s">
        <v>777</v>
      </c>
      <c r="F409" s="221" t="s">
        <v>778</v>
      </c>
      <c r="G409" s="221"/>
      <c r="H409" s="221"/>
      <c r="I409" s="221"/>
      <c r="J409" s="223" t="s">
        <v>779</v>
      </c>
      <c r="K409" s="220" t="s">
        <v>774</v>
      </c>
      <c r="L409" s="220"/>
      <c r="M409" s="221">
        <v>57.7</v>
      </c>
      <c r="N409" s="221"/>
      <c r="O409" s="221"/>
      <c r="P409" s="221"/>
      <c r="Q409" s="221" t="s">
        <v>227</v>
      </c>
      <c r="R409" s="221"/>
      <c r="S409" s="221" t="s">
        <v>966</v>
      </c>
      <c r="T409" s="221"/>
      <c r="U409" s="221"/>
      <c r="V409" s="221" t="s">
        <v>966</v>
      </c>
      <c r="W409" s="221"/>
      <c r="X409" s="221"/>
      <c r="Y409" s="221"/>
      <c r="Z409" s="221"/>
      <c r="AA409" s="221"/>
      <c r="AB409" s="44"/>
      <c r="AC409" s="44"/>
      <c r="AD409" s="44"/>
      <c r="AE409" s="44"/>
    </row>
    <row r="410" spans="1:31" s="2" customFormat="1" ht="40.5" customHeight="1">
      <c r="A410" s="226"/>
      <c r="B410" s="220"/>
      <c r="C410" s="209" t="s">
        <v>598</v>
      </c>
      <c r="D410" s="273" t="s">
        <v>599</v>
      </c>
      <c r="E410" s="273" t="s">
        <v>600</v>
      </c>
      <c r="F410" s="273" t="s">
        <v>601</v>
      </c>
      <c r="G410" s="209"/>
      <c r="H410" s="209"/>
      <c r="I410" s="209"/>
      <c r="J410" s="307" t="s">
        <v>602</v>
      </c>
      <c r="K410" s="304" t="s">
        <v>592</v>
      </c>
      <c r="L410" s="220"/>
      <c r="M410" s="209">
        <v>55.9</v>
      </c>
      <c r="N410" s="220"/>
      <c r="O410" s="220"/>
      <c r="P410" s="220"/>
      <c r="Q410" s="221" t="s">
        <v>227</v>
      </c>
      <c r="R410" s="221"/>
      <c r="S410" s="221"/>
      <c r="T410" s="221"/>
      <c r="U410" s="305" t="s">
        <v>966</v>
      </c>
      <c r="V410" s="221" t="s">
        <v>966</v>
      </c>
      <c r="W410" s="221"/>
      <c r="X410" s="221"/>
      <c r="Y410" s="221"/>
      <c r="Z410" s="221"/>
      <c r="AA410" s="221"/>
      <c r="AB410" s="44"/>
      <c r="AC410" s="44"/>
      <c r="AD410" s="44"/>
      <c r="AE410" s="44"/>
    </row>
    <row r="411" spans="1:31" s="2" customFormat="1" ht="40.5" customHeight="1">
      <c r="A411" s="226"/>
      <c r="B411" s="220"/>
      <c r="C411" s="209" t="s">
        <v>603</v>
      </c>
      <c r="D411" s="273"/>
      <c r="E411" s="273"/>
      <c r="F411" s="273"/>
      <c r="G411" s="209" t="s">
        <v>966</v>
      </c>
      <c r="H411" s="209"/>
      <c r="I411" s="209"/>
      <c r="J411" s="307"/>
      <c r="K411" s="304"/>
      <c r="L411" s="220"/>
      <c r="M411" s="221">
        <v>55</v>
      </c>
      <c r="N411" s="221"/>
      <c r="O411" s="221"/>
      <c r="P411" s="221"/>
      <c r="Q411" s="221" t="s">
        <v>227</v>
      </c>
      <c r="R411" s="221"/>
      <c r="S411" s="221"/>
      <c r="T411" s="221"/>
      <c r="U411" s="305"/>
      <c r="V411" s="221" t="s">
        <v>966</v>
      </c>
      <c r="W411" s="221"/>
      <c r="X411" s="221"/>
      <c r="Y411" s="221"/>
      <c r="Z411" s="221"/>
      <c r="AA411" s="221"/>
      <c r="AB411" s="44"/>
      <c r="AC411" s="44"/>
      <c r="AD411" s="44"/>
      <c r="AE411" s="44"/>
    </row>
    <row r="412" spans="1:31" s="2" customFormat="1">
      <c r="A412" s="221"/>
      <c r="B412" s="220"/>
      <c r="C412" s="209"/>
      <c r="D412" s="221"/>
      <c r="E412" s="221"/>
      <c r="F412" s="209"/>
      <c r="G412" s="209"/>
      <c r="H412" s="209"/>
      <c r="I412" s="209"/>
      <c r="J412" s="222"/>
      <c r="K412" s="209"/>
      <c r="L412" s="209"/>
      <c r="M412" s="221"/>
      <c r="N412" s="44"/>
      <c r="O412" s="44"/>
      <c r="P412" s="44"/>
      <c r="Q412" s="44"/>
      <c r="R412" s="209"/>
      <c r="S412" s="221"/>
      <c r="T412" s="221"/>
      <c r="U412" s="209"/>
      <c r="V412" s="209"/>
      <c r="W412" s="209"/>
      <c r="X412" s="209"/>
      <c r="Y412" s="209"/>
      <c r="Z412" s="209"/>
      <c r="AA412" s="209"/>
      <c r="AB412" s="44"/>
      <c r="AC412" s="44"/>
      <c r="AD412" s="44"/>
      <c r="AE412" s="44"/>
    </row>
    <row r="413" spans="1:31" s="2" customFormat="1">
      <c r="A413" s="221"/>
      <c r="B413" s="220"/>
      <c r="C413" s="209"/>
      <c r="D413" s="221"/>
      <c r="E413" s="221"/>
      <c r="F413" s="209"/>
      <c r="G413" s="209"/>
      <c r="H413" s="209"/>
      <c r="I413" s="209"/>
      <c r="J413" s="222"/>
      <c r="K413" s="209"/>
      <c r="L413" s="209"/>
      <c r="M413" s="221"/>
      <c r="N413" s="44"/>
      <c r="O413" s="44"/>
      <c r="P413" s="44"/>
      <c r="Q413" s="44"/>
      <c r="R413" s="209"/>
      <c r="S413" s="221"/>
      <c r="T413" s="221"/>
      <c r="U413" s="209"/>
      <c r="V413" s="209"/>
      <c r="W413" s="209"/>
      <c r="X413" s="209"/>
      <c r="Y413" s="209"/>
      <c r="Z413" s="209"/>
      <c r="AA413" s="209"/>
      <c r="AB413" s="44"/>
      <c r="AC413" s="44"/>
      <c r="AD413" s="44"/>
      <c r="AE413" s="44"/>
    </row>
    <row r="414" spans="1:31" s="2" customFormat="1">
      <c r="A414" s="221"/>
      <c r="B414" s="220"/>
      <c r="C414" s="209"/>
      <c r="D414" s="221"/>
      <c r="E414" s="221"/>
      <c r="F414" s="209"/>
      <c r="G414" s="209"/>
      <c r="H414" s="209"/>
      <c r="I414" s="209"/>
      <c r="J414" s="222"/>
      <c r="K414" s="209"/>
      <c r="L414" s="209"/>
      <c r="M414" s="221"/>
      <c r="N414" s="44"/>
      <c r="O414" s="44"/>
      <c r="P414" s="44"/>
      <c r="Q414" s="44"/>
      <c r="R414" s="209"/>
      <c r="S414" s="221"/>
      <c r="T414" s="221"/>
      <c r="U414" s="209"/>
      <c r="V414" s="209"/>
      <c r="W414" s="209"/>
      <c r="X414" s="209"/>
      <c r="Y414" s="209"/>
      <c r="Z414" s="209"/>
      <c r="AA414" s="209"/>
      <c r="AB414" s="44"/>
      <c r="AC414" s="44"/>
      <c r="AD414" s="44"/>
      <c r="AE414" s="44"/>
    </row>
    <row r="415" spans="1:31" s="2" customFormat="1">
      <c r="A415" s="221"/>
      <c r="B415" s="220"/>
      <c r="C415" s="209"/>
      <c r="D415" s="221"/>
      <c r="E415" s="221"/>
      <c r="F415" s="209"/>
      <c r="G415" s="209"/>
      <c r="H415" s="209"/>
      <c r="I415" s="209"/>
      <c r="J415" s="222"/>
      <c r="K415" s="209"/>
      <c r="L415" s="209"/>
      <c r="M415" s="221"/>
      <c r="N415" s="44"/>
      <c r="O415" s="44"/>
      <c r="P415" s="44"/>
      <c r="Q415" s="44"/>
      <c r="R415" s="209"/>
      <c r="S415" s="221"/>
      <c r="T415" s="221"/>
      <c r="U415" s="209"/>
      <c r="V415" s="209"/>
      <c r="W415" s="209"/>
      <c r="X415" s="209"/>
      <c r="Y415" s="209"/>
      <c r="Z415" s="209"/>
      <c r="AA415" s="209"/>
      <c r="AB415" s="44"/>
      <c r="AC415" s="44"/>
      <c r="AD415" s="44"/>
      <c r="AE415" s="44"/>
    </row>
    <row r="416" spans="1:31" s="226" customFormat="1" ht="31.5">
      <c r="A416" s="226">
        <v>33</v>
      </c>
      <c r="B416" s="225" t="s">
        <v>925</v>
      </c>
      <c r="C416" s="225">
        <f>COUNTA(C417:C420)</f>
        <v>1</v>
      </c>
      <c r="D416" s="226">
        <f t="shared" ref="D416:AA416" si="40">COUNTA(D417:D420)</f>
        <v>1</v>
      </c>
      <c r="E416" s="226">
        <f t="shared" si="40"/>
        <v>1</v>
      </c>
      <c r="F416" s="226">
        <f t="shared" si="40"/>
        <v>1</v>
      </c>
      <c r="G416" s="226">
        <f t="shared" si="40"/>
        <v>0</v>
      </c>
      <c r="H416" s="226">
        <f t="shared" si="40"/>
        <v>0</v>
      </c>
      <c r="I416" s="226">
        <f t="shared" si="40"/>
        <v>1</v>
      </c>
      <c r="J416" s="225">
        <f t="shared" si="40"/>
        <v>1</v>
      </c>
      <c r="K416" s="226">
        <f t="shared" si="40"/>
        <v>1</v>
      </c>
      <c r="M416" s="226">
        <f t="shared" si="40"/>
        <v>1</v>
      </c>
      <c r="N416" s="226">
        <f t="shared" si="40"/>
        <v>0</v>
      </c>
      <c r="O416" s="226">
        <f t="shared" si="40"/>
        <v>0</v>
      </c>
      <c r="P416" s="226">
        <f t="shared" si="40"/>
        <v>0</v>
      </c>
      <c r="Q416" s="226">
        <f t="shared" si="40"/>
        <v>1</v>
      </c>
      <c r="R416" s="226">
        <f t="shared" si="40"/>
        <v>0</v>
      </c>
      <c r="S416" s="226">
        <f t="shared" si="40"/>
        <v>1</v>
      </c>
      <c r="T416" s="226">
        <f t="shared" si="40"/>
        <v>0</v>
      </c>
      <c r="U416" s="226">
        <f t="shared" si="40"/>
        <v>0</v>
      </c>
      <c r="V416" s="226">
        <f t="shared" si="40"/>
        <v>1</v>
      </c>
      <c r="W416" s="226">
        <f t="shared" si="40"/>
        <v>0</v>
      </c>
      <c r="X416" s="226">
        <f t="shared" si="40"/>
        <v>0</v>
      </c>
      <c r="Y416" s="226">
        <f t="shared" si="40"/>
        <v>0</v>
      </c>
      <c r="Z416" s="226">
        <f t="shared" si="40"/>
        <v>0</v>
      </c>
      <c r="AA416" s="226">
        <f t="shared" si="40"/>
        <v>0</v>
      </c>
    </row>
    <row r="417" spans="1:31" s="2" customFormat="1" ht="63">
      <c r="A417" s="226"/>
      <c r="B417" s="209"/>
      <c r="C417" s="209" t="s">
        <v>651</v>
      </c>
      <c r="D417" s="209" t="s">
        <v>652</v>
      </c>
      <c r="E417" s="209" t="s">
        <v>653</v>
      </c>
      <c r="F417" s="209" t="s">
        <v>654</v>
      </c>
      <c r="G417" s="209"/>
      <c r="H417" s="209"/>
      <c r="I417" s="209" t="s">
        <v>1685</v>
      </c>
      <c r="J417" s="223" t="s">
        <v>655</v>
      </c>
      <c r="K417" s="209" t="s">
        <v>650</v>
      </c>
      <c r="L417" s="209"/>
      <c r="M417" s="221">
        <v>68.55</v>
      </c>
      <c r="N417" s="221"/>
      <c r="O417" s="221"/>
      <c r="P417" s="221"/>
      <c r="Q417" s="221" t="s">
        <v>227</v>
      </c>
      <c r="R417" s="221"/>
      <c r="S417" s="221" t="s">
        <v>966</v>
      </c>
      <c r="T417" s="221"/>
      <c r="U417" s="221"/>
      <c r="V417" s="221" t="s">
        <v>966</v>
      </c>
      <c r="W417" s="221"/>
      <c r="X417" s="221"/>
      <c r="Y417" s="221"/>
      <c r="Z417" s="221"/>
      <c r="AA417" s="221"/>
      <c r="AB417" s="44"/>
      <c r="AC417" s="44"/>
      <c r="AD417" s="44"/>
      <c r="AE417" s="44"/>
    </row>
    <row r="418" spans="1:31" s="2" customFormat="1">
      <c r="A418" s="226"/>
      <c r="B418" s="209"/>
      <c r="C418" s="209"/>
      <c r="D418" s="209"/>
      <c r="E418" s="209"/>
      <c r="F418" s="221"/>
      <c r="G418" s="221"/>
      <c r="H418" s="221"/>
      <c r="I418" s="221"/>
      <c r="J418" s="223"/>
      <c r="K418" s="209"/>
      <c r="L418" s="95"/>
      <c r="M418" s="221"/>
      <c r="N418" s="221"/>
      <c r="O418" s="221"/>
      <c r="P418" s="221"/>
      <c r="Q418" s="221"/>
      <c r="R418" s="221"/>
      <c r="S418" s="221"/>
      <c r="T418" s="221"/>
      <c r="U418" s="221"/>
      <c r="V418" s="221"/>
      <c r="W418" s="221"/>
      <c r="X418" s="221"/>
      <c r="Y418" s="221"/>
      <c r="Z418" s="221"/>
      <c r="AA418" s="221"/>
      <c r="AB418" s="44"/>
      <c r="AC418" s="44"/>
      <c r="AD418" s="44"/>
      <c r="AE418" s="44"/>
    </row>
    <row r="419" spans="1:31" s="2" customFormat="1">
      <c r="A419" s="221"/>
      <c r="B419" s="220"/>
      <c r="C419" s="209"/>
      <c r="D419" s="221"/>
      <c r="E419" s="221"/>
      <c r="F419" s="209"/>
      <c r="G419" s="209"/>
      <c r="H419" s="209"/>
      <c r="I419" s="209"/>
      <c r="J419" s="222"/>
      <c r="K419" s="209"/>
      <c r="L419" s="209"/>
      <c r="M419" s="221"/>
      <c r="N419" s="44"/>
      <c r="O419" s="44"/>
      <c r="P419" s="44"/>
      <c r="Q419" s="44"/>
      <c r="R419" s="209"/>
      <c r="S419" s="221"/>
      <c r="T419" s="221"/>
      <c r="U419" s="209"/>
      <c r="V419" s="209"/>
      <c r="W419" s="209"/>
      <c r="X419" s="209"/>
      <c r="Y419" s="209"/>
      <c r="Z419" s="209"/>
      <c r="AA419" s="209"/>
      <c r="AB419" s="44"/>
      <c r="AC419" s="44"/>
      <c r="AD419" s="44"/>
      <c r="AE419" s="44"/>
    </row>
    <row r="420" spans="1:31" s="2" customFormat="1">
      <c r="A420" s="221"/>
      <c r="B420" s="220"/>
      <c r="C420" s="209"/>
      <c r="D420" s="221"/>
      <c r="E420" s="221"/>
      <c r="F420" s="209"/>
      <c r="G420" s="209"/>
      <c r="H420" s="209"/>
      <c r="I420" s="209"/>
      <c r="J420" s="222"/>
      <c r="K420" s="209"/>
      <c r="L420" s="209"/>
      <c r="M420" s="221"/>
      <c r="N420" s="44"/>
      <c r="O420" s="44"/>
      <c r="P420" s="44"/>
      <c r="Q420" s="44"/>
      <c r="R420" s="209"/>
      <c r="S420" s="221"/>
      <c r="T420" s="221"/>
      <c r="U420" s="209"/>
      <c r="V420" s="209"/>
      <c r="W420" s="209"/>
      <c r="X420" s="209"/>
      <c r="Y420" s="209"/>
      <c r="Z420" s="209"/>
      <c r="AA420" s="209"/>
      <c r="AB420" s="44"/>
      <c r="AC420" s="44"/>
      <c r="AD420" s="44"/>
      <c r="AE420" s="44"/>
    </row>
    <row r="421" spans="1:31" s="226" customFormat="1" ht="31.5">
      <c r="A421" s="226">
        <v>34</v>
      </c>
      <c r="B421" s="225" t="s">
        <v>926</v>
      </c>
      <c r="C421" s="225">
        <f>COUNTA(C422:C429)</f>
        <v>5</v>
      </c>
      <c r="D421" s="226">
        <f t="shared" ref="D421:AA421" si="41">COUNTA(D422:D429)</f>
        <v>4</v>
      </c>
      <c r="E421" s="226">
        <f t="shared" si="41"/>
        <v>4</v>
      </c>
      <c r="F421" s="226">
        <f t="shared" si="41"/>
        <v>4</v>
      </c>
      <c r="G421" s="226">
        <f t="shared" si="41"/>
        <v>1</v>
      </c>
      <c r="H421" s="226">
        <f t="shared" si="41"/>
        <v>0</v>
      </c>
      <c r="I421" s="226">
        <f t="shared" si="41"/>
        <v>0</v>
      </c>
      <c r="J421" s="225"/>
      <c r="N421" s="226">
        <f t="shared" si="41"/>
        <v>0</v>
      </c>
      <c r="O421" s="226">
        <f t="shared" si="41"/>
        <v>0</v>
      </c>
      <c r="P421" s="226">
        <f t="shared" si="41"/>
        <v>0</v>
      </c>
      <c r="Q421" s="226">
        <f t="shared" si="41"/>
        <v>5</v>
      </c>
      <c r="R421" s="226">
        <f t="shared" si="41"/>
        <v>2</v>
      </c>
      <c r="S421" s="226">
        <f t="shared" si="41"/>
        <v>2</v>
      </c>
      <c r="T421" s="226">
        <f t="shared" si="41"/>
        <v>0</v>
      </c>
      <c r="U421" s="226">
        <f t="shared" si="41"/>
        <v>0</v>
      </c>
      <c r="V421" s="226">
        <f t="shared" si="41"/>
        <v>3</v>
      </c>
      <c r="W421" s="226">
        <f t="shared" si="41"/>
        <v>1</v>
      </c>
      <c r="X421" s="226">
        <f t="shared" si="41"/>
        <v>0</v>
      </c>
      <c r="Y421" s="226">
        <f t="shared" si="41"/>
        <v>1</v>
      </c>
      <c r="Z421" s="226">
        <f t="shared" si="41"/>
        <v>0</v>
      </c>
      <c r="AA421" s="226">
        <f t="shared" si="41"/>
        <v>0</v>
      </c>
    </row>
    <row r="422" spans="1:31" s="2" customFormat="1" ht="63">
      <c r="A422" s="226"/>
      <c r="B422" s="220"/>
      <c r="C422" s="209" t="s">
        <v>276</v>
      </c>
      <c r="D422" s="209" t="s">
        <v>277</v>
      </c>
      <c r="E422" s="209" t="s">
        <v>278</v>
      </c>
      <c r="F422" s="221" t="s">
        <v>279</v>
      </c>
      <c r="G422" s="221"/>
      <c r="H422" s="221"/>
      <c r="I422" s="221"/>
      <c r="J422" s="222" t="s">
        <v>280</v>
      </c>
      <c r="K422" s="220" t="s">
        <v>965</v>
      </c>
      <c r="L422" s="220"/>
      <c r="M422" s="221">
        <v>55</v>
      </c>
      <c r="N422" s="221"/>
      <c r="O422" s="221"/>
      <c r="P422" s="221"/>
      <c r="Q422" s="221" t="s">
        <v>227</v>
      </c>
      <c r="R422" s="221" t="s">
        <v>966</v>
      </c>
      <c r="S422" s="221"/>
      <c r="T422" s="221"/>
      <c r="U422" s="221"/>
      <c r="V422" s="221" t="s">
        <v>966</v>
      </c>
      <c r="W422" s="221"/>
      <c r="X422" s="221"/>
      <c r="Y422" s="221"/>
      <c r="Z422" s="221"/>
      <c r="AA422" s="221"/>
      <c r="AB422" s="44"/>
      <c r="AC422" s="44"/>
      <c r="AD422" s="44"/>
      <c r="AE422" s="44"/>
    </row>
    <row r="423" spans="1:31" s="2" customFormat="1" ht="63">
      <c r="A423" s="226"/>
      <c r="B423" s="220"/>
      <c r="C423" s="209" t="s">
        <v>727</v>
      </c>
      <c r="D423" s="209" t="s">
        <v>728</v>
      </c>
      <c r="E423" s="209" t="s">
        <v>729</v>
      </c>
      <c r="F423" s="221" t="s">
        <v>730</v>
      </c>
      <c r="G423" s="221"/>
      <c r="H423" s="221"/>
      <c r="I423" s="221"/>
      <c r="J423" s="222" t="s">
        <v>731</v>
      </c>
      <c r="K423" s="220" t="s">
        <v>726</v>
      </c>
      <c r="L423" s="220"/>
      <c r="M423" s="221">
        <v>51.18</v>
      </c>
      <c r="N423" s="221"/>
      <c r="O423" s="221"/>
      <c r="P423" s="221"/>
      <c r="Q423" s="221" t="s">
        <v>227</v>
      </c>
      <c r="R423" s="221" t="s">
        <v>966</v>
      </c>
      <c r="S423" s="221"/>
      <c r="T423" s="221"/>
      <c r="U423" s="221"/>
      <c r="V423" s="221"/>
      <c r="W423" s="221"/>
      <c r="X423" s="221"/>
      <c r="Y423" s="221" t="s">
        <v>966</v>
      </c>
      <c r="Z423" s="221"/>
      <c r="AA423" s="221"/>
      <c r="AB423" s="44"/>
      <c r="AC423" s="44"/>
      <c r="AD423" s="44"/>
      <c r="AE423" s="44"/>
    </row>
    <row r="424" spans="1:31" s="2" customFormat="1" ht="63">
      <c r="A424" s="226"/>
      <c r="B424" s="220"/>
      <c r="C424" s="209" t="s">
        <v>732</v>
      </c>
      <c r="D424" s="209" t="s">
        <v>668</v>
      </c>
      <c r="E424" s="209" t="s">
        <v>733</v>
      </c>
      <c r="F424" s="221" t="s">
        <v>670</v>
      </c>
      <c r="G424" s="221" t="s">
        <v>966</v>
      </c>
      <c r="H424" s="221"/>
      <c r="I424" s="221"/>
      <c r="J424" s="222" t="s">
        <v>671</v>
      </c>
      <c r="K424" s="220" t="s">
        <v>726</v>
      </c>
      <c r="L424" s="220"/>
      <c r="M424" s="221">
        <v>58.63</v>
      </c>
      <c r="N424" s="221"/>
      <c r="O424" s="221"/>
      <c r="P424" s="221"/>
      <c r="Q424" s="221" t="s">
        <v>227</v>
      </c>
      <c r="R424" s="221"/>
      <c r="S424" s="221" t="s">
        <v>966</v>
      </c>
      <c r="T424" s="221"/>
      <c r="U424" s="221"/>
      <c r="V424" s="221"/>
      <c r="W424" s="221" t="s">
        <v>966</v>
      </c>
      <c r="X424" s="221"/>
      <c r="Y424" s="221"/>
      <c r="Z424" s="221"/>
      <c r="AA424" s="221"/>
      <c r="AB424" s="44"/>
      <c r="AC424" s="44"/>
      <c r="AD424" s="44"/>
      <c r="AE424" s="44"/>
    </row>
    <row r="425" spans="1:31" s="14" customFormat="1" ht="42" customHeight="1">
      <c r="A425" s="226"/>
      <c r="B425" s="209"/>
      <c r="C425" s="209" t="s">
        <v>667</v>
      </c>
      <c r="D425" s="273" t="s">
        <v>668</v>
      </c>
      <c r="E425" s="273" t="s">
        <v>669</v>
      </c>
      <c r="F425" s="273" t="s">
        <v>670</v>
      </c>
      <c r="G425" s="209"/>
      <c r="H425" s="209"/>
      <c r="I425" s="209"/>
      <c r="J425" s="307" t="s">
        <v>671</v>
      </c>
      <c r="K425" s="273" t="s">
        <v>650</v>
      </c>
      <c r="L425" s="209"/>
      <c r="M425" s="221">
        <v>62.27</v>
      </c>
      <c r="N425" s="221"/>
      <c r="O425" s="221"/>
      <c r="P425" s="221"/>
      <c r="Q425" s="221" t="s">
        <v>227</v>
      </c>
      <c r="R425" s="221"/>
      <c r="S425" s="305" t="s">
        <v>966</v>
      </c>
      <c r="T425" s="221"/>
      <c r="U425" s="221"/>
      <c r="V425" s="221" t="s">
        <v>966</v>
      </c>
      <c r="W425" s="221"/>
      <c r="X425" s="221"/>
      <c r="Y425" s="221"/>
      <c r="Z425" s="221"/>
      <c r="AA425" s="221"/>
      <c r="AB425" s="221"/>
      <c r="AC425" s="221"/>
      <c r="AD425" s="221"/>
      <c r="AE425" s="221"/>
    </row>
    <row r="426" spans="1:31" s="14" customFormat="1" ht="64.5" customHeight="1">
      <c r="A426" s="226"/>
      <c r="B426" s="209"/>
      <c r="C426" s="209" t="s">
        <v>672</v>
      </c>
      <c r="D426" s="273"/>
      <c r="E426" s="273"/>
      <c r="F426" s="273"/>
      <c r="G426" s="209"/>
      <c r="H426" s="209"/>
      <c r="I426" s="209"/>
      <c r="J426" s="307"/>
      <c r="K426" s="273"/>
      <c r="L426" s="209"/>
      <c r="M426" s="221">
        <v>61.55</v>
      </c>
      <c r="N426" s="221"/>
      <c r="O426" s="221"/>
      <c r="P426" s="221"/>
      <c r="Q426" s="221" t="s">
        <v>227</v>
      </c>
      <c r="R426" s="221"/>
      <c r="S426" s="305"/>
      <c r="T426" s="221"/>
      <c r="U426" s="221"/>
      <c r="V426" s="221" t="s">
        <v>966</v>
      </c>
      <c r="W426" s="221"/>
      <c r="X426" s="221"/>
      <c r="Y426" s="221"/>
      <c r="Z426" s="221"/>
      <c r="AA426" s="221"/>
      <c r="AB426" s="221"/>
      <c r="AC426" s="221"/>
      <c r="AD426" s="221"/>
      <c r="AE426" s="221"/>
    </row>
    <row r="427" spans="1:31" s="2" customFormat="1">
      <c r="A427" s="221"/>
      <c r="B427" s="220"/>
      <c r="C427" s="209"/>
      <c r="D427" s="221"/>
      <c r="E427" s="221"/>
      <c r="F427" s="209"/>
      <c r="G427" s="209"/>
      <c r="H427" s="209"/>
      <c r="I427" s="209"/>
      <c r="J427" s="222"/>
      <c r="K427" s="209"/>
      <c r="L427" s="209"/>
      <c r="M427" s="221"/>
      <c r="N427" s="44"/>
      <c r="O427" s="44"/>
      <c r="P427" s="44"/>
      <c r="Q427" s="44"/>
      <c r="R427" s="209"/>
      <c r="S427" s="221"/>
      <c r="T427" s="221"/>
      <c r="U427" s="209"/>
      <c r="V427" s="209"/>
      <c r="W427" s="209"/>
      <c r="X427" s="209"/>
      <c r="Y427" s="209"/>
      <c r="Z427" s="209"/>
      <c r="AA427" s="209"/>
      <c r="AB427" s="44"/>
      <c r="AC427" s="44"/>
      <c r="AD427" s="44"/>
      <c r="AE427" s="44"/>
    </row>
    <row r="428" spans="1:31" s="2" customFormat="1">
      <c r="A428" s="221"/>
      <c r="B428" s="220"/>
      <c r="C428" s="209"/>
      <c r="D428" s="221"/>
      <c r="E428" s="221"/>
      <c r="F428" s="209"/>
      <c r="G428" s="209"/>
      <c r="H428" s="209"/>
      <c r="I428" s="209"/>
      <c r="J428" s="222"/>
      <c r="K428" s="209"/>
      <c r="L428" s="209"/>
      <c r="M428" s="221"/>
      <c r="N428" s="44"/>
      <c r="O428" s="44"/>
      <c r="P428" s="44"/>
      <c r="Q428" s="44"/>
      <c r="R428" s="209"/>
      <c r="S428" s="221"/>
      <c r="T428" s="221"/>
      <c r="U428" s="209"/>
      <c r="V428" s="209"/>
      <c r="W428" s="209"/>
      <c r="X428" s="209"/>
      <c r="Y428" s="209"/>
      <c r="Z428" s="209"/>
      <c r="AA428" s="209"/>
      <c r="AB428" s="44"/>
      <c r="AC428" s="44"/>
      <c r="AD428" s="44"/>
      <c r="AE428" s="44"/>
    </row>
    <row r="429" spans="1:31" s="2" customFormat="1">
      <c r="A429" s="221"/>
      <c r="B429" s="220"/>
      <c r="C429" s="209"/>
      <c r="D429" s="221"/>
      <c r="E429" s="221"/>
      <c r="F429" s="209"/>
      <c r="G429" s="209"/>
      <c r="H429" s="209"/>
      <c r="I429" s="209"/>
      <c r="J429" s="222"/>
      <c r="K429" s="209"/>
      <c r="L429" s="209"/>
      <c r="M429" s="221"/>
      <c r="N429" s="44"/>
      <c r="O429" s="44"/>
      <c r="P429" s="44"/>
      <c r="Q429" s="44"/>
      <c r="R429" s="209"/>
      <c r="S429" s="221"/>
      <c r="T429" s="221"/>
      <c r="U429" s="209"/>
      <c r="V429" s="209"/>
      <c r="W429" s="209"/>
      <c r="X429" s="209"/>
      <c r="Y429" s="209"/>
      <c r="Z429" s="209"/>
      <c r="AA429" s="209"/>
      <c r="AB429" s="44"/>
      <c r="AC429" s="44"/>
      <c r="AD429" s="44"/>
      <c r="AE429" s="44"/>
    </row>
    <row r="430" spans="1:31" s="226" customFormat="1" ht="31.5">
      <c r="A430" s="226">
        <v>35</v>
      </c>
      <c r="B430" s="225" t="s">
        <v>927</v>
      </c>
      <c r="C430" s="225">
        <f>COUNTA(C431:C434)</f>
        <v>1</v>
      </c>
      <c r="D430" s="226">
        <f t="shared" ref="D430:AA430" si="42">COUNTA(D431:D434)</f>
        <v>1</v>
      </c>
      <c r="E430" s="226">
        <f t="shared" si="42"/>
        <v>1</v>
      </c>
      <c r="F430" s="226">
        <f t="shared" si="42"/>
        <v>1</v>
      </c>
      <c r="G430" s="226">
        <f t="shared" si="42"/>
        <v>0</v>
      </c>
      <c r="H430" s="226">
        <f t="shared" si="42"/>
        <v>0</v>
      </c>
      <c r="I430" s="226">
        <f t="shared" si="42"/>
        <v>0</v>
      </c>
      <c r="J430" s="225"/>
      <c r="N430" s="226">
        <f t="shared" si="42"/>
        <v>0</v>
      </c>
      <c r="O430" s="226">
        <f t="shared" si="42"/>
        <v>0</v>
      </c>
      <c r="P430" s="226">
        <f t="shared" si="42"/>
        <v>0</v>
      </c>
      <c r="Q430" s="226">
        <f t="shared" si="42"/>
        <v>1</v>
      </c>
      <c r="R430" s="226">
        <f t="shared" si="42"/>
        <v>0</v>
      </c>
      <c r="S430" s="226">
        <f t="shared" si="42"/>
        <v>0</v>
      </c>
      <c r="T430" s="226">
        <f t="shared" si="42"/>
        <v>0</v>
      </c>
      <c r="U430" s="226">
        <f t="shared" si="42"/>
        <v>1</v>
      </c>
      <c r="V430" s="226">
        <f t="shared" si="42"/>
        <v>1</v>
      </c>
      <c r="W430" s="226">
        <f t="shared" si="42"/>
        <v>0</v>
      </c>
      <c r="X430" s="226">
        <f t="shared" si="42"/>
        <v>0</v>
      </c>
      <c r="Y430" s="226">
        <f t="shared" si="42"/>
        <v>0</v>
      </c>
      <c r="Z430" s="226">
        <f t="shared" si="42"/>
        <v>0</v>
      </c>
      <c r="AA430" s="226">
        <f t="shared" si="42"/>
        <v>0</v>
      </c>
    </row>
    <row r="431" spans="1:31" s="14" customFormat="1" ht="63">
      <c r="A431" s="226"/>
      <c r="B431" s="209"/>
      <c r="C431" s="209" t="s">
        <v>661</v>
      </c>
      <c r="D431" s="209" t="s">
        <v>662</v>
      </c>
      <c r="E431" s="209" t="s">
        <v>663</v>
      </c>
      <c r="F431" s="209" t="s">
        <v>664</v>
      </c>
      <c r="G431" s="209"/>
      <c r="H431" s="209"/>
      <c r="I431" s="209"/>
      <c r="J431" s="223" t="s">
        <v>665</v>
      </c>
      <c r="K431" s="209" t="s">
        <v>666</v>
      </c>
      <c r="L431" s="209"/>
      <c r="M431" s="221">
        <v>62.36</v>
      </c>
      <c r="N431" s="221"/>
      <c r="O431" s="221"/>
      <c r="P431" s="221"/>
      <c r="Q431" s="221" t="s">
        <v>227</v>
      </c>
      <c r="R431" s="221"/>
      <c r="S431" s="221"/>
      <c r="T431" s="221"/>
      <c r="U431" s="221" t="s">
        <v>966</v>
      </c>
      <c r="V431" s="221" t="s">
        <v>966</v>
      </c>
      <c r="W431" s="221"/>
      <c r="X431" s="221"/>
      <c r="Y431" s="221"/>
      <c r="Z431" s="221"/>
      <c r="AA431" s="221"/>
      <c r="AB431" s="221"/>
      <c r="AC431" s="221"/>
      <c r="AD431" s="221"/>
      <c r="AE431" s="221"/>
    </row>
    <row r="432" spans="1:31" s="2" customFormat="1">
      <c r="A432" s="221"/>
      <c r="B432" s="220"/>
      <c r="C432" s="209"/>
      <c r="D432" s="221"/>
      <c r="E432" s="221"/>
      <c r="F432" s="209"/>
      <c r="G432" s="209"/>
      <c r="H432" s="209"/>
      <c r="I432" s="209"/>
      <c r="J432" s="222"/>
      <c r="K432" s="209"/>
      <c r="L432" s="209"/>
      <c r="M432" s="221"/>
      <c r="N432" s="44"/>
      <c r="O432" s="44"/>
      <c r="P432" s="44"/>
      <c r="Q432" s="44"/>
      <c r="R432" s="209"/>
      <c r="S432" s="221"/>
      <c r="T432" s="221"/>
      <c r="U432" s="209"/>
      <c r="V432" s="209"/>
      <c r="W432" s="209"/>
      <c r="X432" s="209"/>
      <c r="Y432" s="209"/>
      <c r="Z432" s="209"/>
      <c r="AA432" s="209"/>
      <c r="AB432" s="44"/>
      <c r="AC432" s="44"/>
      <c r="AD432" s="44"/>
      <c r="AE432" s="44"/>
    </row>
    <row r="433" spans="1:31" s="2" customFormat="1">
      <c r="A433" s="221"/>
      <c r="B433" s="220"/>
      <c r="C433" s="209"/>
      <c r="D433" s="221"/>
      <c r="E433" s="221"/>
      <c r="F433" s="209"/>
      <c r="G433" s="209"/>
      <c r="H433" s="209"/>
      <c r="I433" s="209"/>
      <c r="J433" s="222"/>
      <c r="K433" s="209"/>
      <c r="L433" s="209"/>
      <c r="M433" s="221"/>
      <c r="N433" s="44"/>
      <c r="O433" s="44"/>
      <c r="P433" s="44"/>
      <c r="Q433" s="44"/>
      <c r="R433" s="209"/>
      <c r="S433" s="221"/>
      <c r="T433" s="221"/>
      <c r="U433" s="209"/>
      <c r="V433" s="209"/>
      <c r="W433" s="209"/>
      <c r="X433" s="209"/>
      <c r="Y433" s="209"/>
      <c r="Z433" s="209"/>
      <c r="AA433" s="209"/>
      <c r="AB433" s="44"/>
      <c r="AC433" s="44"/>
      <c r="AD433" s="44"/>
      <c r="AE433" s="44"/>
    </row>
    <row r="434" spans="1:31" s="2" customFormat="1">
      <c r="A434" s="221"/>
      <c r="B434" s="220"/>
      <c r="C434" s="209"/>
      <c r="D434" s="221"/>
      <c r="E434" s="221"/>
      <c r="F434" s="209"/>
      <c r="G434" s="209"/>
      <c r="H434" s="209"/>
      <c r="I434" s="209"/>
      <c r="J434" s="222"/>
      <c r="K434" s="209"/>
      <c r="L434" s="209"/>
      <c r="M434" s="221"/>
      <c r="N434" s="44"/>
      <c r="O434" s="44"/>
      <c r="P434" s="44"/>
      <c r="Q434" s="44"/>
      <c r="R434" s="209"/>
      <c r="S434" s="221"/>
      <c r="T434" s="221"/>
      <c r="U434" s="209"/>
      <c r="V434" s="209"/>
      <c r="W434" s="209"/>
      <c r="X434" s="209"/>
      <c r="Y434" s="209"/>
      <c r="Z434" s="209"/>
      <c r="AA434" s="209"/>
      <c r="AB434" s="44"/>
      <c r="AC434" s="44"/>
      <c r="AD434" s="44"/>
      <c r="AE434" s="44"/>
    </row>
    <row r="435" spans="1:31" s="226" customFormat="1" ht="31.5">
      <c r="A435" s="226">
        <v>36</v>
      </c>
      <c r="B435" s="225" t="s">
        <v>928</v>
      </c>
      <c r="C435" s="225">
        <f>COUNTA(C436:C440)</f>
        <v>2</v>
      </c>
      <c r="D435" s="226">
        <f t="shared" ref="D435:AA435" si="43">COUNTA(D436:D440)</f>
        <v>2</v>
      </c>
      <c r="E435" s="226">
        <f t="shared" si="43"/>
        <v>2</v>
      </c>
      <c r="F435" s="226">
        <f t="shared" si="43"/>
        <v>2</v>
      </c>
      <c r="G435" s="226">
        <f t="shared" si="43"/>
        <v>0</v>
      </c>
      <c r="H435" s="226">
        <f t="shared" si="43"/>
        <v>2</v>
      </c>
      <c r="I435" s="226">
        <f t="shared" si="43"/>
        <v>0</v>
      </c>
      <c r="J435" s="225"/>
      <c r="N435" s="226">
        <f t="shared" si="43"/>
        <v>0</v>
      </c>
      <c r="O435" s="226">
        <f t="shared" si="43"/>
        <v>0</v>
      </c>
      <c r="P435" s="226">
        <f t="shared" si="43"/>
        <v>0</v>
      </c>
      <c r="Q435" s="226">
        <f t="shared" si="43"/>
        <v>2</v>
      </c>
      <c r="R435" s="226">
        <f t="shared" si="43"/>
        <v>0</v>
      </c>
      <c r="S435" s="226">
        <f t="shared" si="43"/>
        <v>1</v>
      </c>
      <c r="T435" s="226">
        <f t="shared" si="43"/>
        <v>0</v>
      </c>
      <c r="U435" s="226">
        <f t="shared" si="43"/>
        <v>1</v>
      </c>
      <c r="V435" s="226">
        <f t="shared" si="43"/>
        <v>2</v>
      </c>
      <c r="W435" s="226">
        <f t="shared" si="43"/>
        <v>0</v>
      </c>
      <c r="X435" s="226">
        <f t="shared" si="43"/>
        <v>0</v>
      </c>
      <c r="Y435" s="226">
        <f t="shared" si="43"/>
        <v>0</v>
      </c>
      <c r="Z435" s="226">
        <f t="shared" si="43"/>
        <v>0</v>
      </c>
      <c r="AA435" s="226">
        <f t="shared" si="43"/>
        <v>0</v>
      </c>
    </row>
    <row r="436" spans="1:31" s="2" customFormat="1" ht="63">
      <c r="A436" s="226"/>
      <c r="B436" s="14"/>
      <c r="C436" s="209" t="s">
        <v>656</v>
      </c>
      <c r="D436" s="209" t="s">
        <v>657</v>
      </c>
      <c r="E436" s="209" t="s">
        <v>658</v>
      </c>
      <c r="F436" s="209" t="s">
        <v>659</v>
      </c>
      <c r="G436" s="209"/>
      <c r="H436" s="209" t="s">
        <v>966</v>
      </c>
      <c r="I436" s="209"/>
      <c r="J436" s="223" t="s">
        <v>660</v>
      </c>
      <c r="K436" s="209" t="s">
        <v>650</v>
      </c>
      <c r="L436" s="209"/>
      <c r="M436" s="221">
        <v>55</v>
      </c>
      <c r="N436" s="221"/>
      <c r="O436" s="221"/>
      <c r="P436" s="221"/>
      <c r="Q436" s="221" t="s">
        <v>227</v>
      </c>
      <c r="R436" s="221"/>
      <c r="S436" s="221"/>
      <c r="T436" s="221"/>
      <c r="U436" s="221" t="s">
        <v>966</v>
      </c>
      <c r="V436" s="221" t="s">
        <v>966</v>
      </c>
      <c r="W436" s="221"/>
      <c r="X436" s="221"/>
      <c r="Y436" s="221"/>
      <c r="Z436" s="221"/>
      <c r="AA436" s="221"/>
      <c r="AB436" s="44"/>
      <c r="AC436" s="44"/>
      <c r="AD436" s="44"/>
      <c r="AE436" s="44"/>
    </row>
    <row r="437" spans="1:31" s="2" customFormat="1" ht="63">
      <c r="A437" s="226"/>
      <c r="B437" s="220"/>
      <c r="C437" s="209" t="s">
        <v>673</v>
      </c>
      <c r="D437" s="209" t="s">
        <v>674</v>
      </c>
      <c r="E437" s="209" t="s">
        <v>675</v>
      </c>
      <c r="F437" s="209" t="s">
        <v>676</v>
      </c>
      <c r="G437" s="209"/>
      <c r="H437" s="209" t="s">
        <v>966</v>
      </c>
      <c r="I437" s="209"/>
      <c r="J437" s="223" t="s">
        <v>677</v>
      </c>
      <c r="K437" s="220" t="s">
        <v>650</v>
      </c>
      <c r="L437" s="220"/>
      <c r="M437" s="221">
        <v>62.09</v>
      </c>
      <c r="N437" s="221"/>
      <c r="O437" s="221"/>
      <c r="P437" s="221"/>
      <c r="Q437" s="221" t="s">
        <v>227</v>
      </c>
      <c r="R437" s="221"/>
      <c r="S437" s="221" t="s">
        <v>966</v>
      </c>
      <c r="T437" s="221"/>
      <c r="U437" s="221"/>
      <c r="V437" s="221" t="s">
        <v>966</v>
      </c>
      <c r="W437" s="221"/>
      <c r="X437" s="221"/>
      <c r="Y437" s="221"/>
      <c r="Z437" s="221"/>
      <c r="AA437" s="221"/>
      <c r="AB437" s="44"/>
      <c r="AC437" s="44"/>
      <c r="AD437" s="44"/>
      <c r="AE437" s="44"/>
    </row>
    <row r="438" spans="1:31" s="2" customFormat="1">
      <c r="A438" s="226"/>
      <c r="B438" s="209"/>
      <c r="C438" s="209"/>
      <c r="D438" s="209"/>
      <c r="E438" s="209"/>
      <c r="F438" s="221"/>
      <c r="G438" s="221"/>
      <c r="H438" s="221"/>
      <c r="I438" s="221"/>
      <c r="J438" s="223"/>
      <c r="K438" s="209"/>
      <c r="L438" s="95"/>
      <c r="M438" s="221"/>
      <c r="N438" s="221"/>
      <c r="O438" s="221"/>
      <c r="P438" s="221"/>
      <c r="Q438" s="221"/>
      <c r="R438" s="221"/>
      <c r="S438" s="221"/>
      <c r="T438" s="221"/>
      <c r="U438" s="221"/>
      <c r="V438" s="221"/>
      <c r="W438" s="221"/>
      <c r="X438" s="221"/>
      <c r="Y438" s="221"/>
      <c r="Z438" s="221"/>
      <c r="AA438" s="221"/>
      <c r="AB438" s="44"/>
      <c r="AC438" s="44"/>
      <c r="AD438" s="44"/>
      <c r="AE438" s="44"/>
    </row>
    <row r="439" spans="1:31" s="2" customFormat="1">
      <c r="A439" s="221"/>
      <c r="B439" s="220"/>
      <c r="C439" s="209"/>
      <c r="D439" s="221"/>
      <c r="E439" s="221"/>
      <c r="F439" s="209"/>
      <c r="G439" s="209"/>
      <c r="H439" s="209"/>
      <c r="I439" s="209"/>
      <c r="J439" s="222"/>
      <c r="K439" s="209"/>
      <c r="L439" s="209"/>
      <c r="M439" s="221"/>
      <c r="N439" s="44"/>
      <c r="O439" s="44"/>
      <c r="P439" s="44"/>
      <c r="Q439" s="44"/>
      <c r="R439" s="209"/>
      <c r="S439" s="221"/>
      <c r="T439" s="221"/>
      <c r="U439" s="209"/>
      <c r="V439" s="209"/>
      <c r="W439" s="209"/>
      <c r="X439" s="209"/>
      <c r="Y439" s="209"/>
      <c r="Z439" s="209"/>
      <c r="AA439" s="209"/>
      <c r="AB439" s="44"/>
      <c r="AC439" s="44"/>
      <c r="AD439" s="44"/>
      <c r="AE439" s="44"/>
    </row>
    <row r="440" spans="1:31" s="2" customFormat="1">
      <c r="A440" s="221"/>
      <c r="B440" s="220"/>
      <c r="C440" s="209"/>
      <c r="D440" s="221"/>
      <c r="E440" s="221"/>
      <c r="F440" s="209"/>
      <c r="G440" s="209"/>
      <c r="H440" s="209"/>
      <c r="I440" s="209"/>
      <c r="J440" s="222"/>
      <c r="K440" s="209"/>
      <c r="L440" s="209"/>
      <c r="M440" s="221"/>
      <c r="N440" s="44"/>
      <c r="O440" s="44"/>
      <c r="P440" s="44"/>
      <c r="Q440" s="44"/>
      <c r="R440" s="209"/>
      <c r="S440" s="221"/>
      <c r="T440" s="221"/>
      <c r="U440" s="209"/>
      <c r="V440" s="209"/>
      <c r="W440" s="209"/>
      <c r="X440" s="209"/>
      <c r="Y440" s="209"/>
      <c r="Z440" s="209"/>
      <c r="AA440" s="209"/>
      <c r="AB440" s="44"/>
      <c r="AC440" s="44"/>
      <c r="AD440" s="44"/>
      <c r="AE440" s="44"/>
    </row>
    <row r="441" spans="1:31" s="226" customFormat="1" ht="75" customHeight="1">
      <c r="A441" s="226">
        <v>37</v>
      </c>
      <c r="B441" s="225" t="s">
        <v>929</v>
      </c>
      <c r="C441" s="225">
        <f>COUNTA(C442:C447)</f>
        <v>4</v>
      </c>
      <c r="D441" s="226">
        <f t="shared" ref="D441:AA441" si="44">COUNTA(D442:D447)</f>
        <v>4</v>
      </c>
      <c r="E441" s="226">
        <f t="shared" si="44"/>
        <v>4</v>
      </c>
      <c r="F441" s="226">
        <f t="shared" si="44"/>
        <v>4</v>
      </c>
      <c r="G441" s="226">
        <f t="shared" si="44"/>
        <v>2</v>
      </c>
      <c r="H441" s="226">
        <f t="shared" si="44"/>
        <v>0</v>
      </c>
      <c r="I441" s="226">
        <f t="shared" si="44"/>
        <v>0</v>
      </c>
      <c r="J441" s="225"/>
      <c r="N441" s="226">
        <f t="shared" si="44"/>
        <v>0</v>
      </c>
      <c r="O441" s="226">
        <f t="shared" si="44"/>
        <v>0</v>
      </c>
      <c r="P441" s="226">
        <f t="shared" si="44"/>
        <v>0</v>
      </c>
      <c r="Q441" s="226">
        <f t="shared" si="44"/>
        <v>4</v>
      </c>
      <c r="R441" s="226">
        <f t="shared" si="44"/>
        <v>1</v>
      </c>
      <c r="S441" s="226">
        <f t="shared" si="44"/>
        <v>2</v>
      </c>
      <c r="T441" s="226">
        <f t="shared" si="44"/>
        <v>0</v>
      </c>
      <c r="U441" s="226">
        <f t="shared" si="44"/>
        <v>1</v>
      </c>
      <c r="V441" s="226">
        <f t="shared" si="44"/>
        <v>4</v>
      </c>
      <c r="W441" s="226">
        <f t="shared" si="44"/>
        <v>0</v>
      </c>
      <c r="X441" s="226">
        <f t="shared" si="44"/>
        <v>0</v>
      </c>
      <c r="Y441" s="226">
        <f t="shared" si="44"/>
        <v>0</v>
      </c>
      <c r="Z441" s="226">
        <f t="shared" si="44"/>
        <v>0</v>
      </c>
      <c r="AA441" s="226">
        <f t="shared" si="44"/>
        <v>0</v>
      </c>
    </row>
    <row r="442" spans="1:31" s="2" customFormat="1" ht="63">
      <c r="A442" s="226"/>
      <c r="B442" s="209"/>
      <c r="C442" s="209" t="s">
        <v>645</v>
      </c>
      <c r="D442" s="209" t="s">
        <v>646</v>
      </c>
      <c r="E442" s="209" t="s">
        <v>647</v>
      </c>
      <c r="F442" s="209" t="s">
        <v>648</v>
      </c>
      <c r="G442" s="209"/>
      <c r="H442" s="209"/>
      <c r="I442" s="209"/>
      <c r="J442" s="223" t="s">
        <v>649</v>
      </c>
      <c r="K442" s="209" t="s">
        <v>650</v>
      </c>
      <c r="L442" s="209"/>
      <c r="M442" s="221">
        <v>61.27</v>
      </c>
      <c r="N442" s="221"/>
      <c r="O442" s="221"/>
      <c r="P442" s="221"/>
      <c r="Q442" s="221" t="s">
        <v>227</v>
      </c>
      <c r="R442" s="221"/>
      <c r="S442" s="221"/>
      <c r="T442" s="221"/>
      <c r="U442" s="221" t="s">
        <v>966</v>
      </c>
      <c r="V442" s="221" t="s">
        <v>966</v>
      </c>
      <c r="W442" s="221"/>
      <c r="X442" s="221"/>
      <c r="Y442" s="221"/>
      <c r="Z442" s="221"/>
      <c r="AA442" s="221"/>
      <c r="AB442" s="44"/>
      <c r="AC442" s="44"/>
      <c r="AD442" s="44"/>
      <c r="AE442" s="44"/>
    </row>
    <row r="443" spans="1:31" s="2" customFormat="1" ht="47.25">
      <c r="A443" s="226"/>
      <c r="B443" s="220"/>
      <c r="C443" s="209" t="s">
        <v>282</v>
      </c>
      <c r="D443" s="209" t="s">
        <v>283</v>
      </c>
      <c r="E443" s="209" t="s">
        <v>284</v>
      </c>
      <c r="F443" s="221" t="s">
        <v>285</v>
      </c>
      <c r="G443" s="221" t="s">
        <v>966</v>
      </c>
      <c r="H443" s="221"/>
      <c r="I443" s="221"/>
      <c r="J443" s="222" t="s">
        <v>286</v>
      </c>
      <c r="K443" s="220" t="s">
        <v>281</v>
      </c>
      <c r="L443" s="220"/>
      <c r="M443" s="221">
        <v>63</v>
      </c>
      <c r="N443" s="221"/>
      <c r="O443" s="221"/>
      <c r="P443" s="221"/>
      <c r="Q443" s="221" t="s">
        <v>227</v>
      </c>
      <c r="R443" s="221" t="s">
        <v>966</v>
      </c>
      <c r="S443" s="221"/>
      <c r="T443" s="221"/>
      <c r="U443" s="221"/>
      <c r="V443" s="221" t="s">
        <v>966</v>
      </c>
      <c r="W443" s="221"/>
      <c r="X443" s="221"/>
      <c r="Y443" s="221"/>
      <c r="Z443" s="221"/>
      <c r="AA443" s="221"/>
      <c r="AB443" s="44"/>
      <c r="AC443" s="44"/>
      <c r="AD443" s="44"/>
      <c r="AE443" s="44"/>
    </row>
    <row r="444" spans="1:31" s="14" customFormat="1" ht="63">
      <c r="A444" s="226"/>
      <c r="B444" s="209"/>
      <c r="C444" s="209" t="s">
        <v>721</v>
      </c>
      <c r="D444" s="209" t="s">
        <v>722</v>
      </c>
      <c r="E444" s="209" t="s">
        <v>723</v>
      </c>
      <c r="F444" s="221" t="s">
        <v>724</v>
      </c>
      <c r="G444" s="221" t="s">
        <v>966</v>
      </c>
      <c r="H444" s="221"/>
      <c r="I444" s="221"/>
      <c r="J444" s="222" t="s">
        <v>725</v>
      </c>
      <c r="K444" s="209" t="s">
        <v>726</v>
      </c>
      <c r="L444" s="209"/>
      <c r="M444" s="221">
        <v>61.09</v>
      </c>
      <c r="N444" s="221"/>
      <c r="O444" s="221"/>
      <c r="P444" s="221"/>
      <c r="Q444" s="221" t="s">
        <v>227</v>
      </c>
      <c r="R444" s="221"/>
      <c r="S444" s="221" t="s">
        <v>966</v>
      </c>
      <c r="T444" s="221"/>
      <c r="U444" s="221"/>
      <c r="V444" s="221" t="s">
        <v>966</v>
      </c>
      <c r="W444" s="221"/>
      <c r="X444" s="221"/>
      <c r="Y444" s="221"/>
      <c r="Z444" s="221"/>
      <c r="AA444" s="221"/>
      <c r="AB444" s="221"/>
      <c r="AC444" s="221"/>
      <c r="AD444" s="221"/>
      <c r="AE444" s="221"/>
    </row>
    <row r="445" spans="1:31" s="166" customFormat="1" ht="47.25">
      <c r="A445" s="236"/>
      <c r="B445" s="235"/>
      <c r="C445" s="235" t="s">
        <v>1978</v>
      </c>
      <c r="D445" s="236" t="s">
        <v>1979</v>
      </c>
      <c r="E445" s="235" t="s">
        <v>1980</v>
      </c>
      <c r="F445" s="235" t="s">
        <v>1981</v>
      </c>
      <c r="G445" s="235"/>
      <c r="H445" s="235"/>
      <c r="I445" s="235"/>
      <c r="J445" s="165" t="s">
        <v>1982</v>
      </c>
      <c r="K445" s="235" t="s">
        <v>1850</v>
      </c>
      <c r="L445" s="235"/>
      <c r="M445" s="236">
        <v>60.88</v>
      </c>
      <c r="N445" s="236"/>
      <c r="O445" s="236"/>
      <c r="P445" s="236"/>
      <c r="Q445" s="236" t="s">
        <v>227</v>
      </c>
      <c r="R445" s="235"/>
      <c r="S445" s="236" t="s">
        <v>966</v>
      </c>
      <c r="T445" s="236"/>
      <c r="U445" s="235"/>
      <c r="V445" s="235" t="s">
        <v>966</v>
      </c>
      <c r="W445" s="235"/>
      <c r="X445" s="235"/>
      <c r="Y445" s="235"/>
      <c r="Z445" s="235"/>
      <c r="AA445" s="235"/>
      <c r="AB445" s="236"/>
      <c r="AC445" s="236"/>
      <c r="AD445" s="236"/>
      <c r="AE445" s="236"/>
    </row>
    <row r="446" spans="1:31" s="2" customFormat="1">
      <c r="A446" s="221"/>
      <c r="B446" s="220"/>
      <c r="C446" s="209"/>
      <c r="D446" s="221"/>
      <c r="E446" s="221"/>
      <c r="F446" s="209"/>
      <c r="G446" s="209"/>
      <c r="H446" s="209"/>
      <c r="I446" s="209"/>
      <c r="J446" s="222"/>
      <c r="K446" s="209"/>
      <c r="L446" s="209"/>
      <c r="M446" s="221"/>
      <c r="N446" s="44"/>
      <c r="O446" s="44"/>
      <c r="P446" s="44"/>
      <c r="Q446" s="44"/>
      <c r="R446" s="209"/>
      <c r="S446" s="221"/>
      <c r="T446" s="221"/>
      <c r="U446" s="209"/>
      <c r="V446" s="209"/>
      <c r="W446" s="209"/>
      <c r="X446" s="209"/>
      <c r="Y446" s="209"/>
      <c r="Z446" s="209"/>
      <c r="AA446" s="209"/>
      <c r="AB446" s="44"/>
      <c r="AC446" s="44"/>
      <c r="AD446" s="44"/>
      <c r="AE446" s="44"/>
    </row>
    <row r="447" spans="1:31" s="2" customFormat="1">
      <c r="A447" s="221"/>
      <c r="B447" s="220"/>
      <c r="C447" s="209"/>
      <c r="D447" s="221"/>
      <c r="E447" s="221"/>
      <c r="F447" s="209"/>
      <c r="G447" s="209"/>
      <c r="H447" s="209"/>
      <c r="I447" s="209"/>
      <c r="J447" s="222"/>
      <c r="K447" s="209"/>
      <c r="L447" s="209"/>
      <c r="M447" s="221"/>
      <c r="N447" s="44"/>
      <c r="O447" s="44"/>
      <c r="P447" s="44"/>
      <c r="Q447" s="44"/>
      <c r="R447" s="209"/>
      <c r="S447" s="221"/>
      <c r="T447" s="221"/>
      <c r="U447" s="209"/>
      <c r="V447" s="209"/>
      <c r="W447" s="209"/>
      <c r="X447" s="209"/>
      <c r="Y447" s="209"/>
      <c r="Z447" s="209"/>
      <c r="AA447" s="209"/>
      <c r="AB447" s="44"/>
      <c r="AC447" s="44"/>
      <c r="AD447" s="44"/>
      <c r="AE447" s="44"/>
    </row>
    <row r="448" spans="1:31" s="226" customFormat="1" ht="66.75" customHeight="1">
      <c r="A448" s="226">
        <v>38</v>
      </c>
      <c r="B448" s="225" t="s">
        <v>930</v>
      </c>
      <c r="C448" s="225">
        <f>COUNTA(C449:C466)</f>
        <v>11</v>
      </c>
      <c r="D448" s="226">
        <f t="shared" ref="D448:AA448" si="45">COUNTA(D449:D466)</f>
        <v>6</v>
      </c>
      <c r="E448" s="226">
        <f t="shared" si="45"/>
        <v>6</v>
      </c>
      <c r="F448" s="226">
        <f t="shared" si="45"/>
        <v>6</v>
      </c>
      <c r="G448" s="226">
        <f t="shared" si="45"/>
        <v>0</v>
      </c>
      <c r="H448" s="226">
        <f t="shared" si="45"/>
        <v>2</v>
      </c>
      <c r="I448" s="226">
        <f t="shared" si="45"/>
        <v>2</v>
      </c>
      <c r="J448" s="225"/>
      <c r="N448" s="226">
        <f t="shared" si="45"/>
        <v>0</v>
      </c>
      <c r="O448" s="226">
        <f t="shared" si="45"/>
        <v>0</v>
      </c>
      <c r="P448" s="226">
        <f t="shared" si="45"/>
        <v>2</v>
      </c>
      <c r="Q448" s="226">
        <f t="shared" si="45"/>
        <v>9</v>
      </c>
      <c r="R448" s="226">
        <f t="shared" si="45"/>
        <v>1</v>
      </c>
      <c r="S448" s="226">
        <f t="shared" si="45"/>
        <v>0</v>
      </c>
      <c r="T448" s="226">
        <f t="shared" si="45"/>
        <v>2</v>
      </c>
      <c r="U448" s="226">
        <f t="shared" si="45"/>
        <v>3</v>
      </c>
      <c r="V448" s="226">
        <f t="shared" si="45"/>
        <v>6</v>
      </c>
      <c r="W448" s="226">
        <f t="shared" si="45"/>
        <v>1</v>
      </c>
      <c r="X448" s="226">
        <f t="shared" si="45"/>
        <v>0</v>
      </c>
      <c r="Y448" s="226">
        <f t="shared" si="45"/>
        <v>4</v>
      </c>
      <c r="Z448" s="226">
        <f t="shared" si="45"/>
        <v>0</v>
      </c>
      <c r="AA448" s="226">
        <f t="shared" si="45"/>
        <v>0</v>
      </c>
    </row>
    <row r="449" spans="1:31" s="14" customFormat="1">
      <c r="A449" s="226"/>
      <c r="B449" s="209"/>
      <c r="C449" s="209"/>
      <c r="D449" s="54"/>
      <c r="E449" s="54"/>
      <c r="F449" s="54"/>
      <c r="G449" s="209"/>
      <c r="H449" s="209"/>
      <c r="I449" s="209"/>
      <c r="J449" s="103"/>
      <c r="K449" s="209"/>
      <c r="L449" s="95"/>
      <c r="M449" s="221"/>
      <c r="N449" s="221"/>
      <c r="O449" s="221"/>
      <c r="P449" s="221"/>
      <c r="Q449" s="221"/>
      <c r="R449" s="221"/>
      <c r="S449" s="221"/>
      <c r="T449" s="221"/>
      <c r="U449" s="63"/>
      <c r="V449" s="221"/>
      <c r="W449" s="221"/>
      <c r="X449" s="221"/>
      <c r="Y449" s="221"/>
      <c r="Z449" s="221"/>
      <c r="AA449" s="221"/>
      <c r="AB449" s="221"/>
      <c r="AC449" s="221"/>
      <c r="AD449" s="221"/>
      <c r="AE449" s="221"/>
    </row>
    <row r="450" spans="1:31" s="14" customFormat="1" ht="96" customHeight="1">
      <c r="A450" s="226"/>
      <c r="B450" s="209"/>
      <c r="C450" s="209" t="s">
        <v>307</v>
      </c>
      <c r="D450" s="54" t="s">
        <v>894</v>
      </c>
      <c r="E450" s="54" t="s">
        <v>895</v>
      </c>
      <c r="F450" s="54" t="s">
        <v>896</v>
      </c>
      <c r="G450" s="209"/>
      <c r="H450" s="209"/>
      <c r="I450" s="209"/>
      <c r="J450" s="103" t="s">
        <v>897</v>
      </c>
      <c r="K450" s="209" t="s">
        <v>291</v>
      </c>
      <c r="L450" s="209"/>
      <c r="M450" s="221">
        <v>56</v>
      </c>
      <c r="N450" s="221"/>
      <c r="O450" s="221"/>
      <c r="P450" s="221"/>
      <c r="Q450" s="221" t="s">
        <v>227</v>
      </c>
      <c r="R450" s="221"/>
      <c r="S450" s="221"/>
      <c r="T450" s="221"/>
      <c r="U450" s="63" t="s">
        <v>966</v>
      </c>
      <c r="V450" s="221" t="s">
        <v>966</v>
      </c>
      <c r="W450" s="221"/>
      <c r="X450" s="221"/>
      <c r="Y450" s="221"/>
      <c r="Z450" s="221"/>
      <c r="AA450" s="221"/>
      <c r="AB450" s="221"/>
      <c r="AC450" s="221"/>
      <c r="AD450" s="221"/>
      <c r="AE450" s="221"/>
    </row>
    <row r="451" spans="1:31" s="14" customFormat="1">
      <c r="A451" s="226"/>
      <c r="B451" s="209"/>
      <c r="C451" s="209"/>
      <c r="D451" s="54"/>
      <c r="E451" s="54"/>
      <c r="F451" s="54"/>
      <c r="G451" s="209"/>
      <c r="H451" s="209"/>
      <c r="I451" s="209"/>
      <c r="J451" s="56"/>
      <c r="K451" s="209"/>
      <c r="L451" s="95"/>
      <c r="M451" s="221"/>
      <c r="N451" s="221"/>
      <c r="O451" s="221"/>
      <c r="P451" s="221"/>
      <c r="Q451" s="221"/>
      <c r="R451" s="63"/>
      <c r="S451" s="221"/>
      <c r="T451" s="221"/>
      <c r="U451" s="221"/>
      <c r="V451" s="221"/>
      <c r="W451" s="221"/>
      <c r="X451" s="221"/>
      <c r="Y451" s="221"/>
      <c r="Z451" s="221"/>
      <c r="AA451" s="221"/>
      <c r="AB451" s="221"/>
      <c r="AC451" s="221"/>
      <c r="AD451" s="221"/>
      <c r="AE451" s="221"/>
    </row>
    <row r="452" spans="1:31" s="14" customFormat="1" ht="47.25">
      <c r="A452" s="226"/>
      <c r="B452" s="209"/>
      <c r="C452" s="209" t="s">
        <v>140</v>
      </c>
      <c r="D452" s="54"/>
      <c r="E452" s="54"/>
      <c r="F452" s="54"/>
      <c r="G452" s="209"/>
      <c r="H452" s="209"/>
      <c r="I452" s="209" t="s">
        <v>1685</v>
      </c>
      <c r="J452" s="56"/>
      <c r="K452" s="209" t="s">
        <v>439</v>
      </c>
      <c r="L452" s="209"/>
      <c r="M452" s="221">
        <v>72</v>
      </c>
      <c r="N452" s="221"/>
      <c r="O452" s="221"/>
      <c r="P452" s="221" t="s">
        <v>438</v>
      </c>
      <c r="Q452" s="221"/>
      <c r="R452" s="63"/>
      <c r="S452" s="221"/>
      <c r="T452" s="221"/>
      <c r="U452" s="221"/>
      <c r="V452" s="221" t="s">
        <v>966</v>
      </c>
      <c r="W452" s="221"/>
      <c r="X452" s="221"/>
      <c r="Y452" s="221"/>
      <c r="Z452" s="221"/>
      <c r="AA452" s="221"/>
      <c r="AB452" s="221"/>
      <c r="AC452" s="221"/>
      <c r="AD452" s="221"/>
      <c r="AE452" s="221"/>
    </row>
    <row r="453" spans="1:31" s="14" customFormat="1">
      <c r="A453" s="226"/>
      <c r="B453" s="209"/>
      <c r="C453" s="209"/>
      <c r="D453" s="54"/>
      <c r="E453" s="54"/>
      <c r="F453" s="54"/>
      <c r="G453" s="209"/>
      <c r="H453" s="209"/>
      <c r="I453" s="209"/>
      <c r="J453" s="56"/>
      <c r="K453" s="273"/>
      <c r="L453" s="293"/>
      <c r="M453" s="221"/>
      <c r="N453" s="221"/>
      <c r="O453" s="221"/>
      <c r="P453" s="221"/>
      <c r="Q453" s="221"/>
      <c r="R453" s="63"/>
      <c r="S453" s="221"/>
      <c r="T453" s="221"/>
      <c r="U453" s="221"/>
      <c r="V453" s="221"/>
      <c r="W453" s="221"/>
      <c r="X453" s="221"/>
      <c r="Y453" s="221"/>
      <c r="Z453" s="221"/>
      <c r="AA453" s="221"/>
      <c r="AB453" s="221"/>
      <c r="AC453" s="221"/>
      <c r="AD453" s="221"/>
      <c r="AE453" s="221"/>
    </row>
    <row r="454" spans="1:31" s="14" customFormat="1">
      <c r="A454" s="226"/>
      <c r="B454" s="209"/>
      <c r="C454" s="209"/>
      <c r="D454" s="68"/>
      <c r="E454" s="68"/>
      <c r="F454" s="68"/>
      <c r="G454" s="209"/>
      <c r="H454" s="209"/>
      <c r="I454" s="209"/>
      <c r="J454" s="71"/>
      <c r="K454" s="273"/>
      <c r="L454" s="295"/>
      <c r="M454" s="221"/>
      <c r="N454" s="221"/>
      <c r="O454" s="221"/>
      <c r="P454" s="221"/>
      <c r="Q454" s="221"/>
      <c r="R454" s="70"/>
      <c r="S454" s="221"/>
      <c r="T454" s="221"/>
      <c r="U454" s="221"/>
      <c r="V454" s="221"/>
      <c r="W454" s="221"/>
      <c r="X454" s="221"/>
      <c r="Y454" s="221"/>
      <c r="Z454" s="221"/>
      <c r="AA454" s="221"/>
      <c r="AB454" s="221"/>
      <c r="AC454" s="221"/>
      <c r="AD454" s="221"/>
      <c r="AE454" s="221"/>
    </row>
    <row r="455" spans="1:31" s="2" customFormat="1">
      <c r="A455" s="75"/>
      <c r="B455" s="209"/>
      <c r="C455" s="209"/>
      <c r="D455" s="68"/>
      <c r="E455" s="68"/>
      <c r="F455" s="68"/>
      <c r="G455" s="209"/>
      <c r="H455" s="209"/>
      <c r="I455" s="209"/>
      <c r="J455" s="71"/>
      <c r="K455" s="273"/>
      <c r="L455" s="294"/>
      <c r="M455" s="221"/>
      <c r="N455" s="221"/>
      <c r="O455" s="221"/>
      <c r="P455" s="221"/>
      <c r="Q455" s="221"/>
      <c r="R455" s="70"/>
      <c r="S455" s="221"/>
      <c r="T455" s="221"/>
      <c r="U455" s="221"/>
      <c r="V455" s="221"/>
      <c r="W455" s="221"/>
      <c r="X455" s="221"/>
      <c r="Y455" s="221"/>
      <c r="Z455" s="221"/>
      <c r="AA455" s="221"/>
      <c r="AB455" s="44"/>
      <c r="AC455" s="44"/>
      <c r="AD455" s="44"/>
      <c r="AE455" s="44"/>
    </row>
    <row r="456" spans="1:31" s="2" customFormat="1" ht="63">
      <c r="A456" s="75"/>
      <c r="B456" s="209"/>
      <c r="C456" s="209" t="s">
        <v>186</v>
      </c>
      <c r="D456" s="54" t="s">
        <v>141</v>
      </c>
      <c r="E456" s="54" t="s">
        <v>142</v>
      </c>
      <c r="F456" s="54" t="s">
        <v>143</v>
      </c>
      <c r="G456" s="209"/>
      <c r="H456" s="209"/>
      <c r="I456" s="209" t="s">
        <v>1685</v>
      </c>
      <c r="J456" s="56" t="s">
        <v>214</v>
      </c>
      <c r="K456" s="209" t="s">
        <v>734</v>
      </c>
      <c r="L456" s="209"/>
      <c r="M456" s="221">
        <v>72.92</v>
      </c>
      <c r="N456" s="221"/>
      <c r="O456" s="221"/>
      <c r="P456" s="221" t="s">
        <v>438</v>
      </c>
      <c r="Q456" s="221"/>
      <c r="R456" s="63" t="s">
        <v>966</v>
      </c>
      <c r="S456" s="221"/>
      <c r="T456" s="221"/>
      <c r="U456" s="221"/>
      <c r="V456" s="221" t="s">
        <v>966</v>
      </c>
      <c r="W456" s="221"/>
      <c r="X456" s="221"/>
      <c r="Y456" s="221"/>
      <c r="Z456" s="221"/>
      <c r="AA456" s="221"/>
      <c r="AB456" s="44"/>
      <c r="AC456" s="44"/>
      <c r="AD456" s="44"/>
      <c r="AE456" s="44"/>
    </row>
    <row r="457" spans="1:31" s="2" customFormat="1" ht="47.25">
      <c r="A457" s="75"/>
      <c r="B457" s="209"/>
      <c r="C457" s="209" t="s">
        <v>313</v>
      </c>
      <c r="D457" s="69"/>
      <c r="E457" s="69"/>
      <c r="F457" s="69"/>
      <c r="G457" s="209"/>
      <c r="H457" s="209"/>
      <c r="I457" s="209"/>
      <c r="J457" s="102"/>
      <c r="K457" s="209" t="s">
        <v>291</v>
      </c>
      <c r="L457" s="209"/>
      <c r="M457" s="221">
        <v>57</v>
      </c>
      <c r="N457" s="221"/>
      <c r="O457" s="221"/>
      <c r="P457" s="221"/>
      <c r="Q457" s="221" t="s">
        <v>227</v>
      </c>
      <c r="R457" s="96"/>
      <c r="S457" s="221"/>
      <c r="T457" s="221"/>
      <c r="U457" s="221"/>
      <c r="V457" s="221"/>
      <c r="W457" s="221" t="s">
        <v>966</v>
      </c>
      <c r="X457" s="221"/>
      <c r="Y457" s="221"/>
      <c r="Z457" s="221"/>
      <c r="AA457" s="221"/>
      <c r="AB457" s="44"/>
      <c r="AC457" s="44"/>
      <c r="AD457" s="44"/>
      <c r="AE457" s="44"/>
    </row>
    <row r="458" spans="1:31" s="2" customFormat="1" ht="56.25" customHeight="1">
      <c r="A458" s="75"/>
      <c r="B458" s="209"/>
      <c r="C458" s="209" t="s">
        <v>712</v>
      </c>
      <c r="D458" s="273" t="s">
        <v>716</v>
      </c>
      <c r="E458" s="273" t="s">
        <v>717</v>
      </c>
      <c r="F458" s="273" t="s">
        <v>718</v>
      </c>
      <c r="G458" s="209"/>
      <c r="H458" s="209"/>
      <c r="I458" s="209"/>
      <c r="J458" s="306" t="s">
        <v>719</v>
      </c>
      <c r="K458" s="273" t="s">
        <v>720</v>
      </c>
      <c r="L458" s="209"/>
      <c r="M458" s="221">
        <v>58</v>
      </c>
      <c r="N458" s="221"/>
      <c r="O458" s="221"/>
      <c r="P458" s="221"/>
      <c r="Q458" s="221" t="s">
        <v>227</v>
      </c>
      <c r="R458" s="221"/>
      <c r="S458" s="221"/>
      <c r="T458" s="221"/>
      <c r="U458" s="305" t="s">
        <v>966</v>
      </c>
      <c r="V458" s="221"/>
      <c r="W458" s="221"/>
      <c r="X458" s="221"/>
      <c r="Y458" s="221" t="s">
        <v>966</v>
      </c>
      <c r="Z458" s="221"/>
      <c r="AA458" s="221"/>
      <c r="AB458" s="44"/>
      <c r="AC458" s="44"/>
      <c r="AD458" s="44"/>
      <c r="AE458" s="44"/>
    </row>
    <row r="459" spans="1:31" s="2" customFormat="1" ht="56.25" customHeight="1">
      <c r="A459" s="75"/>
      <c r="B459" s="209"/>
      <c r="C459" s="209" t="s">
        <v>713</v>
      </c>
      <c r="D459" s="273"/>
      <c r="E459" s="273"/>
      <c r="F459" s="273"/>
      <c r="G459" s="209"/>
      <c r="H459" s="209" t="s">
        <v>966</v>
      </c>
      <c r="I459" s="209"/>
      <c r="J459" s="306"/>
      <c r="K459" s="273"/>
      <c r="L459" s="209"/>
      <c r="M459" s="221">
        <v>60</v>
      </c>
      <c r="N459" s="221"/>
      <c r="O459" s="221"/>
      <c r="P459" s="221"/>
      <c r="Q459" s="221" t="s">
        <v>227</v>
      </c>
      <c r="R459" s="221"/>
      <c r="S459" s="221"/>
      <c r="T459" s="221"/>
      <c r="U459" s="305"/>
      <c r="V459" s="221"/>
      <c r="W459" s="221"/>
      <c r="X459" s="221"/>
      <c r="Y459" s="221" t="s">
        <v>966</v>
      </c>
      <c r="Z459" s="221"/>
      <c r="AA459" s="221"/>
      <c r="AB459" s="44"/>
      <c r="AC459" s="44"/>
      <c r="AD459" s="44"/>
      <c r="AE459" s="44"/>
    </row>
    <row r="460" spans="1:31" s="2" customFormat="1" ht="56.25" customHeight="1">
      <c r="A460" s="75"/>
      <c r="B460" s="209"/>
      <c r="C460" s="209" t="s">
        <v>714</v>
      </c>
      <c r="D460" s="273"/>
      <c r="E460" s="273"/>
      <c r="F460" s="273"/>
      <c r="G460" s="209"/>
      <c r="H460" s="209"/>
      <c r="I460" s="209"/>
      <c r="J460" s="306"/>
      <c r="K460" s="273"/>
      <c r="L460" s="209"/>
      <c r="M460" s="221">
        <v>60</v>
      </c>
      <c r="N460" s="221"/>
      <c r="O460" s="221"/>
      <c r="P460" s="221"/>
      <c r="Q460" s="221" t="s">
        <v>227</v>
      </c>
      <c r="R460" s="221"/>
      <c r="S460" s="221"/>
      <c r="T460" s="221"/>
      <c r="U460" s="305"/>
      <c r="V460" s="221"/>
      <c r="W460" s="221"/>
      <c r="X460" s="221"/>
      <c r="Y460" s="221" t="s">
        <v>966</v>
      </c>
      <c r="Z460" s="221"/>
      <c r="AA460" s="221"/>
      <c r="AB460" s="44"/>
      <c r="AC460" s="44"/>
      <c r="AD460" s="44"/>
      <c r="AE460" s="44"/>
    </row>
    <row r="461" spans="1:31" s="2" customFormat="1" ht="56.25" customHeight="1">
      <c r="A461" s="75"/>
      <c r="B461" s="209"/>
      <c r="C461" s="209" t="s">
        <v>715</v>
      </c>
      <c r="D461" s="273"/>
      <c r="E461" s="273"/>
      <c r="F461" s="273"/>
      <c r="G461" s="209"/>
      <c r="H461" s="209"/>
      <c r="I461" s="209"/>
      <c r="J461" s="306"/>
      <c r="K461" s="273"/>
      <c r="L461" s="209"/>
      <c r="M461" s="221">
        <v>61</v>
      </c>
      <c r="N461" s="221"/>
      <c r="O461" s="221"/>
      <c r="P461" s="221"/>
      <c r="Q461" s="221" t="s">
        <v>227</v>
      </c>
      <c r="R461" s="221"/>
      <c r="S461" s="221"/>
      <c r="T461" s="221"/>
      <c r="U461" s="305"/>
      <c r="V461" s="221"/>
      <c r="W461" s="221"/>
      <c r="X461" s="221"/>
      <c r="Y461" s="221" t="s">
        <v>966</v>
      </c>
      <c r="Z461" s="221"/>
      <c r="AA461" s="221"/>
      <c r="AB461" s="44"/>
      <c r="AC461" s="44"/>
      <c r="AD461" s="44"/>
      <c r="AE461" s="44"/>
    </row>
    <row r="462" spans="1:31" s="2" customFormat="1" ht="47.25">
      <c r="A462" s="75"/>
      <c r="B462" s="209"/>
      <c r="C462" s="209" t="s">
        <v>297</v>
      </c>
      <c r="D462" s="209" t="s">
        <v>298</v>
      </c>
      <c r="E462" s="209" t="s">
        <v>299</v>
      </c>
      <c r="F462" s="209" t="s">
        <v>300</v>
      </c>
      <c r="G462" s="209"/>
      <c r="H462" s="209"/>
      <c r="I462" s="209"/>
      <c r="J462" s="222" t="s">
        <v>301</v>
      </c>
      <c r="K462" s="209" t="s">
        <v>291</v>
      </c>
      <c r="L462" s="209"/>
      <c r="M462" s="221">
        <v>59</v>
      </c>
      <c r="N462" s="221"/>
      <c r="O462" s="221"/>
      <c r="P462" s="221"/>
      <c r="Q462" s="221" t="s">
        <v>227</v>
      </c>
      <c r="R462" s="221"/>
      <c r="S462" s="221"/>
      <c r="T462" s="221" t="s">
        <v>966</v>
      </c>
      <c r="U462" s="221"/>
      <c r="V462" s="221" t="s">
        <v>966</v>
      </c>
      <c r="W462" s="221"/>
      <c r="X462" s="221"/>
      <c r="Y462" s="221"/>
      <c r="Z462" s="221"/>
      <c r="AA462" s="221"/>
      <c r="AB462" s="44"/>
      <c r="AC462" s="44"/>
      <c r="AD462" s="44"/>
      <c r="AE462" s="44"/>
    </row>
    <row r="463" spans="1:31" s="169" customFormat="1" ht="57" customHeight="1">
      <c r="A463" s="182"/>
      <c r="B463" s="235"/>
      <c r="C463" s="235" t="s">
        <v>1989</v>
      </c>
      <c r="D463" s="235" t="s">
        <v>1990</v>
      </c>
      <c r="E463" s="235" t="s">
        <v>1992</v>
      </c>
      <c r="F463" s="235" t="s">
        <v>1995</v>
      </c>
      <c r="G463" s="235"/>
      <c r="H463" s="235" t="s">
        <v>966</v>
      </c>
      <c r="I463" s="235"/>
      <c r="J463" s="165" t="s">
        <v>1996</v>
      </c>
      <c r="K463" s="235" t="s">
        <v>1850</v>
      </c>
      <c r="L463" s="235"/>
      <c r="M463" s="236">
        <v>60</v>
      </c>
      <c r="N463" s="236"/>
      <c r="O463" s="236"/>
      <c r="P463" s="236"/>
      <c r="Q463" s="236" t="s">
        <v>227</v>
      </c>
      <c r="R463" s="236"/>
      <c r="S463" s="236"/>
      <c r="T463" s="236"/>
      <c r="U463" s="236" t="s">
        <v>966</v>
      </c>
      <c r="V463" s="236" t="s">
        <v>966</v>
      </c>
      <c r="W463" s="236"/>
      <c r="X463" s="236"/>
      <c r="Y463" s="236"/>
      <c r="Z463" s="236"/>
      <c r="AA463" s="236"/>
      <c r="AB463" s="168"/>
      <c r="AC463" s="168"/>
      <c r="AD463" s="168"/>
      <c r="AE463" s="168"/>
    </row>
    <row r="464" spans="1:31" s="169" customFormat="1" ht="45" customHeight="1">
      <c r="A464" s="182"/>
      <c r="B464" s="235"/>
      <c r="C464" s="235" t="s">
        <v>702</v>
      </c>
      <c r="D464" s="235" t="s">
        <v>1991</v>
      </c>
      <c r="E464" s="235" t="s">
        <v>1993</v>
      </c>
      <c r="F464" s="235" t="s">
        <v>1994</v>
      </c>
      <c r="G464" s="235"/>
      <c r="H464" s="235"/>
      <c r="I464" s="235"/>
      <c r="J464" s="165" t="s">
        <v>1997</v>
      </c>
      <c r="K464" s="235" t="s">
        <v>1850</v>
      </c>
      <c r="L464" s="235"/>
      <c r="M464" s="236">
        <v>68</v>
      </c>
      <c r="N464" s="236"/>
      <c r="O464" s="236"/>
      <c r="P464" s="236"/>
      <c r="Q464" s="236" t="s">
        <v>227</v>
      </c>
      <c r="R464" s="236"/>
      <c r="S464" s="236"/>
      <c r="T464" s="236" t="s">
        <v>966</v>
      </c>
      <c r="U464" s="236"/>
      <c r="V464" s="236" t="s">
        <v>966</v>
      </c>
      <c r="W464" s="236"/>
      <c r="X464" s="236"/>
      <c r="Y464" s="236"/>
      <c r="Z464" s="236"/>
      <c r="AA464" s="236"/>
      <c r="AB464" s="168"/>
      <c r="AC464" s="168"/>
      <c r="AD464" s="168"/>
      <c r="AE464" s="168"/>
    </row>
    <row r="465" spans="1:31" s="2" customFormat="1">
      <c r="A465" s="221"/>
      <c r="B465" s="220"/>
      <c r="C465" s="209"/>
      <c r="D465" s="221"/>
      <c r="E465" s="221"/>
      <c r="F465" s="209"/>
      <c r="G465" s="209"/>
      <c r="H465" s="209"/>
      <c r="I465" s="209"/>
      <c r="J465" s="222"/>
      <c r="K465" s="209"/>
      <c r="L465" s="209"/>
      <c r="M465" s="221"/>
      <c r="N465" s="44"/>
      <c r="O465" s="44"/>
      <c r="P465" s="44"/>
      <c r="Q465" s="44"/>
      <c r="R465" s="209"/>
      <c r="S465" s="221"/>
      <c r="T465" s="221"/>
      <c r="U465" s="209"/>
      <c r="V465" s="209"/>
      <c r="W465" s="209"/>
      <c r="X465" s="209"/>
      <c r="Y465" s="209"/>
      <c r="Z465" s="209"/>
      <c r="AA465" s="209"/>
      <c r="AB465" s="44"/>
      <c r="AC465" s="44"/>
      <c r="AD465" s="44"/>
      <c r="AE465" s="44"/>
    </row>
    <row r="466" spans="1:31" s="2" customFormat="1">
      <c r="A466" s="221"/>
      <c r="B466" s="220"/>
      <c r="C466" s="209"/>
      <c r="D466" s="221"/>
      <c r="E466" s="221"/>
      <c r="F466" s="209"/>
      <c r="G466" s="209"/>
      <c r="H466" s="209"/>
      <c r="I466" s="209"/>
      <c r="J466" s="222"/>
      <c r="K466" s="209"/>
      <c r="L466" s="209"/>
      <c r="M466" s="221"/>
      <c r="N466" s="44"/>
      <c r="O466" s="44"/>
      <c r="P466" s="44"/>
      <c r="Q466" s="44"/>
      <c r="R466" s="209"/>
      <c r="S466" s="221"/>
      <c r="T466" s="221"/>
      <c r="U466" s="209"/>
      <c r="V466" s="209"/>
      <c r="W466" s="209"/>
      <c r="X466" s="209"/>
      <c r="Y466" s="209"/>
      <c r="Z466" s="209"/>
      <c r="AA466" s="209"/>
      <c r="AB466" s="44"/>
      <c r="AC466" s="44"/>
      <c r="AD466" s="44"/>
      <c r="AE466" s="44"/>
    </row>
    <row r="467" spans="1:31" s="226" customFormat="1" ht="31.5">
      <c r="A467" s="226">
        <v>39</v>
      </c>
      <c r="B467" s="225" t="s">
        <v>931</v>
      </c>
      <c r="C467" s="225">
        <f>COUNTA(C468:C473)</f>
        <v>3</v>
      </c>
      <c r="D467" s="226">
        <f t="shared" ref="D467:AA467" si="46">COUNTA(D468:D473)</f>
        <v>3</v>
      </c>
      <c r="E467" s="226">
        <f t="shared" si="46"/>
        <v>3</v>
      </c>
      <c r="F467" s="226">
        <f t="shared" si="46"/>
        <v>3</v>
      </c>
      <c r="G467" s="226">
        <f t="shared" si="46"/>
        <v>0</v>
      </c>
      <c r="H467" s="226">
        <f t="shared" si="46"/>
        <v>1</v>
      </c>
      <c r="I467" s="226">
        <f t="shared" si="46"/>
        <v>0</v>
      </c>
      <c r="J467" s="225"/>
      <c r="N467" s="226">
        <f t="shared" si="46"/>
        <v>0</v>
      </c>
      <c r="O467" s="226">
        <f t="shared" si="46"/>
        <v>0</v>
      </c>
      <c r="P467" s="226">
        <f t="shared" si="46"/>
        <v>0</v>
      </c>
      <c r="Q467" s="226">
        <f t="shared" si="46"/>
        <v>3</v>
      </c>
      <c r="R467" s="226">
        <f t="shared" si="46"/>
        <v>0</v>
      </c>
      <c r="S467" s="226">
        <f t="shared" si="46"/>
        <v>1</v>
      </c>
      <c r="T467" s="226">
        <f t="shared" si="46"/>
        <v>1</v>
      </c>
      <c r="U467" s="226">
        <f t="shared" si="46"/>
        <v>1</v>
      </c>
      <c r="V467" s="226">
        <f t="shared" si="46"/>
        <v>2</v>
      </c>
      <c r="W467" s="226">
        <f t="shared" si="46"/>
        <v>1</v>
      </c>
      <c r="X467" s="226">
        <f t="shared" si="46"/>
        <v>0</v>
      </c>
      <c r="Y467" s="226">
        <f t="shared" si="46"/>
        <v>0</v>
      </c>
      <c r="Z467" s="226">
        <f t="shared" si="46"/>
        <v>0</v>
      </c>
      <c r="AA467" s="226">
        <f t="shared" si="46"/>
        <v>0</v>
      </c>
    </row>
    <row r="468" spans="1:31" s="2" customFormat="1" ht="63">
      <c r="A468" s="75"/>
      <c r="B468" s="209"/>
      <c r="C468" s="209" t="s">
        <v>702</v>
      </c>
      <c r="D468" s="209" t="s">
        <v>703</v>
      </c>
      <c r="E468" s="209" t="s">
        <v>704</v>
      </c>
      <c r="F468" s="209" t="s">
        <v>705</v>
      </c>
      <c r="G468" s="209"/>
      <c r="H468" s="209"/>
      <c r="I468" s="209"/>
      <c r="J468" s="222" t="s">
        <v>706</v>
      </c>
      <c r="K468" s="209" t="s">
        <v>701</v>
      </c>
      <c r="L468" s="209"/>
      <c r="M468" s="221">
        <v>60</v>
      </c>
      <c r="N468" s="221"/>
      <c r="O468" s="221"/>
      <c r="P468" s="221"/>
      <c r="Q468" s="221" t="s">
        <v>227</v>
      </c>
      <c r="R468" s="221"/>
      <c r="S468" s="221" t="s">
        <v>966</v>
      </c>
      <c r="T468" s="221"/>
      <c r="U468" s="221"/>
      <c r="V468" s="221" t="s">
        <v>966</v>
      </c>
      <c r="W468" s="221"/>
      <c r="X468" s="221"/>
      <c r="Y468" s="221"/>
      <c r="Z468" s="221"/>
      <c r="AA468" s="221"/>
      <c r="AB468" s="44"/>
      <c r="AC468" s="44"/>
      <c r="AD468" s="44"/>
      <c r="AE468" s="44"/>
    </row>
    <row r="469" spans="1:31" s="2" customFormat="1">
      <c r="A469" s="75"/>
      <c r="B469" s="209"/>
      <c r="C469" s="209"/>
      <c r="D469" s="209"/>
      <c r="E469" s="209"/>
      <c r="F469" s="209"/>
      <c r="G469" s="209"/>
      <c r="H469" s="209"/>
      <c r="I469" s="209"/>
      <c r="J469" s="223"/>
      <c r="K469" s="209"/>
      <c r="L469" s="95"/>
      <c r="M469" s="221"/>
      <c r="N469" s="221"/>
      <c r="O469" s="221"/>
      <c r="P469" s="221"/>
      <c r="Q469" s="221"/>
      <c r="R469" s="221"/>
      <c r="S469" s="221"/>
      <c r="T469" s="221"/>
      <c r="U469" s="221"/>
      <c r="V469" s="221"/>
      <c r="W469" s="221"/>
      <c r="X469" s="221"/>
      <c r="Y469" s="221"/>
      <c r="Z469" s="221"/>
      <c r="AA469" s="221"/>
      <c r="AB469" s="44"/>
      <c r="AC469" s="44"/>
      <c r="AD469" s="44"/>
      <c r="AE469" s="44"/>
    </row>
    <row r="470" spans="1:31" s="2" customFormat="1" ht="47.25">
      <c r="A470" s="226"/>
      <c r="B470" s="209"/>
      <c r="C470" s="209" t="s">
        <v>287</v>
      </c>
      <c r="D470" s="209" t="s">
        <v>288</v>
      </c>
      <c r="E470" s="209" t="s">
        <v>22</v>
      </c>
      <c r="F470" s="209" t="s">
        <v>289</v>
      </c>
      <c r="G470" s="209"/>
      <c r="H470" s="209"/>
      <c r="I470" s="209"/>
      <c r="J470" s="222" t="s">
        <v>290</v>
      </c>
      <c r="K470" s="209" t="s">
        <v>291</v>
      </c>
      <c r="L470" s="209"/>
      <c r="M470" s="221">
        <v>61</v>
      </c>
      <c r="N470" s="221"/>
      <c r="O470" s="221"/>
      <c r="P470" s="221"/>
      <c r="Q470" s="221" t="s">
        <v>227</v>
      </c>
      <c r="R470" s="221"/>
      <c r="S470" s="221"/>
      <c r="T470" s="221" t="s">
        <v>966</v>
      </c>
      <c r="U470" s="221"/>
      <c r="V470" s="221" t="s">
        <v>966</v>
      </c>
      <c r="W470" s="221"/>
      <c r="X470" s="221"/>
      <c r="Y470" s="221"/>
      <c r="Z470" s="221"/>
      <c r="AA470" s="221"/>
      <c r="AB470" s="44"/>
      <c r="AC470" s="44"/>
      <c r="AD470" s="44"/>
      <c r="AE470" s="44"/>
    </row>
    <row r="471" spans="1:31" s="2" customFormat="1" ht="47.25">
      <c r="A471" s="226"/>
      <c r="B471" s="209"/>
      <c r="C471" s="209" t="s">
        <v>308</v>
      </c>
      <c r="D471" s="209" t="s">
        <v>309</v>
      </c>
      <c r="E471" s="209" t="s">
        <v>310</v>
      </c>
      <c r="F471" s="209" t="s">
        <v>311</v>
      </c>
      <c r="G471" s="209"/>
      <c r="H471" s="209" t="s">
        <v>966</v>
      </c>
      <c r="I471" s="209"/>
      <c r="J471" s="222" t="s">
        <v>312</v>
      </c>
      <c r="K471" s="209" t="s">
        <v>291</v>
      </c>
      <c r="L471" s="209"/>
      <c r="M471" s="221">
        <v>54</v>
      </c>
      <c r="N471" s="221"/>
      <c r="O471" s="221"/>
      <c r="P471" s="221"/>
      <c r="Q471" s="221" t="s">
        <v>227</v>
      </c>
      <c r="R471" s="221"/>
      <c r="S471" s="221"/>
      <c r="T471" s="221"/>
      <c r="U471" s="221" t="s">
        <v>966</v>
      </c>
      <c r="V471" s="221"/>
      <c r="W471" s="221" t="s">
        <v>966</v>
      </c>
      <c r="X471" s="221"/>
      <c r="Y471" s="221"/>
      <c r="Z471" s="221"/>
      <c r="AA471" s="221"/>
      <c r="AB471" s="44"/>
      <c r="AC471" s="44"/>
      <c r="AD471" s="44"/>
      <c r="AE471" s="44"/>
    </row>
    <row r="472" spans="1:31" s="2" customFormat="1">
      <c r="A472" s="221"/>
      <c r="B472" s="220"/>
      <c r="C472" s="209"/>
      <c r="D472" s="221"/>
      <c r="E472" s="221"/>
      <c r="F472" s="209"/>
      <c r="G472" s="209"/>
      <c r="H472" s="209"/>
      <c r="I472" s="209"/>
      <c r="J472" s="222"/>
      <c r="K472" s="209"/>
      <c r="L472" s="209"/>
      <c r="M472" s="221"/>
      <c r="N472" s="44"/>
      <c r="O472" s="44"/>
      <c r="P472" s="44"/>
      <c r="Q472" s="44"/>
      <c r="R472" s="209"/>
      <c r="S472" s="221"/>
      <c r="T472" s="221"/>
      <c r="U472" s="209"/>
      <c r="V472" s="209"/>
      <c r="W472" s="209"/>
      <c r="X472" s="209"/>
      <c r="Y472" s="209"/>
      <c r="Z472" s="209"/>
      <c r="AA472" s="209"/>
      <c r="AB472" s="44"/>
      <c r="AC472" s="44"/>
      <c r="AD472" s="44"/>
      <c r="AE472" s="44"/>
    </row>
    <row r="473" spans="1:31" s="2" customFormat="1">
      <c r="A473" s="221"/>
      <c r="B473" s="220"/>
      <c r="C473" s="209"/>
      <c r="D473" s="221"/>
      <c r="E473" s="221"/>
      <c r="F473" s="209"/>
      <c r="G473" s="209"/>
      <c r="H473" s="209"/>
      <c r="I473" s="209"/>
      <c r="J473" s="222"/>
      <c r="K473" s="209"/>
      <c r="L473" s="209"/>
      <c r="M473" s="221"/>
      <c r="N473" s="44"/>
      <c r="O473" s="44"/>
      <c r="P473" s="44"/>
      <c r="Q473" s="44"/>
      <c r="R473" s="209"/>
      <c r="S473" s="221"/>
      <c r="T473" s="221"/>
      <c r="U473" s="209"/>
      <c r="V473" s="209"/>
      <c r="W473" s="209"/>
      <c r="X473" s="209"/>
      <c r="Y473" s="209"/>
      <c r="Z473" s="209"/>
      <c r="AA473" s="209"/>
      <c r="AB473" s="44"/>
      <c r="AC473" s="44"/>
      <c r="AD473" s="44"/>
      <c r="AE473" s="44"/>
    </row>
    <row r="474" spans="1:31" s="226" customFormat="1" ht="62.25" customHeight="1">
      <c r="A474" s="226">
        <v>40</v>
      </c>
      <c r="B474" s="225" t="s">
        <v>932</v>
      </c>
      <c r="C474" s="225">
        <f t="shared" ref="C474:AA474" si="47">COUNTA(C475:C494)</f>
        <v>16</v>
      </c>
      <c r="D474" s="226">
        <f t="shared" si="47"/>
        <v>7</v>
      </c>
      <c r="E474" s="226">
        <f t="shared" si="47"/>
        <v>7</v>
      </c>
      <c r="F474" s="226">
        <f t="shared" si="47"/>
        <v>7</v>
      </c>
      <c r="G474" s="226">
        <f t="shared" si="47"/>
        <v>2</v>
      </c>
      <c r="H474" s="226">
        <f t="shared" si="47"/>
        <v>2</v>
      </c>
      <c r="I474" s="226">
        <f t="shared" si="47"/>
        <v>2</v>
      </c>
      <c r="J474" s="225"/>
      <c r="N474" s="226">
        <f t="shared" si="47"/>
        <v>0</v>
      </c>
      <c r="O474" s="226">
        <f t="shared" si="47"/>
        <v>0</v>
      </c>
      <c r="P474" s="226">
        <f t="shared" si="47"/>
        <v>3</v>
      </c>
      <c r="Q474" s="226">
        <f t="shared" si="47"/>
        <v>13</v>
      </c>
      <c r="R474" s="226">
        <f>COUNTA(R475:R494)</f>
        <v>1</v>
      </c>
      <c r="S474" s="226">
        <f t="shared" si="47"/>
        <v>1</v>
      </c>
      <c r="T474" s="226">
        <f t="shared" si="47"/>
        <v>2</v>
      </c>
      <c r="U474" s="226">
        <f t="shared" si="47"/>
        <v>3</v>
      </c>
      <c r="V474" s="226">
        <f t="shared" si="47"/>
        <v>16</v>
      </c>
      <c r="W474" s="226">
        <f t="shared" si="47"/>
        <v>0</v>
      </c>
      <c r="X474" s="226">
        <f t="shared" si="47"/>
        <v>0</v>
      </c>
      <c r="Y474" s="226">
        <f t="shared" si="47"/>
        <v>0</v>
      </c>
      <c r="Z474" s="226">
        <f t="shared" si="47"/>
        <v>0</v>
      </c>
      <c r="AA474" s="226">
        <f t="shared" si="47"/>
        <v>0</v>
      </c>
    </row>
    <row r="475" spans="1:31" s="2" customFormat="1" ht="47.25">
      <c r="A475" s="75"/>
      <c r="B475" s="209"/>
      <c r="C475" s="209" t="s">
        <v>12</v>
      </c>
      <c r="D475" s="209" t="s">
        <v>303</v>
      </c>
      <c r="E475" s="209" t="s">
        <v>304</v>
      </c>
      <c r="F475" s="209" t="s">
        <v>305</v>
      </c>
      <c r="G475" s="209"/>
      <c r="H475" s="209"/>
      <c r="I475" s="209"/>
      <c r="J475" s="222" t="s">
        <v>306</v>
      </c>
      <c r="K475" s="209" t="s">
        <v>291</v>
      </c>
      <c r="L475" s="209"/>
      <c r="M475" s="221">
        <v>53</v>
      </c>
      <c r="N475" s="221"/>
      <c r="O475" s="221"/>
      <c r="P475" s="221"/>
      <c r="Q475" s="221" t="s">
        <v>227</v>
      </c>
      <c r="R475" s="221"/>
      <c r="S475" s="221"/>
      <c r="T475" s="221"/>
      <c r="U475" s="221" t="s">
        <v>966</v>
      </c>
      <c r="V475" s="221" t="s">
        <v>966</v>
      </c>
      <c r="W475" s="221"/>
      <c r="X475" s="221"/>
      <c r="Y475" s="221"/>
      <c r="Z475" s="221"/>
      <c r="AA475" s="221"/>
      <c r="AB475" s="44"/>
      <c r="AC475" s="44"/>
      <c r="AD475" s="44"/>
      <c r="AE475" s="44"/>
    </row>
    <row r="476" spans="1:31" s="2" customFormat="1" ht="54.75" customHeight="1">
      <c r="A476" s="75"/>
      <c r="B476" s="209"/>
      <c r="C476" s="209" t="s">
        <v>707</v>
      </c>
      <c r="D476" s="273" t="s">
        <v>709</v>
      </c>
      <c r="E476" s="273" t="s">
        <v>304</v>
      </c>
      <c r="F476" s="273" t="s">
        <v>710</v>
      </c>
      <c r="G476" s="209" t="s">
        <v>966</v>
      </c>
      <c r="H476" s="209" t="s">
        <v>966</v>
      </c>
      <c r="I476" s="209"/>
      <c r="J476" s="306" t="s">
        <v>711</v>
      </c>
      <c r="K476" s="273" t="s">
        <v>701</v>
      </c>
      <c r="L476" s="209"/>
      <c r="M476" s="221">
        <v>60</v>
      </c>
      <c r="N476" s="221"/>
      <c r="O476" s="221"/>
      <c r="P476" s="221"/>
      <c r="Q476" s="221" t="s">
        <v>227</v>
      </c>
      <c r="R476" s="221"/>
      <c r="S476" s="221"/>
      <c r="T476" s="221"/>
      <c r="U476" s="305" t="s">
        <v>966</v>
      </c>
      <c r="V476" s="221" t="s">
        <v>966</v>
      </c>
      <c r="W476" s="221"/>
      <c r="X476" s="221"/>
      <c r="Y476" s="221"/>
      <c r="Z476" s="221"/>
      <c r="AA476" s="221"/>
      <c r="AB476" s="44"/>
      <c r="AC476" s="44"/>
      <c r="AD476" s="44"/>
      <c r="AE476" s="44"/>
    </row>
    <row r="477" spans="1:31" s="2" customFormat="1" ht="29.25" customHeight="1">
      <c r="A477" s="75"/>
      <c r="B477" s="209"/>
      <c r="C477" s="209" t="s">
        <v>708</v>
      </c>
      <c r="D477" s="273"/>
      <c r="E477" s="273"/>
      <c r="F477" s="273"/>
      <c r="G477" s="209"/>
      <c r="H477" s="209"/>
      <c r="I477" s="209"/>
      <c r="J477" s="306"/>
      <c r="K477" s="273"/>
      <c r="L477" s="209"/>
      <c r="M477" s="221">
        <v>61</v>
      </c>
      <c r="N477" s="221"/>
      <c r="O477" s="221"/>
      <c r="P477" s="221"/>
      <c r="Q477" s="221" t="s">
        <v>227</v>
      </c>
      <c r="R477" s="221"/>
      <c r="S477" s="221"/>
      <c r="T477" s="221"/>
      <c r="U477" s="305"/>
      <c r="V477" s="221" t="s">
        <v>966</v>
      </c>
      <c r="W477" s="221"/>
      <c r="X477" s="221"/>
      <c r="Y477" s="221"/>
      <c r="Z477" s="221"/>
      <c r="AA477" s="221"/>
      <c r="AB477" s="44"/>
      <c r="AC477" s="44"/>
      <c r="AD477" s="44"/>
      <c r="AE477" s="44"/>
    </row>
    <row r="478" spans="1:31" s="2" customFormat="1">
      <c r="A478" s="75"/>
      <c r="B478" s="209"/>
      <c r="C478" s="209"/>
      <c r="D478" s="54"/>
      <c r="E478" s="54"/>
      <c r="F478" s="54"/>
      <c r="G478" s="209"/>
      <c r="H478" s="209"/>
      <c r="I478" s="209"/>
      <c r="J478" s="56"/>
      <c r="K478" s="273"/>
      <c r="L478" s="293"/>
      <c r="M478" s="221"/>
      <c r="N478" s="221"/>
      <c r="O478" s="221"/>
      <c r="P478" s="221"/>
      <c r="Q478" s="221"/>
      <c r="R478" s="63"/>
      <c r="S478" s="221"/>
      <c r="T478" s="221"/>
      <c r="U478" s="221"/>
      <c r="V478" s="221"/>
      <c r="W478" s="221"/>
      <c r="X478" s="221"/>
      <c r="Y478" s="221"/>
      <c r="Z478" s="221"/>
      <c r="AA478" s="221"/>
      <c r="AB478" s="44"/>
      <c r="AC478" s="44"/>
      <c r="AD478" s="44"/>
      <c r="AE478" s="44"/>
    </row>
    <row r="479" spans="1:31" s="2" customFormat="1">
      <c r="A479" s="75"/>
      <c r="B479" s="209"/>
      <c r="C479" s="209"/>
      <c r="D479" s="68"/>
      <c r="E479" s="68"/>
      <c r="F479" s="68"/>
      <c r="G479" s="209"/>
      <c r="H479" s="209"/>
      <c r="I479" s="209"/>
      <c r="J479" s="71"/>
      <c r="K479" s="273"/>
      <c r="L479" s="294"/>
      <c r="M479" s="221"/>
      <c r="N479" s="221"/>
      <c r="O479" s="221"/>
      <c r="P479" s="221"/>
      <c r="Q479" s="221"/>
      <c r="R479" s="70"/>
      <c r="S479" s="221"/>
      <c r="T479" s="221"/>
      <c r="U479" s="221"/>
      <c r="V479" s="221"/>
      <c r="W479" s="221"/>
      <c r="X479" s="221"/>
      <c r="Y479" s="221"/>
      <c r="Z479" s="221"/>
      <c r="AA479" s="221"/>
      <c r="AB479" s="44"/>
      <c r="AC479" s="44"/>
      <c r="AD479" s="44"/>
      <c r="AE479" s="44"/>
    </row>
    <row r="480" spans="1:31" s="2" customFormat="1" ht="47.25">
      <c r="A480" s="75"/>
      <c r="B480" s="209"/>
      <c r="C480" s="209" t="s">
        <v>144</v>
      </c>
      <c r="D480" s="54" t="s">
        <v>114</v>
      </c>
      <c r="E480" s="54" t="s">
        <v>115</v>
      </c>
      <c r="F480" s="54" t="s">
        <v>116</v>
      </c>
      <c r="G480" s="209"/>
      <c r="H480" s="209"/>
      <c r="I480" s="209"/>
      <c r="J480" s="56" t="s">
        <v>117</v>
      </c>
      <c r="K480" s="209" t="s">
        <v>734</v>
      </c>
      <c r="L480" s="209"/>
      <c r="M480" s="221">
        <v>71.08</v>
      </c>
      <c r="N480" s="221"/>
      <c r="O480" s="221"/>
      <c r="P480" s="221" t="s">
        <v>438</v>
      </c>
      <c r="Q480" s="221"/>
      <c r="R480" s="70" t="s">
        <v>1685</v>
      </c>
      <c r="S480" s="221"/>
      <c r="T480" s="221"/>
      <c r="U480" s="221"/>
      <c r="V480" s="221" t="s">
        <v>966</v>
      </c>
      <c r="W480" s="221"/>
      <c r="X480" s="221"/>
      <c r="Y480" s="221"/>
      <c r="Z480" s="221"/>
      <c r="AA480" s="221"/>
      <c r="AB480" s="44"/>
      <c r="AC480" s="44"/>
      <c r="AD480" s="44"/>
      <c r="AE480" s="44"/>
    </row>
    <row r="481" spans="1:31" s="2" customFormat="1">
      <c r="A481" s="75"/>
      <c r="B481" s="209"/>
      <c r="C481" s="209"/>
      <c r="D481" s="54"/>
      <c r="E481" s="54"/>
      <c r="F481" s="54"/>
      <c r="G481" s="209"/>
      <c r="H481" s="209"/>
      <c r="I481" s="209"/>
      <c r="J481" s="56"/>
      <c r="K481" s="209"/>
      <c r="L481" s="95"/>
      <c r="M481" s="221"/>
      <c r="N481" s="221"/>
      <c r="O481" s="221"/>
      <c r="P481" s="221"/>
      <c r="Q481" s="221"/>
      <c r="R481" s="70"/>
      <c r="S481" s="221"/>
      <c r="T481" s="221"/>
      <c r="U481" s="221"/>
      <c r="V481" s="221"/>
      <c r="W481" s="221"/>
      <c r="X481" s="221"/>
      <c r="Y481" s="221"/>
      <c r="Z481" s="221"/>
      <c r="AA481" s="221"/>
      <c r="AB481" s="44"/>
      <c r="AC481" s="44"/>
      <c r="AD481" s="44"/>
      <c r="AE481" s="44"/>
    </row>
    <row r="482" spans="1:31" s="2" customFormat="1" ht="47.25">
      <c r="A482" s="75"/>
      <c r="B482" s="209"/>
      <c r="C482" s="209" t="s">
        <v>145</v>
      </c>
      <c r="D482" s="68"/>
      <c r="E482" s="68"/>
      <c r="F482" s="68"/>
      <c r="G482" s="209"/>
      <c r="H482" s="209"/>
      <c r="I482" s="209" t="s">
        <v>1685</v>
      </c>
      <c r="J482" s="71"/>
      <c r="K482" s="209" t="s">
        <v>734</v>
      </c>
      <c r="L482" s="209"/>
      <c r="M482" s="221">
        <v>71.92</v>
      </c>
      <c r="N482" s="221"/>
      <c r="O482" s="221"/>
      <c r="P482" s="221" t="s">
        <v>438</v>
      </c>
      <c r="Q482" s="221"/>
      <c r="R482" s="70"/>
      <c r="S482" s="221"/>
      <c r="T482" s="221"/>
      <c r="U482" s="221"/>
      <c r="V482" s="221" t="s">
        <v>966</v>
      </c>
      <c r="W482" s="221"/>
      <c r="X482" s="221"/>
      <c r="Y482" s="221"/>
      <c r="Z482" s="221"/>
      <c r="AA482" s="221"/>
      <c r="AB482" s="44"/>
      <c r="AC482" s="44"/>
      <c r="AD482" s="44"/>
      <c r="AE482" s="44"/>
    </row>
    <row r="483" spans="1:31" s="2" customFormat="1" ht="47.25">
      <c r="A483" s="75"/>
      <c r="B483" s="209"/>
      <c r="C483" s="209" t="s">
        <v>302</v>
      </c>
      <c r="D483" s="68"/>
      <c r="E483" s="68"/>
      <c r="F483" s="68"/>
      <c r="G483" s="209"/>
      <c r="H483" s="209"/>
      <c r="I483" s="209"/>
      <c r="J483" s="71"/>
      <c r="K483" s="209" t="s">
        <v>291</v>
      </c>
      <c r="L483" s="209"/>
      <c r="M483" s="221">
        <v>57</v>
      </c>
      <c r="N483" s="221"/>
      <c r="O483" s="221"/>
      <c r="P483" s="221"/>
      <c r="Q483" s="221" t="s">
        <v>227</v>
      </c>
      <c r="R483" s="70"/>
      <c r="S483" s="221"/>
      <c r="T483" s="221"/>
      <c r="U483" s="221"/>
      <c r="V483" s="221" t="s">
        <v>966</v>
      </c>
      <c r="W483" s="221"/>
      <c r="X483" s="221"/>
      <c r="Y483" s="221"/>
      <c r="Z483" s="221"/>
      <c r="AA483" s="221"/>
      <c r="AB483" s="44"/>
      <c r="AC483" s="44"/>
      <c r="AD483" s="44"/>
      <c r="AE483" s="44"/>
    </row>
    <row r="484" spans="1:31" s="2" customFormat="1" ht="47.25">
      <c r="A484" s="75"/>
      <c r="B484" s="209"/>
      <c r="C484" s="209" t="s">
        <v>302</v>
      </c>
      <c r="D484" s="68"/>
      <c r="E484" s="68"/>
      <c r="F484" s="68"/>
      <c r="G484" s="209"/>
      <c r="H484" s="209"/>
      <c r="I484" s="209" t="s">
        <v>1685</v>
      </c>
      <c r="J484" s="71"/>
      <c r="K484" s="209" t="s">
        <v>734</v>
      </c>
      <c r="L484" s="209"/>
      <c r="M484" s="221">
        <v>71</v>
      </c>
      <c r="N484" s="221"/>
      <c r="O484" s="221"/>
      <c r="P484" s="221" t="s">
        <v>438</v>
      </c>
      <c r="Q484" s="221"/>
      <c r="R484" s="70"/>
      <c r="S484" s="221"/>
      <c r="T484" s="221"/>
      <c r="U484" s="221"/>
      <c r="V484" s="221" t="s">
        <v>966</v>
      </c>
      <c r="W484" s="221"/>
      <c r="X484" s="221"/>
      <c r="Y484" s="221"/>
      <c r="Z484" s="221"/>
      <c r="AA484" s="221"/>
      <c r="AB484" s="44"/>
      <c r="AC484" s="44"/>
      <c r="AD484" s="44"/>
      <c r="AE484" s="44"/>
    </row>
    <row r="485" spans="1:31" s="2" customFormat="1" ht="75" customHeight="1">
      <c r="A485" s="75"/>
      <c r="B485" s="209"/>
      <c r="C485" s="209" t="s">
        <v>696</v>
      </c>
      <c r="D485" s="68"/>
      <c r="E485" s="68"/>
      <c r="F485" s="68"/>
      <c r="G485" s="209"/>
      <c r="H485" s="209"/>
      <c r="I485" s="209"/>
      <c r="J485" s="71"/>
      <c r="K485" s="273" t="s">
        <v>701</v>
      </c>
      <c r="L485" s="209"/>
      <c r="M485" s="221">
        <v>64</v>
      </c>
      <c r="N485" s="221"/>
      <c r="O485" s="221"/>
      <c r="P485" s="221"/>
      <c r="Q485" s="221" t="s">
        <v>227</v>
      </c>
      <c r="R485" s="70"/>
      <c r="S485" s="221"/>
      <c r="T485" s="221"/>
      <c r="U485" s="221"/>
      <c r="V485" s="221" t="s">
        <v>966</v>
      </c>
      <c r="W485" s="221"/>
      <c r="X485" s="221"/>
      <c r="Y485" s="221"/>
      <c r="Z485" s="221"/>
      <c r="AA485" s="221"/>
      <c r="AB485" s="44"/>
      <c r="AC485" s="44"/>
      <c r="AD485" s="44"/>
      <c r="AE485" s="44"/>
    </row>
    <row r="486" spans="1:31" s="2" customFormat="1" ht="48" customHeight="1">
      <c r="A486" s="75"/>
      <c r="B486" s="209"/>
      <c r="C486" s="209" t="s">
        <v>697</v>
      </c>
      <c r="D486" s="68"/>
      <c r="E486" s="68"/>
      <c r="F486" s="68"/>
      <c r="G486" s="209"/>
      <c r="H486" s="209"/>
      <c r="I486" s="209"/>
      <c r="J486" s="71"/>
      <c r="K486" s="273"/>
      <c r="L486" s="209"/>
      <c r="M486" s="221">
        <v>69</v>
      </c>
      <c r="N486" s="221"/>
      <c r="O486" s="221"/>
      <c r="P486" s="221"/>
      <c r="Q486" s="221" t="s">
        <v>227</v>
      </c>
      <c r="R486" s="70"/>
      <c r="S486" s="221"/>
      <c r="T486" s="221"/>
      <c r="U486" s="221"/>
      <c r="V486" s="221" t="s">
        <v>966</v>
      </c>
      <c r="W486" s="221"/>
      <c r="X486" s="221"/>
      <c r="Y486" s="221"/>
      <c r="Z486" s="221"/>
      <c r="AA486" s="221"/>
      <c r="AB486" s="44"/>
      <c r="AC486" s="44"/>
      <c r="AD486" s="44"/>
      <c r="AE486" s="44"/>
    </row>
    <row r="487" spans="1:31" s="2" customFormat="1" ht="48" customHeight="1">
      <c r="A487" s="75"/>
      <c r="B487" s="209"/>
      <c r="C487" s="209" t="s">
        <v>698</v>
      </c>
      <c r="D487" s="68"/>
      <c r="E487" s="68"/>
      <c r="F487" s="68"/>
      <c r="G487" s="209"/>
      <c r="H487" s="209"/>
      <c r="I487" s="209"/>
      <c r="J487" s="71"/>
      <c r="K487" s="273"/>
      <c r="L487" s="209"/>
      <c r="M487" s="221">
        <v>64</v>
      </c>
      <c r="N487" s="221"/>
      <c r="O487" s="221"/>
      <c r="P487" s="221"/>
      <c r="Q487" s="221" t="s">
        <v>227</v>
      </c>
      <c r="R487" s="70"/>
      <c r="S487" s="221"/>
      <c r="T487" s="221"/>
      <c r="U487" s="221"/>
      <c r="V487" s="221" t="s">
        <v>966</v>
      </c>
      <c r="W487" s="221"/>
      <c r="X487" s="221"/>
      <c r="Y487" s="221"/>
      <c r="Z487" s="221"/>
      <c r="AA487" s="221"/>
      <c r="AB487" s="44"/>
      <c r="AC487" s="44"/>
      <c r="AD487" s="44"/>
      <c r="AE487" s="44"/>
    </row>
    <row r="488" spans="1:31" s="2" customFormat="1" ht="48" customHeight="1">
      <c r="A488" s="75"/>
      <c r="B488" s="209"/>
      <c r="C488" s="209" t="s">
        <v>700</v>
      </c>
      <c r="D488" s="68"/>
      <c r="E488" s="68"/>
      <c r="F488" s="68"/>
      <c r="G488" s="209"/>
      <c r="H488" s="209"/>
      <c r="I488" s="209"/>
      <c r="J488" s="71"/>
      <c r="K488" s="273"/>
      <c r="L488" s="209"/>
      <c r="M488" s="221">
        <v>65</v>
      </c>
      <c r="N488" s="221"/>
      <c r="O488" s="221"/>
      <c r="P488" s="221"/>
      <c r="Q488" s="221" t="s">
        <v>227</v>
      </c>
      <c r="R488" s="70"/>
      <c r="S488" s="221"/>
      <c r="T488" s="221"/>
      <c r="U488" s="221"/>
      <c r="V488" s="221" t="s">
        <v>966</v>
      </c>
      <c r="W488" s="221"/>
      <c r="X488" s="221"/>
      <c r="Y488" s="221"/>
      <c r="Z488" s="221"/>
      <c r="AA488" s="221"/>
      <c r="AB488" s="44"/>
      <c r="AC488" s="44"/>
      <c r="AD488" s="44"/>
      <c r="AE488" s="44"/>
    </row>
    <row r="489" spans="1:31" s="2" customFormat="1" ht="48" customHeight="1">
      <c r="A489" s="75"/>
      <c r="B489" s="209"/>
      <c r="C489" s="209" t="s">
        <v>699</v>
      </c>
      <c r="D489" s="69"/>
      <c r="E489" s="69"/>
      <c r="F489" s="69"/>
      <c r="G489" s="209"/>
      <c r="H489" s="209"/>
      <c r="I489" s="209"/>
      <c r="J489" s="102"/>
      <c r="K489" s="273"/>
      <c r="L489" s="209"/>
      <c r="M489" s="221">
        <v>65</v>
      </c>
      <c r="N489" s="221"/>
      <c r="O489" s="221"/>
      <c r="P489" s="221"/>
      <c r="Q489" s="221" t="s">
        <v>227</v>
      </c>
      <c r="R489" s="96"/>
      <c r="S489" s="221"/>
      <c r="T489" s="221"/>
      <c r="U489" s="221"/>
      <c r="V489" s="221" t="s">
        <v>966</v>
      </c>
      <c r="W489" s="221"/>
      <c r="X489" s="221"/>
      <c r="Y489" s="221"/>
      <c r="Z489" s="221"/>
      <c r="AA489" s="221"/>
      <c r="AB489" s="44"/>
      <c r="AC489" s="44"/>
      <c r="AD489" s="44"/>
      <c r="AE489" s="44"/>
    </row>
    <row r="490" spans="1:31" s="169" customFormat="1" ht="48" customHeight="1">
      <c r="A490" s="182"/>
      <c r="B490" s="235"/>
      <c r="C490" s="235" t="s">
        <v>1946</v>
      </c>
      <c r="D490" s="235" t="s">
        <v>1949</v>
      </c>
      <c r="E490" s="235" t="s">
        <v>1951</v>
      </c>
      <c r="F490" s="235" t="s">
        <v>1954</v>
      </c>
      <c r="G490" s="235"/>
      <c r="H490" s="235"/>
      <c r="I490" s="235"/>
      <c r="J490" s="165" t="s">
        <v>1956</v>
      </c>
      <c r="K490" s="235" t="s">
        <v>1850</v>
      </c>
      <c r="L490" s="235"/>
      <c r="M490" s="236">
        <v>60.88</v>
      </c>
      <c r="N490" s="236"/>
      <c r="O490" s="236"/>
      <c r="P490" s="236"/>
      <c r="Q490" s="236" t="s">
        <v>227</v>
      </c>
      <c r="R490" s="236"/>
      <c r="S490" s="236" t="s">
        <v>966</v>
      </c>
      <c r="T490" s="236"/>
      <c r="U490" s="236"/>
      <c r="V490" s="236" t="s">
        <v>966</v>
      </c>
      <c r="W490" s="236"/>
      <c r="X490" s="236"/>
      <c r="Y490" s="236"/>
      <c r="Z490" s="236"/>
      <c r="AA490" s="236"/>
      <c r="AB490" s="168"/>
      <c r="AC490" s="168"/>
      <c r="AD490" s="168"/>
      <c r="AE490" s="168"/>
    </row>
    <row r="491" spans="1:31" s="169" customFormat="1" ht="48" customHeight="1">
      <c r="A491" s="182"/>
      <c r="B491" s="235"/>
      <c r="C491" s="235" t="s">
        <v>1947</v>
      </c>
      <c r="D491" s="235" t="s">
        <v>1950</v>
      </c>
      <c r="E491" s="235" t="s">
        <v>1952</v>
      </c>
      <c r="F491" s="235" t="s">
        <v>1955</v>
      </c>
      <c r="G491" s="235"/>
      <c r="H491" s="235"/>
      <c r="I491" s="235"/>
      <c r="J491" s="165" t="s">
        <v>1957</v>
      </c>
      <c r="K491" s="235" t="s">
        <v>1850</v>
      </c>
      <c r="L491" s="235"/>
      <c r="M491" s="236">
        <v>63</v>
      </c>
      <c r="N491" s="236"/>
      <c r="O491" s="236"/>
      <c r="P491" s="236"/>
      <c r="Q491" s="236" t="s">
        <v>227</v>
      </c>
      <c r="R491" s="236"/>
      <c r="S491" s="236"/>
      <c r="T491" s="236" t="s">
        <v>966</v>
      </c>
      <c r="U491" s="236"/>
      <c r="V491" s="236" t="s">
        <v>966</v>
      </c>
      <c r="W491" s="236"/>
      <c r="X491" s="236"/>
      <c r="Y491" s="236"/>
      <c r="Z491" s="236"/>
      <c r="AA491" s="236"/>
      <c r="AB491" s="168"/>
      <c r="AC491" s="168"/>
      <c r="AD491" s="168"/>
      <c r="AE491" s="168"/>
    </row>
    <row r="492" spans="1:31" s="169" customFormat="1" ht="48" customHeight="1">
      <c r="A492" s="182"/>
      <c r="B492" s="235"/>
      <c r="C492" s="235" t="s">
        <v>1948</v>
      </c>
      <c r="D492" s="235" t="s">
        <v>709</v>
      </c>
      <c r="E492" s="235" t="s">
        <v>1953</v>
      </c>
      <c r="F492" s="235" t="s">
        <v>710</v>
      </c>
      <c r="G492" s="235" t="s">
        <v>966</v>
      </c>
      <c r="H492" s="235" t="s">
        <v>966</v>
      </c>
      <c r="I492" s="235"/>
      <c r="J492" s="165" t="s">
        <v>1958</v>
      </c>
      <c r="K492" s="235" t="s">
        <v>1850</v>
      </c>
      <c r="L492" s="235"/>
      <c r="M492" s="236">
        <v>56</v>
      </c>
      <c r="N492" s="236"/>
      <c r="O492" s="236"/>
      <c r="P492" s="236"/>
      <c r="Q492" s="236" t="s">
        <v>227</v>
      </c>
      <c r="R492" s="236"/>
      <c r="S492" s="236"/>
      <c r="T492" s="236"/>
      <c r="U492" s="236" t="s">
        <v>966</v>
      </c>
      <c r="V492" s="236" t="s">
        <v>966</v>
      </c>
      <c r="W492" s="236"/>
      <c r="X492" s="236"/>
      <c r="Y492" s="236"/>
      <c r="Z492" s="236"/>
      <c r="AA492" s="236"/>
      <c r="AB492" s="168"/>
      <c r="AC492" s="168"/>
      <c r="AD492" s="168"/>
      <c r="AE492" s="168"/>
    </row>
    <row r="493" spans="1:31" s="2" customFormat="1" ht="48" customHeight="1">
      <c r="A493" s="75"/>
      <c r="B493" s="209"/>
      <c r="C493" s="209"/>
      <c r="D493" s="69"/>
      <c r="E493" s="69"/>
      <c r="F493" s="69"/>
      <c r="G493" s="209"/>
      <c r="H493" s="209"/>
      <c r="I493" s="209"/>
      <c r="J493" s="102"/>
      <c r="K493" s="209"/>
      <c r="L493" s="209"/>
      <c r="M493" s="221"/>
      <c r="N493" s="221"/>
      <c r="O493" s="221"/>
      <c r="P493" s="221"/>
      <c r="Q493" s="221"/>
      <c r="R493" s="96"/>
      <c r="S493" s="221"/>
      <c r="T493" s="221"/>
      <c r="U493" s="221"/>
      <c r="V493" s="221"/>
      <c r="W493" s="221"/>
      <c r="X493" s="221"/>
      <c r="Y493" s="221"/>
      <c r="Z493" s="221"/>
      <c r="AA493" s="221"/>
      <c r="AB493" s="44"/>
      <c r="AC493" s="44"/>
      <c r="AD493" s="44"/>
      <c r="AE493" s="44"/>
    </row>
    <row r="494" spans="1:31" s="2" customFormat="1" ht="47.25">
      <c r="A494" s="75"/>
      <c r="B494" s="209"/>
      <c r="C494" s="209" t="s">
        <v>292</v>
      </c>
      <c r="D494" s="209" t="s">
        <v>293</v>
      </c>
      <c r="E494" s="209" t="s">
        <v>294</v>
      </c>
      <c r="F494" s="209" t="s">
        <v>295</v>
      </c>
      <c r="G494" s="209"/>
      <c r="H494" s="209"/>
      <c r="I494" s="209"/>
      <c r="J494" s="223" t="s">
        <v>296</v>
      </c>
      <c r="K494" s="209" t="s">
        <v>291</v>
      </c>
      <c r="L494" s="209"/>
      <c r="M494" s="221">
        <v>59</v>
      </c>
      <c r="N494" s="221"/>
      <c r="O494" s="221"/>
      <c r="P494" s="221"/>
      <c r="Q494" s="221" t="s">
        <v>227</v>
      </c>
      <c r="R494" s="221"/>
      <c r="S494" s="221"/>
      <c r="T494" s="221" t="s">
        <v>966</v>
      </c>
      <c r="U494" s="221"/>
      <c r="V494" s="221" t="s">
        <v>966</v>
      </c>
      <c r="W494" s="221"/>
      <c r="X494" s="221"/>
      <c r="Y494" s="221"/>
      <c r="Z494" s="221"/>
      <c r="AA494" s="221"/>
      <c r="AB494" s="44"/>
      <c r="AC494" s="44"/>
      <c r="AD494" s="44"/>
      <c r="AE494" s="44"/>
    </row>
    <row r="495" spans="1:31" s="226" customFormat="1" ht="60" customHeight="1">
      <c r="B495" s="225"/>
      <c r="C495" s="225"/>
      <c r="J495" s="225"/>
    </row>
    <row r="496" spans="1:31" s="2" customFormat="1" ht="16.5" thickBot="1">
      <c r="A496" s="221"/>
      <c r="B496" s="27"/>
      <c r="C496" s="209"/>
      <c r="D496" s="273"/>
      <c r="E496" s="273"/>
      <c r="F496" s="264"/>
      <c r="G496" s="200"/>
      <c r="H496" s="200"/>
      <c r="I496" s="204"/>
      <c r="J496" s="264"/>
      <c r="K496" s="268"/>
      <c r="L496" s="293"/>
      <c r="M496" s="221"/>
      <c r="N496" s="44"/>
      <c r="O496" s="44"/>
      <c r="P496" s="209"/>
      <c r="Q496" s="44"/>
      <c r="R496" s="268"/>
      <c r="S496" s="221"/>
      <c r="T496" s="221"/>
      <c r="U496" s="209"/>
      <c r="V496" s="209"/>
      <c r="W496" s="209"/>
      <c r="X496" s="209"/>
      <c r="Y496" s="209"/>
      <c r="Z496" s="209"/>
      <c r="AA496" s="209"/>
      <c r="AB496" s="44"/>
      <c r="AC496" s="44"/>
      <c r="AD496" s="44"/>
      <c r="AE496" s="44"/>
    </row>
    <row r="497" spans="1:31" s="2" customFormat="1" ht="16.5" thickBot="1">
      <c r="A497" s="221"/>
      <c r="B497" s="27"/>
      <c r="C497" s="209"/>
      <c r="D497" s="273"/>
      <c r="E497" s="273"/>
      <c r="F497" s="265"/>
      <c r="G497" s="205"/>
      <c r="H497" s="201"/>
      <c r="I497" s="205"/>
      <c r="J497" s="265"/>
      <c r="K497" s="269"/>
      <c r="L497" s="294"/>
      <c r="M497" s="221"/>
      <c r="N497" s="44"/>
      <c r="O497" s="44"/>
      <c r="P497" s="209"/>
      <c r="Q497" s="44"/>
      <c r="R497" s="269"/>
      <c r="S497" s="221"/>
      <c r="T497" s="221"/>
      <c r="U497" s="209"/>
      <c r="V497" s="209"/>
      <c r="W497" s="209"/>
      <c r="X497" s="209"/>
      <c r="Y497" s="209"/>
      <c r="Z497" s="209"/>
      <c r="AA497" s="209"/>
      <c r="AB497" s="44"/>
      <c r="AC497" s="44"/>
      <c r="AD497" s="44"/>
      <c r="AE497" s="44"/>
    </row>
    <row r="498" spans="1:31" s="2" customFormat="1" ht="16.5" thickBot="1">
      <c r="A498" s="221"/>
      <c r="B498" s="27"/>
      <c r="C498" s="209"/>
      <c r="D498" s="273"/>
      <c r="E498" s="273"/>
      <c r="F498" s="268"/>
      <c r="G498" s="204"/>
      <c r="H498" s="204"/>
      <c r="I498" s="204"/>
      <c r="J498" s="264"/>
      <c r="K498" s="268"/>
      <c r="L498" s="293"/>
      <c r="M498" s="221"/>
      <c r="N498" s="44"/>
      <c r="O498" s="44"/>
      <c r="P498" s="44"/>
      <c r="Q498" s="209"/>
      <c r="R498" s="209"/>
      <c r="S498" s="221"/>
      <c r="T498" s="221"/>
      <c r="U498" s="268"/>
      <c r="V498" s="209"/>
      <c r="W498" s="209"/>
      <c r="X498" s="209"/>
      <c r="Y498" s="209"/>
      <c r="Z498" s="209"/>
      <c r="AA498" s="209"/>
      <c r="AB498" s="44"/>
      <c r="AC498" s="44"/>
      <c r="AD498" s="44"/>
      <c r="AE498" s="44"/>
    </row>
    <row r="499" spans="1:31" s="2" customFormat="1" ht="16.5" thickBot="1">
      <c r="A499" s="221"/>
      <c r="B499" s="27"/>
      <c r="C499" s="209"/>
      <c r="D499" s="273"/>
      <c r="E499" s="273"/>
      <c r="F499" s="270"/>
      <c r="G499" s="206"/>
      <c r="H499" s="206"/>
      <c r="I499" s="206"/>
      <c r="J499" s="276"/>
      <c r="K499" s="270"/>
      <c r="L499" s="295"/>
      <c r="M499" s="221"/>
      <c r="N499" s="44"/>
      <c r="O499" s="44"/>
      <c r="P499" s="44"/>
      <c r="Q499" s="209"/>
      <c r="R499" s="209"/>
      <c r="S499" s="221"/>
      <c r="T499" s="221"/>
      <c r="U499" s="270"/>
      <c r="V499" s="209"/>
      <c r="W499" s="209"/>
      <c r="X499" s="209"/>
      <c r="Y499" s="209"/>
      <c r="Z499" s="209"/>
      <c r="AA499" s="209"/>
      <c r="AB499" s="44"/>
      <c r="AC499" s="44"/>
      <c r="AD499" s="44"/>
      <c r="AE499" s="44"/>
    </row>
    <row r="500" spans="1:31" s="2" customFormat="1" ht="16.5" thickBot="1">
      <c r="A500" s="221"/>
      <c r="B500" s="27"/>
      <c r="C500" s="209"/>
      <c r="D500" s="273"/>
      <c r="E500" s="273"/>
      <c r="F500" s="270"/>
      <c r="G500" s="206"/>
      <c r="H500" s="206"/>
      <c r="I500" s="206"/>
      <c r="J500" s="276"/>
      <c r="K500" s="270"/>
      <c r="L500" s="295"/>
      <c r="M500" s="221"/>
      <c r="N500" s="44"/>
      <c r="O500" s="44"/>
      <c r="P500" s="44"/>
      <c r="Q500" s="209"/>
      <c r="R500" s="209"/>
      <c r="S500" s="221"/>
      <c r="T500" s="221"/>
      <c r="U500" s="270"/>
      <c r="V500" s="209"/>
      <c r="W500" s="209"/>
      <c r="X500" s="209"/>
      <c r="Y500" s="209"/>
      <c r="Z500" s="209"/>
      <c r="AA500" s="209"/>
      <c r="AB500" s="44"/>
      <c r="AC500" s="44"/>
      <c r="AD500" s="44"/>
      <c r="AE500" s="44"/>
    </row>
    <row r="501" spans="1:31" s="2" customFormat="1" ht="16.5" thickBot="1">
      <c r="A501" s="221"/>
      <c r="B501" s="27"/>
      <c r="C501" s="209"/>
      <c r="D501" s="273"/>
      <c r="E501" s="273"/>
      <c r="F501" s="270"/>
      <c r="G501" s="206"/>
      <c r="H501" s="206"/>
      <c r="I501" s="206"/>
      <c r="J501" s="276"/>
      <c r="K501" s="270"/>
      <c r="L501" s="295"/>
      <c r="M501" s="221"/>
      <c r="N501" s="44"/>
      <c r="O501" s="44"/>
      <c r="P501" s="44"/>
      <c r="Q501" s="209"/>
      <c r="R501" s="209"/>
      <c r="S501" s="221"/>
      <c r="T501" s="221"/>
      <c r="U501" s="270"/>
      <c r="V501" s="209"/>
      <c r="W501" s="209"/>
      <c r="X501" s="209"/>
      <c r="Y501" s="209"/>
      <c r="Z501" s="209"/>
      <c r="AA501" s="209"/>
      <c r="AB501" s="44"/>
      <c r="AC501" s="44"/>
      <c r="AD501" s="44"/>
      <c r="AE501" s="44"/>
    </row>
    <row r="502" spans="1:31" s="2" customFormat="1" ht="16.5" thickBot="1">
      <c r="A502" s="221"/>
      <c r="B502" s="27"/>
      <c r="C502" s="209"/>
      <c r="D502" s="273"/>
      <c r="E502" s="273"/>
      <c r="F502" s="270"/>
      <c r="G502" s="206"/>
      <c r="H502" s="206"/>
      <c r="I502" s="206"/>
      <c r="J502" s="276"/>
      <c r="K502" s="270"/>
      <c r="L502" s="295"/>
      <c r="M502" s="221"/>
      <c r="N502" s="44"/>
      <c r="O502" s="44"/>
      <c r="P502" s="44"/>
      <c r="Q502" s="209"/>
      <c r="R502" s="209"/>
      <c r="S502" s="221"/>
      <c r="T502" s="221"/>
      <c r="U502" s="270"/>
      <c r="V502" s="209"/>
      <c r="W502" s="209"/>
      <c r="X502" s="209"/>
      <c r="Y502" s="209"/>
      <c r="Z502" s="209"/>
      <c r="AA502" s="209"/>
      <c r="AB502" s="44"/>
      <c r="AC502" s="44"/>
      <c r="AD502" s="44"/>
      <c r="AE502" s="44"/>
    </row>
    <row r="503" spans="1:31" s="2" customFormat="1" ht="16.5" thickBot="1">
      <c r="A503" s="221"/>
      <c r="B503" s="27"/>
      <c r="C503" s="209"/>
      <c r="D503" s="273"/>
      <c r="E503" s="273"/>
      <c r="F503" s="269"/>
      <c r="G503" s="205"/>
      <c r="H503" s="205"/>
      <c r="I503" s="205"/>
      <c r="J503" s="265"/>
      <c r="K503" s="269"/>
      <c r="L503" s="294"/>
      <c r="M503" s="49"/>
      <c r="N503" s="44"/>
      <c r="O503" s="44"/>
      <c r="P503" s="44"/>
      <c r="Q503" s="209"/>
      <c r="R503" s="209"/>
      <c r="S503" s="221"/>
      <c r="T503" s="221"/>
      <c r="U503" s="269"/>
      <c r="V503" s="209"/>
      <c r="W503" s="209"/>
      <c r="X503" s="209"/>
      <c r="Y503" s="209"/>
      <c r="Z503" s="209"/>
      <c r="AA503" s="209"/>
      <c r="AB503" s="44"/>
      <c r="AC503" s="44"/>
      <c r="AD503" s="44"/>
      <c r="AE503" s="44"/>
    </row>
    <row r="504" spans="1:31" s="2" customFormat="1" ht="16.5" thickBot="1">
      <c r="A504" s="221"/>
      <c r="B504" s="27"/>
      <c r="C504" s="209"/>
      <c r="D504" s="273"/>
      <c r="E504" s="273"/>
      <c r="F504" s="268"/>
      <c r="G504" s="204"/>
      <c r="H504" s="204"/>
      <c r="I504" s="204"/>
      <c r="J504" s="264"/>
      <c r="K504" s="209"/>
      <c r="L504" s="293"/>
      <c r="M504" s="221"/>
      <c r="N504" s="44"/>
      <c r="O504" s="44"/>
      <c r="P504" s="44"/>
      <c r="Q504" s="209"/>
      <c r="R504" s="209"/>
      <c r="S504" s="221"/>
      <c r="T504" s="221"/>
      <c r="U504" s="268"/>
      <c r="V504" s="209"/>
      <c r="W504" s="209"/>
      <c r="X504" s="209"/>
      <c r="Y504" s="209"/>
      <c r="Z504" s="209"/>
      <c r="AA504" s="209"/>
      <c r="AB504" s="44"/>
      <c r="AC504" s="44"/>
      <c r="AD504" s="44"/>
      <c r="AE504" s="44"/>
    </row>
    <row r="505" spans="1:31" s="2" customFormat="1" ht="16.5" thickBot="1">
      <c r="A505" s="221"/>
      <c r="B505" s="27"/>
      <c r="C505" s="209"/>
      <c r="D505" s="273"/>
      <c r="E505" s="273"/>
      <c r="F505" s="270"/>
      <c r="G505" s="206"/>
      <c r="H505" s="206"/>
      <c r="I505" s="206"/>
      <c r="J505" s="276"/>
      <c r="K505" s="209"/>
      <c r="L505" s="295"/>
      <c r="M505" s="221"/>
      <c r="N505" s="44"/>
      <c r="O505" s="44"/>
      <c r="P505" s="44"/>
      <c r="Q505" s="209"/>
      <c r="R505" s="209"/>
      <c r="S505" s="221"/>
      <c r="T505" s="221"/>
      <c r="U505" s="270"/>
      <c r="V505" s="209"/>
      <c r="W505" s="209"/>
      <c r="X505" s="209"/>
      <c r="Y505" s="209"/>
      <c r="Z505" s="209"/>
      <c r="AA505" s="209"/>
      <c r="AB505" s="44"/>
      <c r="AC505" s="44"/>
      <c r="AD505" s="44"/>
      <c r="AE505" s="44"/>
    </row>
    <row r="506" spans="1:31" s="2" customFormat="1" ht="16.5" thickBot="1">
      <c r="A506" s="221"/>
      <c r="B506" s="27"/>
      <c r="C506" s="209"/>
      <c r="D506" s="273"/>
      <c r="E506" s="273"/>
      <c r="F506" s="270"/>
      <c r="G506" s="206"/>
      <c r="H506" s="206"/>
      <c r="I506" s="206"/>
      <c r="J506" s="276"/>
      <c r="K506" s="209"/>
      <c r="L506" s="295"/>
      <c r="M506" s="221"/>
      <c r="N506" s="44"/>
      <c r="O506" s="44"/>
      <c r="P506" s="44"/>
      <c r="Q506" s="209"/>
      <c r="R506" s="209"/>
      <c r="S506" s="221"/>
      <c r="T506" s="221"/>
      <c r="U506" s="270"/>
      <c r="V506" s="209"/>
      <c r="W506" s="209"/>
      <c r="X506" s="209"/>
      <c r="Y506" s="209"/>
      <c r="Z506" s="209"/>
      <c r="AA506" s="209"/>
      <c r="AB506" s="44"/>
      <c r="AC506" s="44"/>
      <c r="AD506" s="44"/>
      <c r="AE506" s="44"/>
    </row>
    <row r="507" spans="1:31" s="2" customFormat="1" ht="16.5" thickBot="1">
      <c r="A507" s="221"/>
      <c r="B507" s="27"/>
      <c r="C507" s="209"/>
      <c r="D507" s="273"/>
      <c r="E507" s="273"/>
      <c r="F507" s="269"/>
      <c r="G507" s="205"/>
      <c r="H507" s="205"/>
      <c r="I507" s="205"/>
      <c r="J507" s="265"/>
      <c r="K507" s="209"/>
      <c r="L507" s="294"/>
      <c r="M507" s="221"/>
      <c r="N507" s="44"/>
      <c r="O507" s="44"/>
      <c r="P507" s="44"/>
      <c r="Q507" s="209"/>
      <c r="R507" s="209"/>
      <c r="S507" s="221"/>
      <c r="T507" s="221"/>
      <c r="U507" s="269"/>
      <c r="V507" s="209"/>
      <c r="W507" s="209"/>
      <c r="X507" s="209"/>
      <c r="Y507" s="209"/>
      <c r="Z507" s="209"/>
      <c r="AA507" s="209"/>
      <c r="AB507" s="44"/>
      <c r="AC507" s="44"/>
      <c r="AD507" s="44"/>
      <c r="AE507" s="44"/>
    </row>
    <row r="508" spans="1:31" s="2" customFormat="1" ht="16.5" thickBot="1">
      <c r="A508" s="221"/>
      <c r="B508" s="27"/>
      <c r="C508" s="209"/>
      <c r="D508" s="273"/>
      <c r="E508" s="273"/>
      <c r="F508" s="268"/>
      <c r="G508" s="204"/>
      <c r="H508" s="204"/>
      <c r="I508" s="204"/>
      <c r="J508" s="264"/>
      <c r="K508" s="209"/>
      <c r="L508" s="293"/>
      <c r="M508" s="221"/>
      <c r="N508" s="44"/>
      <c r="O508" s="44"/>
      <c r="P508" s="44"/>
      <c r="Q508" s="209"/>
      <c r="R508" s="268"/>
      <c r="S508" s="221"/>
      <c r="T508" s="221"/>
      <c r="U508" s="209"/>
      <c r="V508" s="209"/>
      <c r="W508" s="209"/>
      <c r="X508" s="209"/>
      <c r="Y508" s="209"/>
      <c r="Z508" s="209"/>
      <c r="AA508" s="209"/>
      <c r="AB508" s="44"/>
      <c r="AC508" s="44"/>
      <c r="AD508" s="44"/>
      <c r="AE508" s="44"/>
    </row>
    <row r="509" spans="1:31" s="2" customFormat="1" ht="16.5" thickBot="1">
      <c r="A509" s="221"/>
      <c r="B509" s="27"/>
      <c r="C509" s="209"/>
      <c r="D509" s="273"/>
      <c r="E509" s="273"/>
      <c r="F509" s="270"/>
      <c r="G509" s="206"/>
      <c r="H509" s="206"/>
      <c r="I509" s="206"/>
      <c r="J509" s="276"/>
      <c r="K509" s="209"/>
      <c r="L509" s="295"/>
      <c r="M509" s="221"/>
      <c r="N509" s="44"/>
      <c r="O509" s="44"/>
      <c r="P509" s="44"/>
      <c r="Q509" s="209"/>
      <c r="R509" s="270"/>
      <c r="S509" s="221"/>
      <c r="T509" s="221"/>
      <c r="U509" s="209"/>
      <c r="V509" s="209"/>
      <c r="W509" s="209"/>
      <c r="X509" s="209"/>
      <c r="Y509" s="209"/>
      <c r="Z509" s="209"/>
      <c r="AA509" s="209"/>
      <c r="AB509" s="44"/>
      <c r="AC509" s="44"/>
      <c r="AD509" s="44"/>
      <c r="AE509" s="44"/>
    </row>
    <row r="510" spans="1:31" s="2" customFormat="1" ht="16.5" thickBot="1">
      <c r="A510" s="221"/>
      <c r="B510" s="27"/>
      <c r="C510" s="209"/>
      <c r="D510" s="273"/>
      <c r="E510" s="273"/>
      <c r="F510" s="269"/>
      <c r="G510" s="205"/>
      <c r="H510" s="205"/>
      <c r="I510" s="205"/>
      <c r="J510" s="265"/>
      <c r="K510" s="209"/>
      <c r="L510" s="294"/>
      <c r="M510" s="221"/>
      <c r="N510" s="44"/>
      <c r="O510" s="44"/>
      <c r="P510" s="44"/>
      <c r="Q510" s="209"/>
      <c r="R510" s="269"/>
      <c r="S510" s="221"/>
      <c r="T510" s="221"/>
      <c r="U510" s="209"/>
      <c r="V510" s="209"/>
      <c r="W510" s="209"/>
      <c r="X510" s="209"/>
      <c r="Y510" s="209"/>
      <c r="Z510" s="209"/>
      <c r="AA510" s="209"/>
      <c r="AB510" s="44"/>
      <c r="AC510" s="44"/>
      <c r="AD510" s="44"/>
      <c r="AE510" s="44"/>
    </row>
    <row r="511" spans="1:31" s="2" customFormat="1" ht="90" customHeight="1" thickBot="1">
      <c r="A511" s="221"/>
      <c r="B511" s="27"/>
      <c r="C511" s="209"/>
      <c r="D511" s="273"/>
      <c r="E511" s="273"/>
      <c r="F511" s="268"/>
      <c r="G511" s="204"/>
      <c r="H511" s="204"/>
      <c r="I511" s="204"/>
      <c r="J511" s="271"/>
      <c r="K511" s="209"/>
      <c r="L511" s="209"/>
      <c r="M511" s="221"/>
      <c r="N511" s="44"/>
      <c r="O511" s="44"/>
      <c r="P511" s="44"/>
      <c r="Q511" s="209"/>
      <c r="R511" s="268"/>
      <c r="S511" s="221"/>
      <c r="T511" s="221"/>
      <c r="U511" s="209"/>
      <c r="V511" s="209"/>
      <c r="W511" s="209"/>
      <c r="X511" s="209"/>
      <c r="Y511" s="209"/>
      <c r="Z511" s="209"/>
      <c r="AA511" s="209"/>
      <c r="AB511" s="44"/>
      <c r="AC511" s="44"/>
      <c r="AD511" s="44"/>
      <c r="AE511" s="44"/>
    </row>
    <row r="512" spans="1:31" s="2" customFormat="1" ht="90" customHeight="1" thickBot="1">
      <c r="A512" s="221"/>
      <c r="B512" s="27"/>
      <c r="C512" s="209"/>
      <c r="D512" s="273"/>
      <c r="E512" s="273"/>
      <c r="F512" s="269"/>
      <c r="G512" s="205"/>
      <c r="H512" s="205"/>
      <c r="I512" s="205"/>
      <c r="J512" s="272"/>
      <c r="K512" s="209"/>
      <c r="L512" s="209"/>
      <c r="M512" s="221"/>
      <c r="N512" s="44"/>
      <c r="O512" s="44"/>
      <c r="P512" s="44"/>
      <c r="Q512" s="209"/>
      <c r="R512" s="269"/>
      <c r="S512" s="221"/>
      <c r="T512" s="221"/>
      <c r="U512" s="209"/>
      <c r="V512" s="209"/>
      <c r="W512" s="209"/>
      <c r="X512" s="209"/>
      <c r="Y512" s="209"/>
      <c r="Z512" s="209"/>
      <c r="AA512" s="209"/>
      <c r="AB512" s="44"/>
      <c r="AC512" s="44"/>
      <c r="AD512" s="44"/>
      <c r="AE512" s="44"/>
    </row>
    <row r="513" spans="1:31" s="2" customFormat="1" ht="96" customHeight="1" thickBot="1">
      <c r="A513" s="221"/>
      <c r="B513" s="27"/>
      <c r="C513" s="209"/>
      <c r="D513" s="273"/>
      <c r="E513" s="273"/>
      <c r="F513" s="268"/>
      <c r="G513" s="204"/>
      <c r="H513" s="204"/>
      <c r="I513" s="204"/>
      <c r="J513" s="271"/>
      <c r="K513" s="209"/>
      <c r="L513" s="209"/>
      <c r="M513" s="221"/>
      <c r="N513" s="44"/>
      <c r="O513" s="44"/>
      <c r="P513" s="44"/>
      <c r="Q513" s="209"/>
      <c r="R513" s="268"/>
      <c r="S513" s="221"/>
      <c r="T513" s="221"/>
      <c r="U513" s="209"/>
      <c r="V513" s="209"/>
      <c r="W513" s="209"/>
      <c r="X513" s="209"/>
      <c r="Y513" s="209"/>
      <c r="Z513" s="209"/>
      <c r="AA513" s="209"/>
      <c r="AB513" s="44"/>
      <c r="AC513" s="44"/>
      <c r="AD513" s="44"/>
      <c r="AE513" s="44"/>
    </row>
    <row r="514" spans="1:31" s="2" customFormat="1" ht="96" customHeight="1" thickBot="1">
      <c r="A514" s="221"/>
      <c r="B514" s="27"/>
      <c r="C514" s="209"/>
      <c r="D514" s="273"/>
      <c r="E514" s="273"/>
      <c r="F514" s="270"/>
      <c r="G514" s="206"/>
      <c r="H514" s="206"/>
      <c r="I514" s="206"/>
      <c r="J514" s="292"/>
      <c r="K514" s="209"/>
      <c r="L514" s="209"/>
      <c r="M514" s="221"/>
      <c r="N514" s="44"/>
      <c r="O514" s="44"/>
      <c r="P514" s="44"/>
      <c r="Q514" s="209"/>
      <c r="R514" s="270"/>
      <c r="S514" s="221"/>
      <c r="T514" s="221"/>
      <c r="U514" s="209"/>
      <c r="V514" s="209"/>
      <c r="W514" s="209"/>
      <c r="X514" s="209"/>
      <c r="Y514" s="209"/>
      <c r="Z514" s="209"/>
      <c r="AA514" s="209"/>
      <c r="AB514" s="44"/>
      <c r="AC514" s="44"/>
      <c r="AD514" s="44"/>
      <c r="AE514" s="44"/>
    </row>
    <row r="515" spans="1:31" s="2" customFormat="1" ht="96" customHeight="1" thickBot="1">
      <c r="A515" s="221"/>
      <c r="B515" s="27"/>
      <c r="C515" s="209"/>
      <c r="D515" s="273"/>
      <c r="E515" s="273"/>
      <c r="F515" s="269"/>
      <c r="G515" s="205"/>
      <c r="H515" s="205"/>
      <c r="I515" s="205"/>
      <c r="J515" s="272"/>
      <c r="K515" s="209"/>
      <c r="L515" s="209"/>
      <c r="M515" s="221"/>
      <c r="N515" s="44"/>
      <c r="O515" s="44"/>
      <c r="P515" s="44"/>
      <c r="Q515" s="209"/>
      <c r="R515" s="269"/>
      <c r="S515" s="221"/>
      <c r="T515" s="221"/>
      <c r="U515" s="209"/>
      <c r="V515" s="209"/>
      <c r="W515" s="209"/>
      <c r="X515" s="209"/>
      <c r="Y515" s="209"/>
      <c r="Z515" s="209"/>
      <c r="AA515" s="209"/>
      <c r="AB515" s="44"/>
      <c r="AC515" s="44"/>
      <c r="AD515" s="44"/>
      <c r="AE515" s="44"/>
    </row>
    <row r="516" spans="1:31" s="2" customFormat="1" ht="94.5" customHeight="1" thickBot="1">
      <c r="A516" s="221"/>
      <c r="B516" s="27"/>
      <c r="C516" s="209"/>
      <c r="D516" s="273"/>
      <c r="E516" s="273"/>
      <c r="F516" s="268"/>
      <c r="G516" s="204"/>
      <c r="H516" s="204"/>
      <c r="I516" s="204"/>
      <c r="J516" s="271"/>
      <c r="K516" s="209"/>
      <c r="L516" s="209"/>
      <c r="M516" s="221"/>
      <c r="N516" s="44"/>
      <c r="O516" s="44"/>
      <c r="P516" s="44"/>
      <c r="Q516" s="209"/>
      <c r="R516" s="268"/>
      <c r="S516" s="221"/>
      <c r="T516" s="221"/>
      <c r="U516" s="209"/>
      <c r="V516" s="209"/>
      <c r="W516" s="209"/>
      <c r="X516" s="209"/>
      <c r="Y516" s="209"/>
      <c r="Z516" s="209"/>
      <c r="AA516" s="209"/>
      <c r="AB516" s="44"/>
      <c r="AC516" s="44"/>
      <c r="AD516" s="44"/>
      <c r="AE516" s="44"/>
    </row>
    <row r="517" spans="1:31" s="2" customFormat="1" ht="94.5" customHeight="1" thickBot="1">
      <c r="A517" s="221"/>
      <c r="B517" s="27"/>
      <c r="C517" s="209"/>
      <c r="D517" s="273"/>
      <c r="E517" s="273"/>
      <c r="F517" s="270"/>
      <c r="G517" s="206"/>
      <c r="H517" s="206"/>
      <c r="I517" s="206"/>
      <c r="J517" s="292"/>
      <c r="K517" s="209"/>
      <c r="L517" s="209"/>
      <c r="M517" s="221"/>
      <c r="N517" s="44"/>
      <c r="O517" s="44"/>
      <c r="P517" s="44"/>
      <c r="Q517" s="209"/>
      <c r="R517" s="270"/>
      <c r="S517" s="221"/>
      <c r="T517" s="221"/>
      <c r="U517" s="209"/>
      <c r="V517" s="209"/>
      <c r="W517" s="209"/>
      <c r="X517" s="209"/>
      <c r="Y517" s="209"/>
      <c r="Z517" s="209"/>
      <c r="AA517" s="209"/>
      <c r="AB517" s="44"/>
      <c r="AC517" s="44"/>
      <c r="AD517" s="44"/>
      <c r="AE517" s="44"/>
    </row>
    <row r="518" spans="1:31" s="2" customFormat="1" ht="94.5" customHeight="1">
      <c r="A518" s="198"/>
      <c r="B518" s="52"/>
      <c r="C518" s="209"/>
      <c r="D518" s="273"/>
      <c r="E518" s="273"/>
      <c r="F518" s="269"/>
      <c r="G518" s="205"/>
      <c r="H518" s="205"/>
      <c r="I518" s="205"/>
      <c r="J518" s="272"/>
      <c r="K518" s="209"/>
      <c r="L518" s="209"/>
      <c r="M518" s="221"/>
      <c r="N518" s="44"/>
      <c r="O518" s="44"/>
      <c r="P518" s="44"/>
      <c r="Q518" s="209"/>
      <c r="R518" s="269"/>
      <c r="S518" s="221"/>
      <c r="T518" s="221"/>
      <c r="U518" s="209"/>
      <c r="V518" s="209"/>
      <c r="W518" s="209"/>
      <c r="X518" s="209"/>
      <c r="Y518" s="209"/>
      <c r="Z518" s="209"/>
      <c r="AA518" s="209"/>
      <c r="AB518" s="44"/>
      <c r="AC518" s="44"/>
      <c r="AD518" s="44"/>
      <c r="AE518" s="44"/>
    </row>
    <row r="519" spans="1:31" s="2" customFormat="1" ht="93.75" customHeight="1">
      <c r="A519" s="221"/>
      <c r="B519" s="209"/>
      <c r="C519" s="94"/>
      <c r="D519" s="273"/>
      <c r="E519" s="273"/>
      <c r="F519" s="268"/>
      <c r="G519" s="204"/>
      <c r="H519" s="204"/>
      <c r="I519" s="204"/>
      <c r="J519" s="271"/>
      <c r="K519" s="209"/>
      <c r="L519" s="209"/>
      <c r="M519" s="221"/>
      <c r="N519" s="44"/>
      <c r="O519" s="44"/>
      <c r="P519" s="44"/>
      <c r="Q519" s="209"/>
      <c r="R519" s="268"/>
      <c r="S519" s="221"/>
      <c r="T519" s="221"/>
      <c r="U519" s="209"/>
      <c r="V519" s="209"/>
      <c r="W519" s="209"/>
      <c r="X519" s="209"/>
      <c r="Y519" s="209"/>
      <c r="Z519" s="209"/>
      <c r="AA519" s="209"/>
      <c r="AB519" s="44"/>
      <c r="AC519" s="44"/>
      <c r="AD519" s="44"/>
      <c r="AE519" s="44"/>
    </row>
    <row r="520" spans="1:31" s="2" customFormat="1" ht="93.75" customHeight="1">
      <c r="A520" s="221"/>
      <c r="B520" s="209"/>
      <c r="C520" s="94"/>
      <c r="D520" s="273"/>
      <c r="E520" s="273"/>
      <c r="F520" s="270"/>
      <c r="G520" s="206"/>
      <c r="H520" s="206"/>
      <c r="I520" s="206"/>
      <c r="J520" s="292"/>
      <c r="K520" s="209"/>
      <c r="L520" s="209"/>
      <c r="M520" s="221"/>
      <c r="N520" s="44"/>
      <c r="O520" s="44"/>
      <c r="P520" s="44"/>
      <c r="Q520" s="209"/>
      <c r="R520" s="270"/>
      <c r="S520" s="221"/>
      <c r="T520" s="221"/>
      <c r="U520" s="209"/>
      <c r="V520" s="209"/>
      <c r="W520" s="209"/>
      <c r="X520" s="209"/>
      <c r="Y520" s="209"/>
      <c r="Z520" s="209"/>
      <c r="AA520" s="209"/>
      <c r="AB520" s="44"/>
      <c r="AC520" s="44"/>
      <c r="AD520" s="44"/>
      <c r="AE520" s="44"/>
    </row>
    <row r="521" spans="1:31" s="2" customFormat="1" ht="93.75" customHeight="1">
      <c r="A521" s="221"/>
      <c r="B521" s="209"/>
      <c r="C521" s="94"/>
      <c r="D521" s="273"/>
      <c r="E521" s="273"/>
      <c r="F521" s="270"/>
      <c r="G521" s="206"/>
      <c r="H521" s="206"/>
      <c r="I521" s="206"/>
      <c r="J521" s="292"/>
      <c r="K521" s="209"/>
      <c r="L521" s="209"/>
      <c r="M521" s="221"/>
      <c r="N521" s="44"/>
      <c r="O521" s="44"/>
      <c r="P521" s="44"/>
      <c r="Q521" s="209"/>
      <c r="R521" s="270"/>
      <c r="S521" s="221"/>
      <c r="T521" s="221"/>
      <c r="U521" s="209"/>
      <c r="V521" s="209"/>
      <c r="W521" s="209"/>
      <c r="X521" s="209"/>
      <c r="Y521" s="209"/>
      <c r="Z521" s="209"/>
      <c r="AA521" s="209"/>
      <c r="AB521" s="44"/>
      <c r="AC521" s="44"/>
      <c r="AD521" s="44"/>
      <c r="AE521" s="44"/>
    </row>
    <row r="522" spans="1:31" s="2" customFormat="1" ht="93.75" customHeight="1">
      <c r="A522" s="221"/>
      <c r="B522" s="209"/>
      <c r="C522" s="94"/>
      <c r="D522" s="273"/>
      <c r="E522" s="273"/>
      <c r="F522" s="269"/>
      <c r="G522" s="205"/>
      <c r="H522" s="205"/>
      <c r="I522" s="205"/>
      <c r="J522" s="272"/>
      <c r="K522" s="209"/>
      <c r="L522" s="209"/>
      <c r="M522" s="221"/>
      <c r="N522" s="44"/>
      <c r="O522" s="44"/>
      <c r="P522" s="44"/>
      <c r="Q522" s="209"/>
      <c r="R522" s="269"/>
      <c r="S522" s="221"/>
      <c r="T522" s="221"/>
      <c r="U522" s="209"/>
      <c r="V522" s="209"/>
      <c r="W522" s="209"/>
      <c r="X522" s="209"/>
      <c r="Y522" s="209"/>
      <c r="Z522" s="209"/>
      <c r="AA522" s="209"/>
      <c r="AB522" s="44"/>
      <c r="AC522" s="44"/>
      <c r="AD522" s="44"/>
      <c r="AE522" s="44"/>
    </row>
    <row r="523" spans="1:31" s="2" customFormat="1" ht="93.75" customHeight="1" thickBot="1">
      <c r="A523" s="199"/>
      <c r="B523" s="27"/>
      <c r="C523" s="209"/>
      <c r="D523" s="273"/>
      <c r="E523" s="273"/>
      <c r="F523" s="268"/>
      <c r="G523" s="204"/>
      <c r="H523" s="204"/>
      <c r="I523" s="204"/>
      <c r="J523" s="271"/>
      <c r="K523" s="209"/>
      <c r="L523" s="209"/>
      <c r="M523" s="221"/>
      <c r="N523" s="44"/>
      <c r="O523" s="44"/>
      <c r="P523" s="44"/>
      <c r="Q523" s="209"/>
      <c r="R523" s="268"/>
      <c r="S523" s="221"/>
      <c r="T523" s="221"/>
      <c r="U523" s="209"/>
      <c r="V523" s="209"/>
      <c r="W523" s="209"/>
      <c r="X523" s="209"/>
      <c r="Y523" s="209"/>
      <c r="Z523" s="209"/>
      <c r="AA523" s="209"/>
      <c r="AB523" s="44"/>
      <c r="AC523" s="44"/>
      <c r="AD523" s="44"/>
      <c r="AE523" s="44"/>
    </row>
    <row r="524" spans="1:31" s="2" customFormat="1" ht="93.75" customHeight="1" thickBot="1">
      <c r="A524" s="221"/>
      <c r="B524" s="27"/>
      <c r="C524" s="209"/>
      <c r="D524" s="273"/>
      <c r="E524" s="273"/>
      <c r="F524" s="270"/>
      <c r="G524" s="206"/>
      <c r="H524" s="206"/>
      <c r="I524" s="206"/>
      <c r="J524" s="292"/>
      <c r="K524" s="209"/>
      <c r="L524" s="209"/>
      <c r="M524" s="221"/>
      <c r="N524" s="44"/>
      <c r="O524" s="44"/>
      <c r="P524" s="44"/>
      <c r="Q524" s="209"/>
      <c r="R524" s="270"/>
      <c r="S524" s="221"/>
      <c r="T524" s="221"/>
      <c r="U524" s="209"/>
      <c r="V524" s="209"/>
      <c r="W524" s="209"/>
      <c r="X524" s="209"/>
      <c r="Y524" s="209"/>
      <c r="Z524" s="209"/>
      <c r="AA524" s="209"/>
      <c r="AB524" s="44"/>
      <c r="AC524" s="44"/>
      <c r="AD524" s="44"/>
      <c r="AE524" s="44"/>
    </row>
    <row r="525" spans="1:31" s="2" customFormat="1" ht="93.75" customHeight="1" thickBot="1">
      <c r="A525" s="221"/>
      <c r="B525" s="27"/>
      <c r="C525" s="209"/>
      <c r="D525" s="273"/>
      <c r="E525" s="273"/>
      <c r="F525" s="269"/>
      <c r="G525" s="205"/>
      <c r="H525" s="205"/>
      <c r="I525" s="205"/>
      <c r="J525" s="272"/>
      <c r="K525" s="209"/>
      <c r="L525" s="209"/>
      <c r="M525" s="221"/>
      <c r="N525" s="44"/>
      <c r="O525" s="44"/>
      <c r="P525" s="44"/>
      <c r="Q525" s="209"/>
      <c r="R525" s="269"/>
      <c r="S525" s="221"/>
      <c r="T525" s="221"/>
      <c r="U525" s="209"/>
      <c r="V525" s="209"/>
      <c r="W525" s="209"/>
      <c r="X525" s="209"/>
      <c r="Y525" s="209"/>
      <c r="Z525" s="209"/>
      <c r="AA525" s="209"/>
      <c r="AB525" s="44"/>
      <c r="AC525" s="44"/>
      <c r="AD525" s="44"/>
      <c r="AE525" s="44"/>
    </row>
    <row r="526" spans="1:31" s="2" customFormat="1" ht="93.75" customHeight="1" thickBot="1">
      <c r="A526" s="221"/>
      <c r="B526" s="27"/>
      <c r="C526" s="209"/>
      <c r="D526" s="273"/>
      <c r="E526" s="273"/>
      <c r="F526" s="268"/>
      <c r="G526" s="204"/>
      <c r="H526" s="204"/>
      <c r="I526" s="204"/>
      <c r="J526" s="264"/>
      <c r="K526" s="209"/>
      <c r="L526" s="209"/>
      <c r="M526" s="221"/>
      <c r="N526" s="44"/>
      <c r="O526" s="44"/>
      <c r="P526" s="44"/>
      <c r="Q526" s="209"/>
      <c r="R526" s="209"/>
      <c r="S526" s="221"/>
      <c r="T526" s="221"/>
      <c r="U526" s="268"/>
      <c r="V526" s="209"/>
      <c r="W526" s="209"/>
      <c r="X526" s="209"/>
      <c r="Y526" s="209"/>
      <c r="Z526" s="209"/>
      <c r="AA526" s="209"/>
      <c r="AB526" s="44"/>
      <c r="AC526" s="44"/>
      <c r="AD526" s="44"/>
      <c r="AE526" s="44"/>
    </row>
    <row r="527" spans="1:31" s="2" customFormat="1" ht="93.75" customHeight="1" thickBot="1">
      <c r="A527" s="221"/>
      <c r="B527" s="27"/>
      <c r="C527" s="209"/>
      <c r="D527" s="273"/>
      <c r="E527" s="273"/>
      <c r="F527" s="270"/>
      <c r="G527" s="206"/>
      <c r="H527" s="206"/>
      <c r="I527" s="206"/>
      <c r="J527" s="276"/>
      <c r="K527" s="209"/>
      <c r="L527" s="209"/>
      <c r="M527" s="221"/>
      <c r="N527" s="44"/>
      <c r="O527" s="44"/>
      <c r="P527" s="44"/>
      <c r="Q527" s="209"/>
      <c r="R527" s="209"/>
      <c r="S527" s="221"/>
      <c r="T527" s="221"/>
      <c r="U527" s="270"/>
      <c r="V527" s="209"/>
      <c r="W527" s="209"/>
      <c r="X527" s="209"/>
      <c r="Y527" s="209"/>
      <c r="Z527" s="209"/>
      <c r="AA527" s="209"/>
      <c r="AB527" s="44"/>
      <c r="AC527" s="44"/>
      <c r="AD527" s="44"/>
      <c r="AE527" s="44"/>
    </row>
    <row r="528" spans="1:31" s="2" customFormat="1" ht="93.75" customHeight="1" thickBot="1">
      <c r="A528" s="221"/>
      <c r="B528" s="27"/>
      <c r="C528" s="209"/>
      <c r="D528" s="273"/>
      <c r="E528" s="273"/>
      <c r="F528" s="270"/>
      <c r="G528" s="206"/>
      <c r="H528" s="206"/>
      <c r="I528" s="206"/>
      <c r="J528" s="276"/>
      <c r="K528" s="209"/>
      <c r="L528" s="209"/>
      <c r="M528" s="221"/>
      <c r="N528" s="44"/>
      <c r="O528" s="44"/>
      <c r="P528" s="44"/>
      <c r="Q528" s="209"/>
      <c r="R528" s="209"/>
      <c r="S528" s="221"/>
      <c r="T528" s="221"/>
      <c r="U528" s="270"/>
      <c r="V528" s="209"/>
      <c r="W528" s="209"/>
      <c r="X528" s="209"/>
      <c r="Y528" s="209"/>
      <c r="Z528" s="209"/>
      <c r="AA528" s="209"/>
      <c r="AB528" s="44"/>
      <c r="AC528" s="44"/>
      <c r="AD528" s="44"/>
      <c r="AE528" s="44"/>
    </row>
    <row r="529" spans="1:31" s="2" customFormat="1" ht="93.75" customHeight="1" thickBot="1">
      <c r="A529" s="221"/>
      <c r="B529" s="28"/>
      <c r="C529" s="209"/>
      <c r="D529" s="273"/>
      <c r="E529" s="273"/>
      <c r="F529" s="270"/>
      <c r="G529" s="206"/>
      <c r="H529" s="206"/>
      <c r="I529" s="206"/>
      <c r="J529" s="276"/>
      <c r="K529" s="209"/>
      <c r="L529" s="209"/>
      <c r="M529" s="221"/>
      <c r="N529" s="44"/>
      <c r="O529" s="44"/>
      <c r="P529" s="44"/>
      <c r="Q529" s="209"/>
      <c r="R529" s="209"/>
      <c r="S529" s="221"/>
      <c r="T529" s="221"/>
      <c r="U529" s="270"/>
      <c r="V529" s="209"/>
      <c r="W529" s="209"/>
      <c r="X529" s="209"/>
      <c r="Y529" s="209"/>
      <c r="Z529" s="209"/>
      <c r="AA529" s="209"/>
      <c r="AB529" s="44"/>
      <c r="AC529" s="44"/>
      <c r="AD529" s="44"/>
      <c r="AE529" s="44"/>
    </row>
    <row r="530" spans="1:31" s="2" customFormat="1" ht="93.75" customHeight="1" thickBot="1">
      <c r="A530" s="221"/>
      <c r="B530" s="29"/>
      <c r="C530" s="209"/>
      <c r="D530" s="273"/>
      <c r="E530" s="273"/>
      <c r="F530" s="269"/>
      <c r="G530" s="205"/>
      <c r="H530" s="205"/>
      <c r="I530" s="205"/>
      <c r="J530" s="265"/>
      <c r="K530" s="209"/>
      <c r="L530" s="209"/>
      <c r="M530" s="221"/>
      <c r="N530" s="44"/>
      <c r="O530" s="44"/>
      <c r="P530" s="44"/>
      <c r="Q530" s="209"/>
      <c r="R530" s="209"/>
      <c r="S530" s="221"/>
      <c r="T530" s="221"/>
      <c r="U530" s="269"/>
      <c r="V530" s="209"/>
      <c r="W530" s="209"/>
      <c r="X530" s="209"/>
      <c r="Y530" s="209"/>
      <c r="Z530" s="209"/>
      <c r="AA530" s="209"/>
      <c r="AB530" s="44"/>
      <c r="AC530" s="44"/>
      <c r="AD530" s="44"/>
      <c r="AE530" s="44"/>
    </row>
    <row r="531" spans="1:31" s="169" customFormat="1" ht="39" customHeight="1" thickBot="1">
      <c r="A531" s="236"/>
      <c r="B531" s="170"/>
      <c r="C531" s="235"/>
      <c r="D531" s="253"/>
      <c r="E531" s="253"/>
      <c r="F531" s="253"/>
      <c r="G531" s="253"/>
      <c r="H531" s="194"/>
      <c r="I531" s="194"/>
      <c r="J531" s="316"/>
      <c r="K531" s="253"/>
      <c r="L531" s="235"/>
      <c r="M531" s="236"/>
      <c r="N531" s="168"/>
      <c r="O531" s="168"/>
      <c r="P531" s="168"/>
      <c r="Q531" s="235"/>
      <c r="R531" s="235"/>
      <c r="S531" s="236"/>
      <c r="T531" s="236"/>
      <c r="U531" s="194"/>
      <c r="V531" s="235"/>
      <c r="W531" s="235"/>
      <c r="X531" s="235"/>
      <c r="Y531" s="235"/>
      <c r="Z531" s="235"/>
      <c r="AA531" s="235"/>
      <c r="AB531" s="168"/>
      <c r="AC531" s="168"/>
      <c r="AD531" s="168"/>
      <c r="AE531" s="168"/>
    </row>
    <row r="532" spans="1:31" s="169" customFormat="1" ht="16.5" thickBot="1">
      <c r="A532" s="236"/>
      <c r="B532" s="170"/>
      <c r="C532" s="235"/>
      <c r="D532" s="254"/>
      <c r="E532" s="254"/>
      <c r="F532" s="254"/>
      <c r="G532" s="254"/>
      <c r="H532" s="194"/>
      <c r="I532" s="194"/>
      <c r="J532" s="317"/>
      <c r="K532" s="254"/>
      <c r="L532" s="235"/>
      <c r="M532" s="236"/>
      <c r="N532" s="168"/>
      <c r="O532" s="168"/>
      <c r="P532" s="168"/>
      <c r="Q532" s="235"/>
      <c r="R532" s="235"/>
      <c r="S532" s="236"/>
      <c r="T532" s="236"/>
      <c r="U532" s="194"/>
      <c r="V532" s="235"/>
      <c r="W532" s="235"/>
      <c r="X532" s="235"/>
      <c r="Y532" s="235"/>
      <c r="Z532" s="235"/>
      <c r="AA532" s="235"/>
      <c r="AB532" s="168"/>
      <c r="AC532" s="168"/>
      <c r="AD532" s="168"/>
      <c r="AE532" s="168"/>
    </row>
    <row r="533" spans="1:31" s="169" customFormat="1" ht="16.5" thickBot="1">
      <c r="A533" s="236"/>
      <c r="B533" s="170"/>
      <c r="C533" s="235"/>
      <c r="D533" s="254"/>
      <c r="E533" s="254"/>
      <c r="F533" s="254"/>
      <c r="G533" s="254"/>
      <c r="H533" s="194"/>
      <c r="I533" s="194"/>
      <c r="J533" s="317"/>
      <c r="K533" s="254"/>
      <c r="L533" s="235"/>
      <c r="M533" s="236"/>
      <c r="N533" s="168"/>
      <c r="O533" s="168"/>
      <c r="P533" s="168"/>
      <c r="Q533" s="235"/>
      <c r="R533" s="235"/>
      <c r="S533" s="236"/>
      <c r="T533" s="236"/>
      <c r="U533" s="194"/>
      <c r="V533" s="235"/>
      <c r="W533" s="235"/>
      <c r="X533" s="235"/>
      <c r="Y533" s="235"/>
      <c r="Z533" s="235"/>
      <c r="AA533" s="235"/>
      <c r="AB533" s="168"/>
      <c r="AC533" s="168"/>
      <c r="AD533" s="168"/>
      <c r="AE533" s="168"/>
    </row>
    <row r="534" spans="1:31" s="169" customFormat="1" ht="16.5" thickBot="1">
      <c r="A534" s="236"/>
      <c r="B534" s="170"/>
      <c r="C534" s="235"/>
      <c r="D534" s="254"/>
      <c r="E534" s="254"/>
      <c r="F534" s="254"/>
      <c r="G534" s="254"/>
      <c r="H534" s="194"/>
      <c r="I534" s="194"/>
      <c r="J534" s="317"/>
      <c r="K534" s="254"/>
      <c r="L534" s="235"/>
      <c r="M534" s="236"/>
      <c r="N534" s="168"/>
      <c r="O534" s="168"/>
      <c r="P534" s="168"/>
      <c r="Q534" s="235"/>
      <c r="R534" s="235"/>
      <c r="S534" s="236"/>
      <c r="T534" s="236"/>
      <c r="U534" s="194"/>
      <c r="V534" s="235"/>
      <c r="W534" s="235"/>
      <c r="X534" s="235"/>
      <c r="Y534" s="235"/>
      <c r="Z534" s="235"/>
      <c r="AA534" s="235"/>
      <c r="AB534" s="168"/>
      <c r="AC534" s="168"/>
      <c r="AD534" s="168"/>
      <c r="AE534" s="168"/>
    </row>
    <row r="535" spans="1:31" s="169" customFormat="1" ht="42" customHeight="1" thickBot="1">
      <c r="A535" s="236"/>
      <c r="B535" s="170"/>
      <c r="C535" s="235"/>
      <c r="D535" s="255"/>
      <c r="E535" s="255"/>
      <c r="F535" s="255"/>
      <c r="G535" s="255"/>
      <c r="H535" s="194"/>
      <c r="I535" s="194"/>
      <c r="J535" s="318"/>
      <c r="K535" s="255"/>
      <c r="L535" s="235"/>
      <c r="M535" s="236"/>
      <c r="N535" s="168"/>
      <c r="O535" s="168"/>
      <c r="P535" s="168"/>
      <c r="Q535" s="235"/>
      <c r="R535" s="235"/>
      <c r="S535" s="236"/>
      <c r="T535" s="236"/>
      <c r="U535" s="194"/>
      <c r="V535" s="235"/>
      <c r="W535" s="235"/>
      <c r="X535" s="235"/>
      <c r="Y535" s="235"/>
      <c r="Z535" s="235"/>
      <c r="AA535" s="235"/>
      <c r="AB535" s="168"/>
      <c r="AC535" s="168"/>
      <c r="AD535" s="168"/>
      <c r="AE535" s="168"/>
    </row>
    <row r="536" spans="1:31" s="2" customFormat="1" ht="102" customHeight="1" thickBot="1">
      <c r="A536" s="221"/>
      <c r="B536" s="29"/>
      <c r="C536" s="209"/>
      <c r="D536" s="209"/>
      <c r="E536" s="209"/>
      <c r="F536" s="209"/>
      <c r="G536" s="209"/>
      <c r="H536" s="209"/>
      <c r="I536" s="209"/>
      <c r="J536" s="223"/>
      <c r="K536" s="209"/>
      <c r="L536" s="209"/>
      <c r="M536" s="221"/>
      <c r="N536" s="44"/>
      <c r="O536" s="44"/>
      <c r="P536" s="44"/>
      <c r="Q536" s="209"/>
      <c r="R536" s="209"/>
      <c r="S536" s="221"/>
      <c r="T536" s="221"/>
      <c r="U536" s="209"/>
      <c r="V536" s="209"/>
      <c r="W536" s="209"/>
      <c r="X536" s="209"/>
      <c r="Y536" s="209"/>
      <c r="Z536" s="209"/>
      <c r="AA536" s="209"/>
      <c r="AB536" s="44"/>
      <c r="AC536" s="44"/>
      <c r="AD536" s="44"/>
      <c r="AE536" s="44"/>
    </row>
    <row r="537" spans="1:31" s="2" customFormat="1" ht="69" customHeight="1" thickBot="1">
      <c r="A537" s="221"/>
      <c r="B537" s="29"/>
      <c r="C537" s="209"/>
      <c r="D537" s="268"/>
      <c r="E537" s="273"/>
      <c r="F537" s="268"/>
      <c r="G537" s="204"/>
      <c r="H537" s="204"/>
      <c r="I537" s="204"/>
      <c r="J537" s="271"/>
      <c r="K537" s="209"/>
      <c r="L537" s="209"/>
      <c r="M537" s="221"/>
      <c r="N537" s="44"/>
      <c r="O537" s="44"/>
      <c r="P537" s="44"/>
      <c r="Q537" s="209"/>
      <c r="R537" s="268"/>
      <c r="S537" s="221"/>
      <c r="T537" s="221"/>
      <c r="U537" s="209"/>
      <c r="V537" s="209"/>
      <c r="W537" s="209"/>
      <c r="X537" s="209"/>
      <c r="Y537" s="209"/>
      <c r="Z537" s="209"/>
      <c r="AA537" s="209"/>
      <c r="AB537" s="44"/>
      <c r="AC537" s="44"/>
      <c r="AD537" s="44"/>
      <c r="AE537" s="44"/>
    </row>
    <row r="538" spans="1:31" s="2" customFormat="1" ht="69" customHeight="1" thickBot="1">
      <c r="A538" s="221"/>
      <c r="B538" s="30"/>
      <c r="C538" s="209"/>
      <c r="D538" s="270"/>
      <c r="E538" s="273"/>
      <c r="F538" s="270"/>
      <c r="G538" s="206"/>
      <c r="H538" s="206"/>
      <c r="I538" s="206"/>
      <c r="J538" s="292"/>
      <c r="K538" s="209"/>
      <c r="L538" s="209"/>
      <c r="M538" s="221"/>
      <c r="N538" s="44"/>
      <c r="O538" s="44"/>
      <c r="P538" s="44"/>
      <c r="Q538" s="209"/>
      <c r="R538" s="270"/>
      <c r="S538" s="221"/>
      <c r="T538" s="221"/>
      <c r="U538" s="209"/>
      <c r="V538" s="209"/>
      <c r="W538" s="209"/>
      <c r="X538" s="209"/>
      <c r="Y538" s="209"/>
      <c r="Z538" s="209"/>
      <c r="AA538" s="209"/>
      <c r="AB538" s="44"/>
      <c r="AC538" s="44"/>
      <c r="AD538" s="44"/>
      <c r="AE538" s="44"/>
    </row>
    <row r="539" spans="1:31" s="2" customFormat="1" ht="69" customHeight="1" thickBot="1">
      <c r="A539" s="221"/>
      <c r="B539" s="30"/>
      <c r="C539" s="209"/>
      <c r="D539" s="269"/>
      <c r="E539" s="273"/>
      <c r="F539" s="269"/>
      <c r="G539" s="205"/>
      <c r="H539" s="205"/>
      <c r="I539" s="205"/>
      <c r="J539" s="272"/>
      <c r="K539" s="209"/>
      <c r="L539" s="209"/>
      <c r="M539" s="221"/>
      <c r="N539" s="44"/>
      <c r="O539" s="44"/>
      <c r="P539" s="44"/>
      <c r="Q539" s="209"/>
      <c r="R539" s="269"/>
      <c r="S539" s="221"/>
      <c r="T539" s="221"/>
      <c r="U539" s="209"/>
      <c r="V539" s="209"/>
      <c r="W539" s="209"/>
      <c r="X539" s="209"/>
      <c r="Y539" s="209"/>
      <c r="Z539" s="209"/>
      <c r="AA539" s="209"/>
      <c r="AB539" s="44"/>
      <c r="AC539" s="44"/>
      <c r="AD539" s="44"/>
      <c r="AE539" s="44"/>
    </row>
    <row r="540" spans="1:31" s="2" customFormat="1" ht="111" customHeight="1" thickBot="1">
      <c r="A540" s="221"/>
      <c r="B540" s="30"/>
      <c r="C540" s="209"/>
      <c r="D540" s="209"/>
      <c r="E540" s="209"/>
      <c r="F540" s="209"/>
      <c r="G540" s="209"/>
      <c r="H540" s="209"/>
      <c r="I540" s="209"/>
      <c r="J540" s="223"/>
      <c r="K540" s="209"/>
      <c r="L540" s="209"/>
      <c r="M540" s="221"/>
      <c r="N540" s="44"/>
      <c r="O540" s="44"/>
      <c r="P540" s="44"/>
      <c r="Q540" s="209"/>
      <c r="R540" s="209"/>
      <c r="S540" s="221"/>
      <c r="T540" s="221"/>
      <c r="U540" s="209"/>
      <c r="V540" s="209"/>
      <c r="W540" s="209"/>
      <c r="X540" s="209"/>
      <c r="Y540" s="209"/>
      <c r="Z540" s="209"/>
      <c r="AA540" s="209"/>
      <c r="AB540" s="44"/>
      <c r="AC540" s="44"/>
      <c r="AD540" s="44"/>
      <c r="AE540" s="44"/>
    </row>
    <row r="541" spans="1:31" s="2" customFormat="1" ht="69" customHeight="1" thickBot="1">
      <c r="A541" s="221"/>
      <c r="B541" s="30"/>
      <c r="C541" s="209"/>
      <c r="D541" s="209"/>
      <c r="E541" s="209"/>
      <c r="F541" s="209"/>
      <c r="G541" s="209"/>
      <c r="H541" s="209"/>
      <c r="I541" s="209"/>
      <c r="J541" s="223"/>
      <c r="K541" s="209"/>
      <c r="L541" s="209"/>
      <c r="M541" s="221"/>
      <c r="N541" s="44"/>
      <c r="O541" s="44"/>
      <c r="P541" s="44"/>
      <c r="Q541" s="209"/>
      <c r="R541" s="209"/>
      <c r="S541" s="221"/>
      <c r="T541" s="221"/>
      <c r="U541" s="209"/>
      <c r="V541" s="209"/>
      <c r="W541" s="209"/>
      <c r="X541" s="209"/>
      <c r="Y541" s="209"/>
      <c r="Z541" s="209"/>
      <c r="AA541" s="209"/>
      <c r="AB541" s="44"/>
      <c r="AC541" s="44"/>
      <c r="AD541" s="44"/>
      <c r="AE541" s="44"/>
    </row>
    <row r="542" spans="1:31" s="2" customFormat="1" ht="69" customHeight="1" thickBot="1">
      <c r="A542" s="221"/>
      <c r="B542" s="30"/>
      <c r="C542" s="209"/>
      <c r="D542" s="268"/>
      <c r="E542" s="273"/>
      <c r="F542" s="268"/>
      <c r="G542" s="204"/>
      <c r="H542" s="204"/>
      <c r="I542" s="204"/>
      <c r="J542" s="319"/>
      <c r="K542" s="209"/>
      <c r="L542" s="209"/>
      <c r="M542" s="221"/>
      <c r="N542" s="44"/>
      <c r="O542" s="44"/>
      <c r="P542" s="44"/>
      <c r="Q542" s="209"/>
      <c r="R542" s="268"/>
      <c r="S542" s="221"/>
      <c r="T542" s="221"/>
      <c r="U542" s="209"/>
      <c r="V542" s="209"/>
      <c r="W542" s="209"/>
      <c r="X542" s="209"/>
      <c r="Y542" s="209"/>
      <c r="Z542" s="209"/>
      <c r="AA542" s="209"/>
      <c r="AB542" s="44"/>
      <c r="AC542" s="44"/>
      <c r="AD542" s="44"/>
      <c r="AE542" s="44"/>
    </row>
    <row r="543" spans="1:31" s="2" customFormat="1" ht="69" customHeight="1" thickBot="1">
      <c r="A543" s="221"/>
      <c r="B543" s="30"/>
      <c r="C543" s="209"/>
      <c r="D543" s="269"/>
      <c r="E543" s="273"/>
      <c r="F543" s="269"/>
      <c r="G543" s="205"/>
      <c r="H543" s="205"/>
      <c r="I543" s="205"/>
      <c r="J543" s="272"/>
      <c r="K543" s="209"/>
      <c r="L543" s="209"/>
      <c r="M543" s="221"/>
      <c r="N543" s="44"/>
      <c r="O543" s="44"/>
      <c r="P543" s="44"/>
      <c r="Q543" s="209"/>
      <c r="R543" s="269"/>
      <c r="S543" s="221"/>
      <c r="T543" s="221"/>
      <c r="U543" s="209"/>
      <c r="V543" s="209"/>
      <c r="W543" s="209"/>
      <c r="X543" s="209"/>
      <c r="Y543" s="209"/>
      <c r="Z543" s="209"/>
      <c r="AA543" s="209"/>
      <c r="AB543" s="44"/>
      <c r="AC543" s="44"/>
      <c r="AD543" s="44"/>
      <c r="AE543" s="44"/>
    </row>
    <row r="544" spans="1:31" s="2" customFormat="1" ht="69" customHeight="1" thickBot="1">
      <c r="A544" s="221"/>
      <c r="B544" s="30"/>
      <c r="C544" s="209"/>
      <c r="D544" s="273"/>
      <c r="E544" s="273"/>
      <c r="F544" s="268"/>
      <c r="G544" s="204"/>
      <c r="H544" s="204"/>
      <c r="I544" s="204"/>
      <c r="J544" s="271"/>
      <c r="K544" s="209"/>
      <c r="L544" s="209"/>
      <c r="M544" s="221"/>
      <c r="N544" s="44"/>
      <c r="O544" s="44"/>
      <c r="P544" s="44"/>
      <c r="Q544" s="209"/>
      <c r="R544" s="268"/>
      <c r="S544" s="221"/>
      <c r="T544" s="221"/>
      <c r="U544" s="209"/>
      <c r="V544" s="209"/>
      <c r="W544" s="209"/>
      <c r="X544" s="209"/>
      <c r="Y544" s="209"/>
      <c r="Z544" s="209"/>
      <c r="AA544" s="209"/>
      <c r="AB544" s="44"/>
      <c r="AC544" s="44"/>
      <c r="AD544" s="44"/>
      <c r="AE544" s="44"/>
    </row>
    <row r="545" spans="1:31" s="2" customFormat="1" ht="16.5" thickBot="1">
      <c r="A545" s="221"/>
      <c r="B545" s="30"/>
      <c r="C545" s="209"/>
      <c r="D545" s="273"/>
      <c r="E545" s="273"/>
      <c r="F545" s="270"/>
      <c r="G545" s="206"/>
      <c r="H545" s="206"/>
      <c r="I545" s="206"/>
      <c r="J545" s="292"/>
      <c r="K545" s="209"/>
      <c r="L545" s="209"/>
      <c r="M545" s="221"/>
      <c r="N545" s="44"/>
      <c r="O545" s="44"/>
      <c r="P545" s="44"/>
      <c r="Q545" s="209"/>
      <c r="R545" s="270"/>
      <c r="S545" s="221"/>
      <c r="T545" s="221"/>
      <c r="U545" s="209"/>
      <c r="V545" s="209"/>
      <c r="W545" s="209"/>
      <c r="X545" s="209"/>
      <c r="Y545" s="209"/>
      <c r="Z545" s="209"/>
      <c r="AA545" s="209"/>
      <c r="AB545" s="44"/>
      <c r="AC545" s="44"/>
      <c r="AD545" s="44"/>
      <c r="AE545" s="44"/>
    </row>
    <row r="546" spans="1:31" s="2" customFormat="1" ht="16.5" thickBot="1">
      <c r="A546" s="221"/>
      <c r="B546" s="31"/>
      <c r="C546" s="209"/>
      <c r="D546" s="273"/>
      <c r="E546" s="273"/>
      <c r="F546" s="269"/>
      <c r="G546" s="205"/>
      <c r="H546" s="205"/>
      <c r="I546" s="205"/>
      <c r="J546" s="272"/>
      <c r="K546" s="209"/>
      <c r="L546" s="209"/>
      <c r="M546" s="221"/>
      <c r="N546" s="44"/>
      <c r="O546" s="44"/>
      <c r="P546" s="44"/>
      <c r="Q546" s="209"/>
      <c r="R546" s="269"/>
      <c r="S546" s="221"/>
      <c r="T546" s="221"/>
      <c r="U546" s="209"/>
      <c r="V546" s="209"/>
      <c r="W546" s="209"/>
      <c r="X546" s="209"/>
      <c r="Y546" s="209"/>
      <c r="Z546" s="209"/>
      <c r="AA546" s="209"/>
      <c r="AB546" s="44"/>
      <c r="AC546" s="44"/>
      <c r="AD546" s="44"/>
      <c r="AE546" s="44"/>
    </row>
    <row r="547" spans="1:31" s="2" customFormat="1">
      <c r="A547" s="221"/>
      <c r="B547" s="220"/>
      <c r="C547" s="209"/>
      <c r="D547" s="209"/>
      <c r="E547" s="209"/>
      <c r="F547" s="209"/>
      <c r="G547" s="209"/>
      <c r="H547" s="209"/>
      <c r="I547" s="209"/>
      <c r="J547" s="223"/>
      <c r="K547" s="209"/>
      <c r="L547" s="209"/>
      <c r="M547" s="221"/>
      <c r="N547" s="44"/>
      <c r="O547" s="44"/>
      <c r="P547" s="44"/>
      <c r="Q547" s="209"/>
      <c r="R547" s="209"/>
      <c r="S547" s="221"/>
      <c r="T547" s="221"/>
      <c r="U547" s="209"/>
      <c r="V547" s="209"/>
      <c r="W547" s="209"/>
      <c r="X547" s="209"/>
      <c r="Y547" s="209"/>
      <c r="Z547" s="209"/>
      <c r="AA547" s="209"/>
      <c r="AB547" s="44"/>
      <c r="AC547" s="44"/>
      <c r="AD547" s="44"/>
      <c r="AE547" s="44"/>
    </row>
    <row r="548" spans="1:31" s="2" customFormat="1">
      <c r="A548" s="221"/>
      <c r="B548" s="220"/>
      <c r="C548" s="209"/>
      <c r="D548" s="209"/>
      <c r="E548" s="209"/>
      <c r="F548" s="209"/>
      <c r="G548" s="209"/>
      <c r="H548" s="209"/>
      <c r="I548" s="209"/>
      <c r="J548" s="223"/>
      <c r="K548" s="209"/>
      <c r="L548" s="209"/>
      <c r="M548" s="221"/>
      <c r="N548" s="44"/>
      <c r="O548" s="44"/>
      <c r="P548" s="209"/>
      <c r="Q548" s="44"/>
      <c r="R548" s="209"/>
      <c r="S548" s="221"/>
      <c r="T548" s="221"/>
      <c r="U548" s="209"/>
      <c r="V548" s="209"/>
      <c r="W548" s="209"/>
      <c r="X548" s="209"/>
      <c r="Y548" s="209"/>
      <c r="Z548" s="209"/>
      <c r="AA548" s="209"/>
      <c r="AB548" s="44"/>
      <c r="AC548" s="44"/>
      <c r="AD548" s="44"/>
      <c r="AE548" s="44"/>
    </row>
    <row r="549" spans="1:31" s="226" customFormat="1">
      <c r="B549" s="225"/>
      <c r="C549" s="225"/>
    </row>
    <row r="550" spans="1:31" s="15" customFormat="1">
      <c r="A550" s="226"/>
      <c r="B550" s="8"/>
      <c r="C550" s="209"/>
      <c r="D550" s="209"/>
      <c r="E550" s="209"/>
      <c r="F550" s="209"/>
      <c r="G550" s="209"/>
      <c r="H550" s="209"/>
      <c r="I550" s="209"/>
      <c r="J550" s="227"/>
      <c r="K550" s="209"/>
      <c r="L550" s="95"/>
      <c r="M550" s="221"/>
      <c r="N550" s="75"/>
      <c r="O550" s="75"/>
      <c r="P550" s="75"/>
      <c r="Q550" s="209"/>
      <c r="R550" s="75"/>
      <c r="S550" s="75"/>
      <c r="T550" s="75"/>
      <c r="U550" s="226"/>
      <c r="V550" s="226"/>
      <c r="W550" s="75"/>
      <c r="X550" s="75"/>
      <c r="Y550" s="75"/>
      <c r="Z550" s="75"/>
      <c r="AA550" s="75"/>
      <c r="AB550" s="75"/>
      <c r="AC550" s="75"/>
      <c r="AD550" s="75"/>
      <c r="AE550" s="75"/>
    </row>
    <row r="551" spans="1:31" s="15" customFormat="1">
      <c r="A551" s="226"/>
      <c r="B551" s="8"/>
      <c r="C551" s="209"/>
      <c r="D551" s="273"/>
      <c r="E551" s="273"/>
      <c r="F551" s="268"/>
      <c r="G551" s="204"/>
      <c r="H551" s="204"/>
      <c r="I551" s="204"/>
      <c r="J551" s="264"/>
      <c r="K551" s="209"/>
      <c r="L551" s="209"/>
      <c r="M551" s="221"/>
      <c r="N551" s="75"/>
      <c r="O551" s="75"/>
      <c r="P551" s="75"/>
      <c r="Q551" s="209"/>
      <c r="R551" s="75"/>
      <c r="S551" s="75"/>
      <c r="T551" s="75"/>
      <c r="U551" s="266"/>
      <c r="V551" s="226"/>
      <c r="W551" s="75"/>
      <c r="X551" s="75"/>
      <c r="Y551" s="75"/>
      <c r="Z551" s="75"/>
      <c r="AA551" s="75"/>
      <c r="AB551" s="75"/>
      <c r="AC551" s="75"/>
      <c r="AD551" s="75"/>
      <c r="AE551" s="75"/>
    </row>
    <row r="552" spans="1:31" s="15" customFormat="1">
      <c r="A552" s="226"/>
      <c r="B552" s="8"/>
      <c r="C552" s="209"/>
      <c r="D552" s="273"/>
      <c r="E552" s="273"/>
      <c r="F552" s="270"/>
      <c r="G552" s="206"/>
      <c r="H552" s="206"/>
      <c r="I552" s="206"/>
      <c r="J552" s="276"/>
      <c r="K552" s="209"/>
      <c r="L552" s="209"/>
      <c r="M552" s="221"/>
      <c r="N552" s="75"/>
      <c r="O552" s="75"/>
      <c r="P552" s="75"/>
      <c r="Q552" s="209"/>
      <c r="R552" s="75"/>
      <c r="S552" s="75"/>
      <c r="T552" s="75"/>
      <c r="U552" s="303"/>
      <c r="V552" s="226"/>
      <c r="W552" s="75"/>
      <c r="X552" s="75"/>
      <c r="Y552" s="75"/>
      <c r="Z552" s="75"/>
      <c r="AA552" s="75"/>
      <c r="AB552" s="75"/>
      <c r="AC552" s="75"/>
      <c r="AD552" s="75"/>
      <c r="AE552" s="75"/>
    </row>
    <row r="553" spans="1:31" s="15" customFormat="1">
      <c r="A553" s="226"/>
      <c r="B553" s="8"/>
      <c r="C553" s="209"/>
      <c r="D553" s="273"/>
      <c r="E553" s="273"/>
      <c r="F553" s="270"/>
      <c r="G553" s="206"/>
      <c r="H553" s="206"/>
      <c r="I553" s="206"/>
      <c r="J553" s="276"/>
      <c r="K553" s="209"/>
      <c r="L553" s="209"/>
      <c r="M553" s="221"/>
      <c r="N553" s="75"/>
      <c r="O553" s="75"/>
      <c r="P553" s="75"/>
      <c r="Q553" s="209"/>
      <c r="R553" s="75"/>
      <c r="S553" s="75"/>
      <c r="T553" s="75"/>
      <c r="U553" s="303"/>
      <c r="V553" s="226"/>
      <c r="W553" s="75"/>
      <c r="X553" s="75"/>
      <c r="Y553" s="75"/>
      <c r="Z553" s="75"/>
      <c r="AA553" s="75"/>
      <c r="AB553" s="75"/>
      <c r="AC553" s="75"/>
      <c r="AD553" s="75"/>
      <c r="AE553" s="75"/>
    </row>
    <row r="554" spans="1:31" s="15" customFormat="1">
      <c r="A554" s="226"/>
      <c r="B554" s="8"/>
      <c r="C554" s="209"/>
      <c r="D554" s="273"/>
      <c r="E554" s="273"/>
      <c r="F554" s="270"/>
      <c r="G554" s="206"/>
      <c r="H554" s="206"/>
      <c r="I554" s="206"/>
      <c r="J554" s="276"/>
      <c r="K554" s="209"/>
      <c r="L554" s="209"/>
      <c r="M554" s="221"/>
      <c r="N554" s="75"/>
      <c r="O554" s="75"/>
      <c r="P554" s="75"/>
      <c r="Q554" s="209"/>
      <c r="R554" s="75"/>
      <c r="S554" s="75"/>
      <c r="T554" s="75"/>
      <c r="U554" s="303"/>
      <c r="V554" s="226"/>
      <c r="W554" s="75"/>
      <c r="X554" s="75"/>
      <c r="Y554" s="75"/>
      <c r="Z554" s="75"/>
      <c r="AA554" s="75"/>
      <c r="AB554" s="75"/>
      <c r="AC554" s="75"/>
      <c r="AD554" s="75"/>
      <c r="AE554" s="75"/>
    </row>
    <row r="555" spans="1:31" s="15" customFormat="1">
      <c r="A555" s="226"/>
      <c r="B555" s="8"/>
      <c r="C555" s="209"/>
      <c r="D555" s="273"/>
      <c r="E555" s="273"/>
      <c r="F555" s="269"/>
      <c r="G555" s="205"/>
      <c r="H555" s="205"/>
      <c r="I555" s="205"/>
      <c r="J555" s="265"/>
      <c r="K555" s="209"/>
      <c r="L555" s="209"/>
      <c r="M555" s="221"/>
      <c r="N555" s="75"/>
      <c r="O555" s="75"/>
      <c r="P555" s="75"/>
      <c r="Q555" s="209"/>
      <c r="R555" s="75"/>
      <c r="S555" s="75"/>
      <c r="T555" s="75"/>
      <c r="U555" s="267"/>
      <c r="V555" s="226"/>
      <c r="W555" s="75"/>
      <c r="X555" s="75"/>
      <c r="Y555" s="75"/>
      <c r="Z555" s="75"/>
      <c r="AA555" s="75"/>
      <c r="AB555" s="75"/>
      <c r="AC555" s="75"/>
      <c r="AD555" s="75"/>
      <c r="AE555" s="75"/>
    </row>
    <row r="556" spans="1:31" s="226" customFormat="1">
      <c r="B556" s="225"/>
      <c r="C556" s="225"/>
      <c r="J556" s="225"/>
    </row>
    <row r="557" spans="1:31" s="2" customFormat="1">
      <c r="A557" s="221"/>
      <c r="B557" s="220"/>
      <c r="C557" s="209"/>
      <c r="D557" s="54"/>
      <c r="E557" s="54"/>
      <c r="F557" s="101"/>
      <c r="G557" s="200"/>
      <c r="H557" s="200"/>
      <c r="I557" s="200"/>
      <c r="J557" s="101"/>
      <c r="K557" s="209"/>
      <c r="L557" s="209"/>
      <c r="M557" s="221"/>
      <c r="N557" s="44"/>
      <c r="O557" s="44"/>
      <c r="P557" s="209"/>
      <c r="Q557" s="44"/>
      <c r="R557" s="209"/>
      <c r="S557" s="63"/>
      <c r="T557" s="221"/>
      <c r="U557" s="209"/>
      <c r="V557" s="209"/>
      <c r="W557" s="209"/>
      <c r="X557" s="209"/>
      <c r="Y557" s="209"/>
      <c r="Z557" s="209"/>
      <c r="AA557" s="209"/>
      <c r="AB557" s="44"/>
      <c r="AC557" s="44"/>
      <c r="AD557" s="44"/>
      <c r="AE557" s="44"/>
    </row>
    <row r="558" spans="1:31" s="2" customFormat="1">
      <c r="A558" s="221"/>
      <c r="B558" s="220"/>
      <c r="C558" s="209"/>
      <c r="D558" s="68"/>
      <c r="E558" s="68"/>
      <c r="F558" s="104"/>
      <c r="G558" s="212"/>
      <c r="H558" s="212"/>
      <c r="I558" s="212"/>
      <c r="J558" s="104"/>
      <c r="K558" s="209"/>
      <c r="L558" s="209"/>
      <c r="M558" s="221"/>
      <c r="N558" s="44"/>
      <c r="O558" s="44"/>
      <c r="P558" s="209"/>
      <c r="Q558" s="44"/>
      <c r="R558" s="209"/>
      <c r="S558" s="70"/>
      <c r="T558" s="221"/>
      <c r="U558" s="209"/>
      <c r="V558" s="209"/>
      <c r="W558" s="209"/>
      <c r="X558" s="209"/>
      <c r="Y558" s="209"/>
      <c r="Z558" s="209"/>
      <c r="AA558" s="209"/>
      <c r="AB558" s="44"/>
      <c r="AC558" s="44"/>
      <c r="AD558" s="44"/>
      <c r="AE558" s="44"/>
    </row>
    <row r="559" spans="1:31" s="2" customFormat="1">
      <c r="A559" s="221"/>
      <c r="B559" s="220"/>
      <c r="C559" s="209"/>
      <c r="D559" s="68"/>
      <c r="E559" s="68"/>
      <c r="F559" s="104"/>
      <c r="G559" s="212"/>
      <c r="H559" s="212"/>
      <c r="I559" s="212"/>
      <c r="J559" s="104"/>
      <c r="K559" s="209"/>
      <c r="L559" s="209"/>
      <c r="M559" s="221"/>
      <c r="N559" s="44"/>
      <c r="O559" s="44"/>
      <c r="P559" s="209"/>
      <c r="Q559" s="44"/>
      <c r="R559" s="209"/>
      <c r="S559" s="70"/>
      <c r="T559" s="221"/>
      <c r="U559" s="209"/>
      <c r="V559" s="209"/>
      <c r="W559" s="209"/>
      <c r="X559" s="209"/>
      <c r="Y559" s="209"/>
      <c r="Z559" s="209"/>
      <c r="AA559" s="209"/>
      <c r="AB559" s="44"/>
      <c r="AC559" s="44"/>
      <c r="AD559" s="44"/>
      <c r="AE559" s="44"/>
    </row>
    <row r="560" spans="1:31" s="2" customFormat="1">
      <c r="A560" s="221"/>
      <c r="B560" s="220"/>
      <c r="C560" s="209"/>
      <c r="D560" s="68"/>
      <c r="E560" s="68"/>
      <c r="F560" s="104"/>
      <c r="G560" s="212"/>
      <c r="H560" s="212"/>
      <c r="I560" s="212"/>
      <c r="J560" s="104"/>
      <c r="K560" s="209"/>
      <c r="L560" s="209"/>
      <c r="M560" s="221"/>
      <c r="N560" s="44"/>
      <c r="O560" s="44"/>
      <c r="P560" s="209"/>
      <c r="Q560" s="44"/>
      <c r="R560" s="209"/>
      <c r="S560" s="70"/>
      <c r="T560" s="221"/>
      <c r="U560" s="209"/>
      <c r="V560" s="209"/>
      <c r="W560" s="209"/>
      <c r="X560" s="209"/>
      <c r="Y560" s="209"/>
      <c r="Z560" s="209"/>
      <c r="AA560" s="209"/>
      <c r="AB560" s="44"/>
      <c r="AC560" s="44"/>
      <c r="AD560" s="44"/>
      <c r="AE560" s="44"/>
    </row>
    <row r="561" spans="1:31" s="2" customFormat="1">
      <c r="A561" s="221"/>
      <c r="B561" s="220"/>
      <c r="C561" s="209"/>
      <c r="D561" s="54"/>
      <c r="E561" s="54"/>
      <c r="F561" s="101"/>
      <c r="G561" s="200"/>
      <c r="H561" s="200"/>
      <c r="I561" s="200"/>
      <c r="J561" s="101"/>
      <c r="K561" s="209"/>
      <c r="L561" s="293"/>
      <c r="M561" s="221"/>
      <c r="N561" s="44"/>
      <c r="O561" s="44"/>
      <c r="P561" s="209"/>
      <c r="Q561" s="44"/>
      <c r="R561" s="209"/>
      <c r="S561" s="63"/>
      <c r="T561" s="221"/>
      <c r="U561" s="209"/>
      <c r="V561" s="209"/>
      <c r="W561" s="209"/>
      <c r="X561" s="209"/>
      <c r="Y561" s="209"/>
      <c r="Z561" s="209"/>
      <c r="AA561" s="209"/>
      <c r="AB561" s="44"/>
      <c r="AC561" s="44"/>
      <c r="AD561" s="44"/>
      <c r="AE561" s="44"/>
    </row>
    <row r="562" spans="1:31" s="2" customFormat="1">
      <c r="A562" s="221"/>
      <c r="B562" s="220"/>
      <c r="C562" s="209"/>
      <c r="D562" s="68"/>
      <c r="E562" s="68"/>
      <c r="F562" s="104"/>
      <c r="G562" s="212"/>
      <c r="H562" s="212"/>
      <c r="I562" s="212"/>
      <c r="J562" s="104"/>
      <c r="K562" s="209"/>
      <c r="L562" s="295"/>
      <c r="M562" s="221"/>
      <c r="N562" s="44"/>
      <c r="O562" s="44"/>
      <c r="P562" s="44"/>
      <c r="Q562" s="209"/>
      <c r="R562" s="209"/>
      <c r="S562" s="70"/>
      <c r="T562" s="221"/>
      <c r="U562" s="209"/>
      <c r="V562" s="209"/>
      <c r="W562" s="209"/>
      <c r="X562" s="209"/>
      <c r="Y562" s="209"/>
      <c r="Z562" s="209"/>
      <c r="AA562" s="209"/>
      <c r="AB562" s="44"/>
      <c r="AC562" s="44"/>
      <c r="AD562" s="44"/>
      <c r="AE562" s="44"/>
    </row>
    <row r="563" spans="1:31" s="2" customFormat="1">
      <c r="A563" s="221"/>
      <c r="B563" s="220"/>
      <c r="C563" s="209"/>
      <c r="D563" s="68"/>
      <c r="E563" s="68"/>
      <c r="F563" s="104"/>
      <c r="G563" s="212"/>
      <c r="H563" s="212"/>
      <c r="I563" s="212"/>
      <c r="J563" s="104"/>
      <c r="K563" s="209"/>
      <c r="L563" s="294"/>
      <c r="M563" s="221"/>
      <c r="N563" s="44"/>
      <c r="O563" s="44"/>
      <c r="P563" s="44"/>
      <c r="Q563" s="209"/>
      <c r="R563" s="209"/>
      <c r="S563" s="70"/>
      <c r="T563" s="221"/>
      <c r="U563" s="209"/>
      <c r="V563" s="209"/>
      <c r="W563" s="209"/>
      <c r="X563" s="209"/>
      <c r="Y563" s="209"/>
      <c r="Z563" s="209"/>
      <c r="AA563" s="209"/>
      <c r="AB563" s="44"/>
      <c r="AC563" s="44"/>
      <c r="AD563" s="44"/>
      <c r="AE563" s="44"/>
    </row>
    <row r="564" spans="1:31" s="2" customFormat="1">
      <c r="A564" s="221"/>
      <c r="B564" s="220"/>
      <c r="C564" s="209"/>
      <c r="D564" s="54"/>
      <c r="E564" s="54"/>
      <c r="F564" s="101"/>
      <c r="G564" s="200"/>
      <c r="H564" s="200"/>
      <c r="I564" s="200"/>
      <c r="J564" s="101"/>
      <c r="K564" s="209"/>
      <c r="L564" s="209"/>
      <c r="M564" s="221"/>
      <c r="N564" s="44"/>
      <c r="O564" s="44"/>
      <c r="P564" s="44"/>
      <c r="Q564" s="209"/>
      <c r="R564" s="209"/>
      <c r="S564" s="63"/>
      <c r="T564" s="221"/>
      <c r="U564" s="209"/>
      <c r="V564" s="209"/>
      <c r="W564" s="209"/>
      <c r="X564" s="209"/>
      <c r="Y564" s="209"/>
      <c r="Z564" s="209"/>
      <c r="AA564" s="209"/>
      <c r="AB564" s="44"/>
      <c r="AC564" s="44"/>
      <c r="AD564" s="44"/>
      <c r="AE564" s="44"/>
    </row>
    <row r="565" spans="1:31" s="2" customFormat="1">
      <c r="A565" s="221"/>
      <c r="B565" s="220"/>
      <c r="C565" s="209"/>
      <c r="D565" s="273"/>
      <c r="E565" s="273"/>
      <c r="F565" s="320"/>
      <c r="G565" s="233"/>
      <c r="H565" s="233"/>
      <c r="I565" s="233"/>
      <c r="J565" s="264"/>
      <c r="K565" s="209"/>
      <c r="L565" s="293"/>
      <c r="M565" s="221"/>
      <c r="N565" s="44"/>
      <c r="O565" s="44"/>
      <c r="P565" s="209"/>
      <c r="Q565" s="44"/>
      <c r="R565" s="268"/>
      <c r="S565" s="221"/>
      <c r="T565" s="221"/>
      <c r="U565" s="209"/>
      <c r="V565" s="209"/>
      <c r="W565" s="209"/>
      <c r="X565" s="209"/>
      <c r="Y565" s="209"/>
      <c r="Z565" s="209"/>
      <c r="AA565" s="209"/>
      <c r="AB565" s="44"/>
      <c r="AC565" s="44"/>
      <c r="AD565" s="44"/>
      <c r="AE565" s="44"/>
    </row>
    <row r="566" spans="1:31" s="2" customFormat="1">
      <c r="A566" s="221"/>
      <c r="B566" s="220"/>
      <c r="C566" s="209"/>
      <c r="D566" s="273"/>
      <c r="E566" s="273"/>
      <c r="F566" s="321"/>
      <c r="G566" s="234"/>
      <c r="H566" s="234"/>
      <c r="I566" s="234"/>
      <c r="J566" s="265"/>
      <c r="K566" s="209"/>
      <c r="L566" s="294"/>
      <c r="M566" s="221"/>
      <c r="N566" s="44"/>
      <c r="O566" s="44"/>
      <c r="P566" s="209"/>
      <c r="Q566" s="44"/>
      <c r="R566" s="269"/>
      <c r="S566" s="221"/>
      <c r="T566" s="221"/>
      <c r="U566" s="209"/>
      <c r="V566" s="209"/>
      <c r="W566" s="209"/>
      <c r="X566" s="209"/>
      <c r="Y566" s="209"/>
      <c r="Z566" s="209"/>
      <c r="AA566" s="209"/>
      <c r="AB566" s="44"/>
      <c r="AC566" s="44"/>
      <c r="AD566" s="44"/>
      <c r="AE566" s="44"/>
    </row>
    <row r="567" spans="1:31" s="2" customFormat="1">
      <c r="A567" s="221"/>
      <c r="B567" s="220"/>
      <c r="C567" s="209"/>
      <c r="D567" s="54"/>
      <c r="E567" s="54"/>
      <c r="F567" s="54"/>
      <c r="G567" s="204"/>
      <c r="H567" s="204"/>
      <c r="I567" s="204"/>
      <c r="J567" s="101"/>
      <c r="K567" s="209"/>
      <c r="L567" s="293"/>
      <c r="M567" s="221"/>
      <c r="N567" s="44"/>
      <c r="O567" s="44"/>
      <c r="P567" s="44"/>
      <c r="Q567" s="209"/>
      <c r="R567" s="54"/>
      <c r="S567" s="221"/>
      <c r="T567" s="221"/>
      <c r="U567" s="209"/>
      <c r="V567" s="209"/>
      <c r="W567" s="209"/>
      <c r="X567" s="209"/>
      <c r="Y567" s="209"/>
      <c r="Z567" s="209"/>
      <c r="AA567" s="209"/>
      <c r="AB567" s="44"/>
      <c r="AC567" s="44"/>
      <c r="AD567" s="44"/>
      <c r="AE567" s="44"/>
    </row>
    <row r="568" spans="1:31" s="2" customFormat="1">
      <c r="A568" s="221"/>
      <c r="B568" s="220"/>
      <c r="C568" s="209"/>
      <c r="D568" s="68"/>
      <c r="E568" s="68"/>
      <c r="F568" s="68"/>
      <c r="G568" s="206"/>
      <c r="H568" s="206"/>
      <c r="I568" s="206"/>
      <c r="J568" s="104"/>
      <c r="K568" s="209"/>
      <c r="L568" s="294"/>
      <c r="M568" s="221"/>
      <c r="N568" s="44"/>
      <c r="O568" s="44"/>
      <c r="P568" s="44"/>
      <c r="Q568" s="209"/>
      <c r="R568" s="68"/>
      <c r="S568" s="221"/>
      <c r="T568" s="221"/>
      <c r="U568" s="209"/>
      <c r="V568" s="209"/>
      <c r="W568" s="209"/>
      <c r="X568" s="209"/>
      <c r="Y568" s="209"/>
      <c r="Z568" s="209"/>
      <c r="AA568" s="209"/>
      <c r="AB568" s="44"/>
      <c r="AC568" s="44"/>
      <c r="AD568" s="44"/>
      <c r="AE568" s="44"/>
    </row>
    <row r="569" spans="1:31" s="2" customFormat="1">
      <c r="A569" s="221"/>
      <c r="B569" s="220"/>
      <c r="C569" s="209"/>
      <c r="D569" s="54"/>
      <c r="E569" s="54"/>
      <c r="F569" s="54"/>
      <c r="G569" s="204"/>
      <c r="H569" s="204"/>
      <c r="I569" s="204"/>
      <c r="J569" s="101"/>
      <c r="K569" s="209"/>
      <c r="L569" s="209"/>
      <c r="M569" s="221"/>
      <c r="N569" s="44"/>
      <c r="O569" s="44"/>
      <c r="P569" s="44"/>
      <c r="Q569" s="209"/>
      <c r="R569" s="68"/>
      <c r="S569" s="221"/>
      <c r="T569" s="221"/>
      <c r="U569" s="209"/>
      <c r="V569" s="209"/>
      <c r="W569" s="209"/>
      <c r="X569" s="209"/>
      <c r="Y569" s="209"/>
      <c r="Z569" s="209"/>
      <c r="AA569" s="209"/>
      <c r="AB569" s="44"/>
      <c r="AC569" s="44"/>
      <c r="AD569" s="44"/>
      <c r="AE569" s="44"/>
    </row>
    <row r="570" spans="1:31" s="2" customFormat="1">
      <c r="A570" s="221"/>
      <c r="B570" s="220"/>
      <c r="C570" s="209"/>
      <c r="D570" s="68"/>
      <c r="E570" s="68"/>
      <c r="F570" s="68"/>
      <c r="G570" s="206"/>
      <c r="H570" s="206"/>
      <c r="I570" s="206"/>
      <c r="J570" s="104"/>
      <c r="K570" s="209"/>
      <c r="L570" s="209"/>
      <c r="M570" s="221"/>
      <c r="N570" s="44"/>
      <c r="O570" s="44"/>
      <c r="P570" s="44"/>
      <c r="Q570" s="209"/>
      <c r="R570" s="68"/>
      <c r="S570" s="221"/>
      <c r="T570" s="221"/>
      <c r="U570" s="209"/>
      <c r="V570" s="209"/>
      <c r="W570" s="209"/>
      <c r="X570" s="209"/>
      <c r="Y570" s="209"/>
      <c r="Z570" s="209"/>
      <c r="AA570" s="209"/>
      <c r="AB570" s="44"/>
      <c r="AC570" s="44"/>
      <c r="AD570" s="44"/>
      <c r="AE570" s="44"/>
    </row>
    <row r="571" spans="1:31" s="2" customFormat="1">
      <c r="A571" s="221"/>
      <c r="B571" s="220"/>
      <c r="C571" s="209"/>
      <c r="D571" s="69"/>
      <c r="E571" s="69"/>
      <c r="F571" s="69"/>
      <c r="G571" s="205"/>
      <c r="H571" s="205"/>
      <c r="I571" s="205"/>
      <c r="J571" s="105"/>
      <c r="K571" s="209"/>
      <c r="L571" s="209"/>
      <c r="M571" s="221"/>
      <c r="N571" s="44"/>
      <c r="O571" s="44"/>
      <c r="P571" s="44"/>
      <c r="Q571" s="209"/>
      <c r="R571" s="69"/>
      <c r="S571" s="221"/>
      <c r="T571" s="221"/>
      <c r="U571" s="209"/>
      <c r="V571" s="209"/>
      <c r="W571" s="209"/>
      <c r="X571" s="209"/>
      <c r="Y571" s="209"/>
      <c r="Z571" s="209"/>
      <c r="AA571" s="209"/>
      <c r="AB571" s="44"/>
      <c r="AC571" s="44"/>
      <c r="AD571" s="44"/>
      <c r="AE571" s="44"/>
    </row>
    <row r="572" spans="1:31" s="2" customFormat="1">
      <c r="A572" s="221"/>
      <c r="B572" s="220"/>
      <c r="C572" s="209"/>
      <c r="D572" s="268"/>
      <c r="E572" s="268"/>
      <c r="F572" s="268"/>
      <c r="G572" s="204"/>
      <c r="H572" s="204"/>
      <c r="I572" s="204"/>
      <c r="J572" s="271"/>
      <c r="K572" s="209"/>
      <c r="L572" s="209"/>
      <c r="M572" s="221"/>
      <c r="N572" s="44"/>
      <c r="O572" s="44"/>
      <c r="P572" s="44"/>
      <c r="Q572" s="209"/>
      <c r="R572" s="268"/>
      <c r="S572" s="221"/>
      <c r="T572" s="221"/>
      <c r="U572" s="209"/>
      <c r="V572" s="209"/>
      <c r="W572" s="209"/>
      <c r="X572" s="209"/>
      <c r="Y572" s="209"/>
      <c r="Z572" s="209"/>
      <c r="AA572" s="209"/>
      <c r="AB572" s="44"/>
      <c r="AC572" s="44"/>
      <c r="AD572" s="44"/>
      <c r="AE572" s="44"/>
    </row>
    <row r="573" spans="1:31" s="2" customFormat="1" ht="73.5" customHeight="1">
      <c r="A573" s="221"/>
      <c r="B573" s="220"/>
      <c r="C573" s="209"/>
      <c r="D573" s="270"/>
      <c r="E573" s="270"/>
      <c r="F573" s="270"/>
      <c r="G573" s="206"/>
      <c r="H573" s="206"/>
      <c r="I573" s="206"/>
      <c r="J573" s="292"/>
      <c r="K573" s="209"/>
      <c r="L573" s="209"/>
      <c r="M573" s="221"/>
      <c r="N573" s="44"/>
      <c r="O573" s="44"/>
      <c r="P573" s="44"/>
      <c r="Q573" s="209"/>
      <c r="R573" s="270"/>
      <c r="S573" s="221"/>
      <c r="T573" s="221"/>
      <c r="U573" s="209"/>
      <c r="V573" s="209"/>
      <c r="W573" s="209"/>
      <c r="X573" s="209"/>
      <c r="Y573" s="209"/>
      <c r="Z573" s="209"/>
      <c r="AA573" s="209"/>
      <c r="AB573" s="44"/>
      <c r="AC573" s="44"/>
      <c r="AD573" s="44"/>
      <c r="AE573" s="44"/>
    </row>
    <row r="574" spans="1:31" s="2" customFormat="1">
      <c r="A574" s="221"/>
      <c r="B574" s="220"/>
      <c r="C574" s="209"/>
      <c r="D574" s="269"/>
      <c r="E574" s="269"/>
      <c r="F574" s="269"/>
      <c r="G574" s="205"/>
      <c r="H574" s="205"/>
      <c r="I574" s="205"/>
      <c r="J574" s="272"/>
      <c r="K574" s="209"/>
      <c r="L574" s="209"/>
      <c r="M574" s="221"/>
      <c r="N574" s="44"/>
      <c r="O574" s="44"/>
      <c r="P574" s="44"/>
      <c r="Q574" s="209"/>
      <c r="R574" s="269"/>
      <c r="S574" s="221"/>
      <c r="T574" s="221"/>
      <c r="U574" s="209"/>
      <c r="V574" s="209"/>
      <c r="W574" s="209"/>
      <c r="X574" s="209"/>
      <c r="Y574" s="209"/>
      <c r="Z574" s="209"/>
      <c r="AA574" s="209"/>
      <c r="AB574" s="44"/>
      <c r="AC574" s="44"/>
      <c r="AD574" s="44"/>
      <c r="AE574" s="44"/>
    </row>
    <row r="575" spans="1:31" s="226" customFormat="1" ht="52.5" customHeight="1">
      <c r="B575" s="225"/>
      <c r="C575" s="225"/>
      <c r="J575" s="225"/>
    </row>
    <row r="576" spans="1:31" s="2" customFormat="1">
      <c r="A576" s="221"/>
      <c r="B576" s="220"/>
      <c r="C576" s="209"/>
      <c r="D576" s="273"/>
      <c r="E576" s="273"/>
      <c r="F576" s="268"/>
      <c r="G576" s="204"/>
      <c r="H576" s="204"/>
      <c r="I576" s="204"/>
      <c r="J576" s="271"/>
      <c r="K576" s="209"/>
      <c r="L576" s="293"/>
      <c r="M576" s="221"/>
      <c r="N576" s="44"/>
      <c r="O576" s="44"/>
      <c r="P576" s="209"/>
      <c r="Q576" s="44"/>
      <c r="R576" s="268"/>
      <c r="S576" s="221"/>
      <c r="T576" s="221"/>
      <c r="U576" s="209"/>
      <c r="V576" s="209"/>
      <c r="W576" s="209"/>
      <c r="X576" s="209"/>
      <c r="Y576" s="209"/>
      <c r="Z576" s="209"/>
      <c r="AA576" s="209"/>
      <c r="AB576" s="44"/>
      <c r="AC576" s="44"/>
      <c r="AD576" s="44"/>
      <c r="AE576" s="44"/>
    </row>
    <row r="577" spans="1:31" s="2" customFormat="1">
      <c r="A577" s="221"/>
      <c r="B577" s="220"/>
      <c r="C577" s="209"/>
      <c r="D577" s="273"/>
      <c r="E577" s="273"/>
      <c r="F577" s="270"/>
      <c r="G577" s="206"/>
      <c r="H577" s="206"/>
      <c r="I577" s="206"/>
      <c r="J577" s="292"/>
      <c r="K577" s="209"/>
      <c r="L577" s="295"/>
      <c r="M577" s="221"/>
      <c r="N577" s="44"/>
      <c r="O577" s="44"/>
      <c r="P577" s="209"/>
      <c r="Q577" s="44"/>
      <c r="R577" s="270"/>
      <c r="S577" s="221"/>
      <c r="T577" s="221"/>
      <c r="U577" s="209"/>
      <c r="V577" s="209"/>
      <c r="W577" s="209"/>
      <c r="X577" s="209"/>
      <c r="Y577" s="209"/>
      <c r="Z577" s="209"/>
      <c r="AA577" s="209"/>
      <c r="AB577" s="44"/>
      <c r="AC577" s="44"/>
      <c r="AD577" s="44"/>
      <c r="AE577" s="44"/>
    </row>
    <row r="578" spans="1:31" s="2" customFormat="1">
      <c r="A578" s="221"/>
      <c r="B578" s="220"/>
      <c r="C578" s="209"/>
      <c r="D578" s="273"/>
      <c r="E578" s="273"/>
      <c r="F578" s="270"/>
      <c r="G578" s="206"/>
      <c r="H578" s="206"/>
      <c r="I578" s="206"/>
      <c r="J578" s="292"/>
      <c r="K578" s="209"/>
      <c r="L578" s="295"/>
      <c r="M578" s="221"/>
      <c r="N578" s="44"/>
      <c r="O578" s="44"/>
      <c r="P578" s="209"/>
      <c r="Q578" s="44"/>
      <c r="R578" s="270"/>
      <c r="S578" s="221"/>
      <c r="T578" s="221"/>
      <c r="U578" s="209"/>
      <c r="V578" s="209"/>
      <c r="W578" s="209"/>
      <c r="X578" s="209"/>
      <c r="Y578" s="209"/>
      <c r="Z578" s="209"/>
      <c r="AA578" s="209"/>
      <c r="AB578" s="44"/>
      <c r="AC578" s="44"/>
      <c r="AD578" s="44"/>
      <c r="AE578" s="44"/>
    </row>
    <row r="579" spans="1:31" s="2" customFormat="1">
      <c r="A579" s="221"/>
      <c r="B579" s="220"/>
      <c r="C579" s="209"/>
      <c r="D579" s="273"/>
      <c r="E579" s="273"/>
      <c r="F579" s="269"/>
      <c r="G579" s="205"/>
      <c r="H579" s="205"/>
      <c r="I579" s="205"/>
      <c r="J579" s="272"/>
      <c r="K579" s="209"/>
      <c r="L579" s="294"/>
      <c r="M579" s="221"/>
      <c r="N579" s="44"/>
      <c r="O579" s="44"/>
      <c r="P579" s="209"/>
      <c r="Q579" s="44"/>
      <c r="R579" s="269"/>
      <c r="S579" s="221"/>
      <c r="T579" s="221"/>
      <c r="U579" s="209"/>
      <c r="V579" s="209"/>
      <c r="W579" s="209"/>
      <c r="X579" s="209"/>
      <c r="Y579" s="209"/>
      <c r="Z579" s="209"/>
      <c r="AA579" s="209"/>
      <c r="AB579" s="44"/>
      <c r="AC579" s="44"/>
      <c r="AD579" s="44"/>
      <c r="AE579" s="44"/>
    </row>
    <row r="580" spans="1:31" s="2" customFormat="1">
      <c r="A580" s="221"/>
      <c r="B580" s="220"/>
      <c r="C580" s="209"/>
      <c r="D580" s="273"/>
      <c r="E580" s="273"/>
      <c r="F580" s="268"/>
      <c r="G580" s="204"/>
      <c r="H580" s="204"/>
      <c r="I580" s="204"/>
      <c r="J580" s="264"/>
      <c r="K580" s="209"/>
      <c r="L580" s="293"/>
      <c r="M580" s="221"/>
      <c r="N580" s="44"/>
      <c r="O580" s="44"/>
      <c r="P580" s="44"/>
      <c r="Q580" s="209"/>
      <c r="R580" s="268"/>
      <c r="S580" s="221"/>
      <c r="T580" s="221"/>
      <c r="U580" s="209"/>
      <c r="V580" s="209"/>
      <c r="W580" s="209"/>
      <c r="X580" s="209"/>
      <c r="Y580" s="209"/>
      <c r="Z580" s="209"/>
      <c r="AA580" s="209"/>
      <c r="AB580" s="44"/>
      <c r="AC580" s="44"/>
      <c r="AD580" s="44"/>
      <c r="AE580" s="44"/>
    </row>
    <row r="581" spans="1:31" s="2" customFormat="1">
      <c r="A581" s="221"/>
      <c r="B581" s="220"/>
      <c r="C581" s="209"/>
      <c r="D581" s="273"/>
      <c r="E581" s="273"/>
      <c r="F581" s="269"/>
      <c r="G581" s="205"/>
      <c r="H581" s="205"/>
      <c r="I581" s="205"/>
      <c r="J581" s="265"/>
      <c r="K581" s="209"/>
      <c r="L581" s="294"/>
      <c r="M581" s="221"/>
      <c r="N581" s="44"/>
      <c r="O581" s="44"/>
      <c r="P581" s="44"/>
      <c r="Q581" s="209"/>
      <c r="R581" s="269"/>
      <c r="S581" s="221"/>
      <c r="T581" s="221"/>
      <c r="U581" s="209"/>
      <c r="V581" s="209"/>
      <c r="W581" s="209"/>
      <c r="X581" s="209"/>
      <c r="Y581" s="209"/>
      <c r="Z581" s="209"/>
      <c r="AA581" s="209"/>
      <c r="AB581" s="44"/>
      <c r="AC581" s="44"/>
      <c r="AD581" s="44"/>
      <c r="AE581" s="44"/>
    </row>
    <row r="582" spans="1:31" s="2" customFormat="1">
      <c r="A582" s="221"/>
      <c r="B582" s="220"/>
      <c r="C582" s="209"/>
      <c r="D582" s="273"/>
      <c r="E582" s="273"/>
      <c r="F582" s="268"/>
      <c r="G582" s="204"/>
      <c r="H582" s="204"/>
      <c r="I582" s="204"/>
      <c r="J582" s="268"/>
      <c r="K582" s="209"/>
      <c r="L582" s="293"/>
      <c r="M582" s="221"/>
      <c r="N582" s="44"/>
      <c r="O582" s="44"/>
      <c r="P582" s="44"/>
      <c r="Q582" s="209"/>
      <c r="R582" s="268"/>
      <c r="S582" s="221"/>
      <c r="T582" s="221"/>
      <c r="U582" s="209"/>
      <c r="V582" s="209"/>
      <c r="W582" s="209"/>
      <c r="X582" s="209"/>
      <c r="Y582" s="209"/>
      <c r="Z582" s="209"/>
      <c r="AA582" s="209"/>
      <c r="AB582" s="44"/>
      <c r="AC582" s="44"/>
      <c r="AD582" s="44"/>
      <c r="AE582" s="44"/>
    </row>
    <row r="583" spans="1:31" s="2" customFormat="1">
      <c r="A583" s="221"/>
      <c r="B583" s="220"/>
      <c r="C583" s="209"/>
      <c r="D583" s="273"/>
      <c r="E583" s="273"/>
      <c r="F583" s="269"/>
      <c r="G583" s="205"/>
      <c r="H583" s="205"/>
      <c r="I583" s="205"/>
      <c r="J583" s="269"/>
      <c r="K583" s="209"/>
      <c r="L583" s="294"/>
      <c r="M583" s="221"/>
      <c r="N583" s="44"/>
      <c r="O583" s="44"/>
      <c r="P583" s="44"/>
      <c r="Q583" s="209"/>
      <c r="R583" s="269"/>
      <c r="S583" s="221"/>
      <c r="T583" s="221"/>
      <c r="U583" s="209"/>
      <c r="V583" s="209"/>
      <c r="W583" s="209"/>
      <c r="X583" s="209"/>
      <c r="Y583" s="209"/>
      <c r="Z583" s="209"/>
      <c r="AA583" s="209"/>
      <c r="AB583" s="44"/>
      <c r="AC583" s="44"/>
      <c r="AD583" s="44"/>
      <c r="AE583" s="44"/>
    </row>
    <row r="584" spans="1:31" s="2" customFormat="1" ht="110.25" customHeight="1">
      <c r="A584" s="221"/>
      <c r="B584" s="220"/>
      <c r="C584" s="209"/>
      <c r="D584" s="273"/>
      <c r="E584" s="273"/>
      <c r="F584" s="268"/>
      <c r="G584" s="204"/>
      <c r="H584" s="204"/>
      <c r="I584" s="204"/>
      <c r="J584" s="271"/>
      <c r="K584" s="209"/>
      <c r="L584" s="209"/>
      <c r="M584" s="221"/>
      <c r="N584" s="44"/>
      <c r="O584" s="44"/>
      <c r="P584" s="44"/>
      <c r="Q584" s="209"/>
      <c r="R584" s="209"/>
      <c r="S584" s="221"/>
      <c r="T584" s="221"/>
      <c r="U584" s="268"/>
      <c r="V584" s="209"/>
      <c r="W584" s="209"/>
      <c r="X584" s="209"/>
      <c r="Y584" s="209"/>
      <c r="Z584" s="209"/>
      <c r="AA584" s="209"/>
      <c r="AB584" s="44"/>
      <c r="AC584" s="44"/>
      <c r="AD584" s="44"/>
      <c r="AE584" s="44"/>
    </row>
    <row r="585" spans="1:31" s="2" customFormat="1" ht="102" customHeight="1">
      <c r="A585" s="221"/>
      <c r="B585" s="220"/>
      <c r="C585" s="209"/>
      <c r="D585" s="273"/>
      <c r="E585" s="273"/>
      <c r="F585" s="270"/>
      <c r="G585" s="206"/>
      <c r="H585" s="206"/>
      <c r="I585" s="206"/>
      <c r="J585" s="292"/>
      <c r="K585" s="209"/>
      <c r="L585" s="209"/>
      <c r="M585" s="221"/>
      <c r="N585" s="44"/>
      <c r="O585" s="44"/>
      <c r="P585" s="44"/>
      <c r="Q585" s="209"/>
      <c r="R585" s="209"/>
      <c r="S585" s="221"/>
      <c r="T585" s="221"/>
      <c r="U585" s="270"/>
      <c r="V585" s="209"/>
      <c r="W585" s="209"/>
      <c r="X585" s="209"/>
      <c r="Y585" s="209"/>
      <c r="Z585" s="209"/>
      <c r="AA585" s="209"/>
      <c r="AB585" s="44"/>
      <c r="AC585" s="44"/>
      <c r="AD585" s="44"/>
      <c r="AE585" s="44"/>
    </row>
    <row r="586" spans="1:31" s="2" customFormat="1" ht="120" customHeight="1">
      <c r="A586" s="221"/>
      <c r="B586" s="220"/>
      <c r="C586" s="209"/>
      <c r="D586" s="273"/>
      <c r="E586" s="273"/>
      <c r="F586" s="270"/>
      <c r="G586" s="206"/>
      <c r="H586" s="206"/>
      <c r="I586" s="206"/>
      <c r="J586" s="292"/>
      <c r="K586" s="209"/>
      <c r="L586" s="209"/>
      <c r="M586" s="221"/>
      <c r="N586" s="44"/>
      <c r="O586" s="44"/>
      <c r="P586" s="44"/>
      <c r="Q586" s="209"/>
      <c r="R586" s="209"/>
      <c r="S586" s="221"/>
      <c r="T586" s="221"/>
      <c r="U586" s="270"/>
      <c r="V586" s="209"/>
      <c r="W586" s="209"/>
      <c r="X586" s="209"/>
      <c r="Y586" s="209"/>
      <c r="Z586" s="209"/>
      <c r="AA586" s="209"/>
      <c r="AB586" s="44"/>
      <c r="AC586" s="44"/>
      <c r="AD586" s="44"/>
      <c r="AE586" s="44"/>
    </row>
    <row r="587" spans="1:31" s="2" customFormat="1">
      <c r="A587" s="221"/>
      <c r="B587" s="220"/>
      <c r="C587" s="209"/>
      <c r="D587" s="273"/>
      <c r="E587" s="273"/>
      <c r="F587" s="269"/>
      <c r="G587" s="205"/>
      <c r="H587" s="205"/>
      <c r="I587" s="205"/>
      <c r="J587" s="272"/>
      <c r="K587" s="209"/>
      <c r="L587" s="209"/>
      <c r="M587" s="221"/>
      <c r="N587" s="44"/>
      <c r="O587" s="44"/>
      <c r="P587" s="44"/>
      <c r="Q587" s="209"/>
      <c r="R587" s="209"/>
      <c r="S587" s="221"/>
      <c r="T587" s="221"/>
      <c r="U587" s="269"/>
      <c r="V587" s="209"/>
      <c r="W587" s="209"/>
      <c r="X587" s="209"/>
      <c r="Y587" s="209"/>
      <c r="Z587" s="209"/>
      <c r="AA587" s="209"/>
      <c r="AB587" s="44"/>
      <c r="AC587" s="44"/>
      <c r="AD587" s="44"/>
      <c r="AE587" s="44"/>
    </row>
    <row r="588" spans="1:31" s="2" customFormat="1" ht="111" customHeight="1">
      <c r="A588" s="221"/>
      <c r="B588" s="220"/>
      <c r="C588" s="209"/>
      <c r="D588" s="273"/>
      <c r="E588" s="273"/>
      <c r="F588" s="268"/>
      <c r="G588" s="204"/>
      <c r="H588" s="204"/>
      <c r="I588" s="204"/>
      <c r="J588" s="271"/>
      <c r="K588" s="209"/>
      <c r="L588" s="209"/>
      <c r="M588" s="221"/>
      <c r="N588" s="44"/>
      <c r="O588" s="44"/>
      <c r="P588" s="44"/>
      <c r="Q588" s="209"/>
      <c r="R588" s="268"/>
      <c r="S588" s="221"/>
      <c r="T588" s="221"/>
      <c r="U588" s="209"/>
      <c r="V588" s="209"/>
      <c r="W588" s="209"/>
      <c r="X588" s="209"/>
      <c r="Y588" s="209"/>
      <c r="Z588" s="209"/>
      <c r="AA588" s="209"/>
      <c r="AB588" s="44"/>
      <c r="AC588" s="44"/>
      <c r="AD588" s="44"/>
      <c r="AE588" s="44"/>
    </row>
    <row r="589" spans="1:31" s="2" customFormat="1" ht="91.5" customHeight="1">
      <c r="A589" s="221"/>
      <c r="B589" s="220"/>
      <c r="C589" s="209"/>
      <c r="D589" s="273"/>
      <c r="E589" s="273"/>
      <c r="F589" s="269"/>
      <c r="G589" s="205"/>
      <c r="H589" s="205"/>
      <c r="I589" s="205"/>
      <c r="J589" s="272"/>
      <c r="K589" s="209"/>
      <c r="L589" s="209"/>
      <c r="M589" s="221"/>
      <c r="N589" s="44"/>
      <c r="O589" s="44"/>
      <c r="P589" s="44"/>
      <c r="Q589" s="209"/>
      <c r="R589" s="269"/>
      <c r="S589" s="221"/>
      <c r="T589" s="221"/>
      <c r="U589" s="209"/>
      <c r="V589" s="209"/>
      <c r="W589" s="209"/>
      <c r="X589" s="209"/>
      <c r="Y589" s="209"/>
      <c r="Z589" s="209"/>
      <c r="AA589" s="209"/>
      <c r="AB589" s="44"/>
      <c r="AC589" s="44"/>
      <c r="AD589" s="44"/>
      <c r="AE589" s="44"/>
    </row>
    <row r="590" spans="1:31" s="2" customFormat="1">
      <c r="A590" s="221"/>
      <c r="B590" s="220"/>
      <c r="C590" s="209"/>
      <c r="D590" s="209"/>
      <c r="E590" s="209"/>
      <c r="F590" s="209"/>
      <c r="G590" s="209"/>
      <c r="H590" s="209"/>
      <c r="I590" s="209"/>
      <c r="J590" s="223"/>
      <c r="K590" s="209"/>
      <c r="L590" s="209"/>
      <c r="M590" s="221"/>
      <c r="N590" s="44"/>
      <c r="O590" s="44"/>
      <c r="P590" s="44"/>
      <c r="Q590" s="209"/>
      <c r="R590" s="209"/>
      <c r="S590" s="221"/>
      <c r="T590" s="221"/>
      <c r="U590" s="209"/>
      <c r="V590" s="209"/>
      <c r="W590" s="209"/>
      <c r="X590" s="209"/>
      <c r="Y590" s="209"/>
      <c r="Z590" s="209"/>
      <c r="AA590" s="209"/>
      <c r="AB590" s="44"/>
      <c r="AC590" s="44"/>
      <c r="AD590" s="44"/>
      <c r="AE590" s="44"/>
    </row>
    <row r="591" spans="1:31" s="2" customFormat="1">
      <c r="A591" s="221"/>
      <c r="B591" s="220"/>
      <c r="C591" s="209"/>
      <c r="D591" s="273"/>
      <c r="E591" s="273"/>
      <c r="F591" s="209"/>
      <c r="G591" s="209"/>
      <c r="H591" s="209"/>
      <c r="I591" s="209"/>
      <c r="J591" s="227"/>
      <c r="K591" s="209"/>
      <c r="L591" s="209"/>
      <c r="M591" s="221"/>
      <c r="N591" s="44"/>
      <c r="O591" s="44"/>
      <c r="P591" s="44"/>
      <c r="Q591" s="209"/>
      <c r="R591" s="268"/>
      <c r="S591" s="221"/>
      <c r="T591" s="221"/>
      <c r="U591" s="209"/>
      <c r="V591" s="209"/>
      <c r="W591" s="209"/>
      <c r="X591" s="209"/>
      <c r="Y591" s="209"/>
      <c r="Z591" s="209"/>
      <c r="AA591" s="209"/>
      <c r="AB591" s="44"/>
      <c r="AC591" s="44"/>
      <c r="AD591" s="44"/>
      <c r="AE591" s="44"/>
    </row>
    <row r="592" spans="1:31" s="2" customFormat="1">
      <c r="A592" s="221"/>
      <c r="B592" s="220"/>
      <c r="C592" s="209"/>
      <c r="D592" s="273"/>
      <c r="E592" s="273"/>
      <c r="F592" s="209"/>
      <c r="G592" s="209"/>
      <c r="H592" s="209"/>
      <c r="I592" s="209"/>
      <c r="J592" s="227"/>
      <c r="K592" s="209"/>
      <c r="L592" s="209"/>
      <c r="M592" s="221"/>
      <c r="N592" s="44"/>
      <c r="O592" s="44"/>
      <c r="P592" s="44"/>
      <c r="Q592" s="209"/>
      <c r="R592" s="269"/>
      <c r="S592" s="221"/>
      <c r="T592" s="221"/>
      <c r="U592" s="209"/>
      <c r="V592" s="209"/>
      <c r="W592" s="209"/>
      <c r="X592" s="209"/>
      <c r="Y592" s="209"/>
      <c r="Z592" s="209"/>
      <c r="AA592" s="209"/>
      <c r="AB592" s="44"/>
      <c r="AC592" s="44"/>
      <c r="AD592" s="44"/>
      <c r="AE592" s="44"/>
    </row>
    <row r="593" spans="1:31" s="2" customFormat="1">
      <c r="A593" s="221"/>
      <c r="B593" s="220"/>
      <c r="C593" s="209"/>
      <c r="D593" s="209"/>
      <c r="E593" s="209"/>
      <c r="F593" s="209"/>
      <c r="G593" s="209"/>
      <c r="H593" s="209"/>
      <c r="I593" s="209"/>
      <c r="J593" s="223"/>
      <c r="K593" s="209"/>
      <c r="L593" s="209"/>
      <c r="M593" s="221"/>
      <c r="N593" s="44"/>
      <c r="O593" s="44"/>
      <c r="P593" s="44"/>
      <c r="Q593" s="209"/>
      <c r="R593" s="209"/>
      <c r="S593" s="221"/>
      <c r="T593" s="221"/>
      <c r="U593" s="209"/>
      <c r="V593" s="209"/>
      <c r="W593" s="209"/>
      <c r="X593" s="209"/>
      <c r="Y593" s="209"/>
      <c r="Z593" s="209"/>
      <c r="AA593" s="209"/>
      <c r="AB593" s="44"/>
      <c r="AC593" s="44"/>
      <c r="AD593" s="44"/>
      <c r="AE593" s="44"/>
    </row>
    <row r="594" spans="1:31" s="2" customFormat="1" ht="96" customHeight="1">
      <c r="A594" s="221"/>
      <c r="B594" s="220"/>
      <c r="C594" s="209"/>
      <c r="D594" s="273"/>
      <c r="E594" s="273"/>
      <c r="F594" s="262"/>
      <c r="G594" s="198"/>
      <c r="H594" s="198"/>
      <c r="I594" s="198"/>
      <c r="J594" s="271"/>
      <c r="K594" s="209"/>
      <c r="L594" s="209"/>
      <c r="M594" s="221"/>
      <c r="N594" s="44"/>
      <c r="O594" s="44"/>
      <c r="P594" s="44"/>
      <c r="Q594" s="209"/>
      <c r="R594" s="209"/>
      <c r="S594" s="221"/>
      <c r="T594" s="221"/>
      <c r="U594" s="268"/>
      <c r="V594" s="209"/>
      <c r="W594" s="209"/>
      <c r="X594" s="209"/>
      <c r="Y594" s="209"/>
      <c r="Z594" s="209"/>
      <c r="AA594" s="209"/>
      <c r="AB594" s="44"/>
      <c r="AC594" s="44"/>
      <c r="AD594" s="44"/>
      <c r="AE594" s="44"/>
    </row>
    <row r="595" spans="1:31" s="2" customFormat="1" ht="96" customHeight="1">
      <c r="A595" s="221"/>
      <c r="B595" s="220"/>
      <c r="C595" s="209"/>
      <c r="D595" s="273"/>
      <c r="E595" s="273"/>
      <c r="F595" s="286"/>
      <c r="G595" s="217"/>
      <c r="H595" s="217"/>
      <c r="I595" s="217"/>
      <c r="J595" s="292"/>
      <c r="K595" s="209"/>
      <c r="L595" s="209"/>
      <c r="M595" s="221"/>
      <c r="N595" s="44"/>
      <c r="O595" s="44"/>
      <c r="P595" s="44"/>
      <c r="Q595" s="209"/>
      <c r="R595" s="209"/>
      <c r="S595" s="221"/>
      <c r="T595" s="221"/>
      <c r="U595" s="270"/>
      <c r="V595" s="209"/>
      <c r="W595" s="209"/>
      <c r="X595" s="209"/>
      <c r="Y595" s="209"/>
      <c r="Z595" s="209"/>
      <c r="AA595" s="209"/>
      <c r="AB595" s="44"/>
      <c r="AC595" s="44"/>
      <c r="AD595" s="44"/>
      <c r="AE595" s="44"/>
    </row>
    <row r="596" spans="1:31" s="2" customFormat="1" ht="96" customHeight="1">
      <c r="A596" s="221"/>
      <c r="B596" s="220"/>
      <c r="C596" s="209"/>
      <c r="D596" s="273"/>
      <c r="E596" s="273"/>
      <c r="F596" s="263"/>
      <c r="G596" s="199"/>
      <c r="H596" s="199"/>
      <c r="I596" s="199"/>
      <c r="J596" s="272"/>
      <c r="K596" s="209"/>
      <c r="L596" s="209"/>
      <c r="M596" s="221"/>
      <c r="N596" s="44"/>
      <c r="O596" s="44"/>
      <c r="P596" s="44"/>
      <c r="Q596" s="209"/>
      <c r="R596" s="209"/>
      <c r="S596" s="221"/>
      <c r="T596" s="221"/>
      <c r="U596" s="269"/>
      <c r="V596" s="209"/>
      <c r="W596" s="209"/>
      <c r="X596" s="209"/>
      <c r="Y596" s="209"/>
      <c r="Z596" s="209"/>
      <c r="AA596" s="209"/>
      <c r="AB596" s="44"/>
      <c r="AC596" s="44"/>
      <c r="AD596" s="44"/>
      <c r="AE596" s="44"/>
    </row>
    <row r="597" spans="1:31" s="2" customFormat="1" ht="63.75" customHeight="1">
      <c r="A597" s="221"/>
      <c r="B597" s="220"/>
      <c r="C597" s="209"/>
      <c r="D597" s="273"/>
      <c r="E597" s="273"/>
      <c r="F597" s="262"/>
      <c r="G597" s="198"/>
      <c r="H597" s="198"/>
      <c r="I597" s="198"/>
      <c r="J597" s="271"/>
      <c r="K597" s="209"/>
      <c r="L597" s="209"/>
      <c r="M597" s="221"/>
      <c r="N597" s="44"/>
      <c r="O597" s="44"/>
      <c r="P597" s="44"/>
      <c r="Q597" s="209"/>
      <c r="R597" s="209"/>
      <c r="S597" s="221"/>
      <c r="T597" s="221"/>
      <c r="U597" s="268"/>
      <c r="V597" s="209"/>
      <c r="W597" s="209"/>
      <c r="X597" s="209"/>
      <c r="Y597" s="209"/>
      <c r="Z597" s="209"/>
      <c r="AA597" s="209"/>
      <c r="AB597" s="44"/>
      <c r="AC597" s="44"/>
      <c r="AD597" s="44"/>
      <c r="AE597" s="44"/>
    </row>
    <row r="598" spans="1:31" s="2" customFormat="1" ht="88.5" customHeight="1">
      <c r="A598" s="221"/>
      <c r="B598" s="220"/>
      <c r="C598" s="209"/>
      <c r="D598" s="273"/>
      <c r="E598" s="273"/>
      <c r="F598" s="263"/>
      <c r="G598" s="199"/>
      <c r="H598" s="199"/>
      <c r="I598" s="199"/>
      <c r="J598" s="272"/>
      <c r="K598" s="209"/>
      <c r="L598" s="209"/>
      <c r="M598" s="221"/>
      <c r="N598" s="44"/>
      <c r="O598" s="44"/>
      <c r="P598" s="44"/>
      <c r="Q598" s="209"/>
      <c r="R598" s="209"/>
      <c r="S598" s="221"/>
      <c r="T598" s="221"/>
      <c r="U598" s="269"/>
      <c r="V598" s="209"/>
      <c r="W598" s="209"/>
      <c r="X598" s="209"/>
      <c r="Y598" s="209"/>
      <c r="Z598" s="209"/>
      <c r="AA598" s="209"/>
      <c r="AB598" s="44"/>
      <c r="AC598" s="44"/>
      <c r="AD598" s="44"/>
      <c r="AE598" s="44"/>
    </row>
    <row r="599" spans="1:31" s="2" customFormat="1" ht="99.75" customHeight="1">
      <c r="A599" s="221"/>
      <c r="B599" s="220"/>
      <c r="C599" s="209"/>
      <c r="D599" s="273"/>
      <c r="E599" s="273"/>
      <c r="F599" s="262"/>
      <c r="G599" s="198"/>
      <c r="H599" s="198"/>
      <c r="I599" s="198"/>
      <c r="J599" s="271"/>
      <c r="K599" s="209"/>
      <c r="L599" s="209"/>
      <c r="M599" s="221"/>
      <c r="N599" s="44"/>
      <c r="O599" s="44"/>
      <c r="P599" s="44"/>
      <c r="Q599" s="209"/>
      <c r="R599" s="268"/>
      <c r="S599" s="221"/>
      <c r="T599" s="221"/>
      <c r="U599" s="209"/>
      <c r="V599" s="209"/>
      <c r="W599" s="209"/>
      <c r="X599" s="209"/>
      <c r="Y599" s="209"/>
      <c r="Z599" s="209"/>
      <c r="AA599" s="209"/>
      <c r="AB599" s="44"/>
      <c r="AC599" s="44"/>
      <c r="AD599" s="44"/>
      <c r="AE599" s="44"/>
    </row>
    <row r="600" spans="1:31" s="2" customFormat="1" ht="94.5" customHeight="1">
      <c r="A600" s="221"/>
      <c r="B600" s="220"/>
      <c r="C600" s="209"/>
      <c r="D600" s="273"/>
      <c r="E600" s="273"/>
      <c r="F600" s="263"/>
      <c r="G600" s="199"/>
      <c r="H600" s="199"/>
      <c r="I600" s="199"/>
      <c r="J600" s="272"/>
      <c r="K600" s="209"/>
      <c r="L600" s="209"/>
      <c r="M600" s="221"/>
      <c r="N600" s="44"/>
      <c r="O600" s="44"/>
      <c r="P600" s="44"/>
      <c r="Q600" s="209"/>
      <c r="R600" s="269"/>
      <c r="S600" s="221"/>
      <c r="T600" s="221"/>
      <c r="U600" s="209"/>
      <c r="V600" s="209"/>
      <c r="W600" s="209"/>
      <c r="X600" s="209"/>
      <c r="Y600" s="209"/>
      <c r="Z600" s="209"/>
      <c r="AA600" s="209"/>
      <c r="AB600" s="44"/>
      <c r="AC600" s="44"/>
      <c r="AD600" s="44"/>
      <c r="AE600" s="44"/>
    </row>
    <row r="601" spans="1:31" s="2" customFormat="1" ht="108.75" customHeight="1">
      <c r="A601" s="221"/>
      <c r="B601" s="220"/>
      <c r="C601" s="209"/>
      <c r="D601" s="268"/>
      <c r="E601" s="268"/>
      <c r="F601" s="268"/>
      <c r="G601" s="204"/>
      <c r="H601" s="204"/>
      <c r="I601" s="204"/>
      <c r="J601" s="271"/>
      <c r="K601" s="209"/>
      <c r="L601" s="209"/>
      <c r="M601" s="221"/>
      <c r="N601" s="44"/>
      <c r="O601" s="44"/>
      <c r="P601" s="209"/>
      <c r="Q601" s="44"/>
      <c r="R601" s="209"/>
      <c r="S601" s="262"/>
      <c r="T601" s="221"/>
      <c r="U601" s="209"/>
      <c r="V601" s="209"/>
      <c r="W601" s="209"/>
      <c r="X601" s="209"/>
      <c r="Y601" s="209"/>
      <c r="Z601" s="209"/>
      <c r="AA601" s="209"/>
      <c r="AB601" s="44"/>
      <c r="AC601" s="44"/>
      <c r="AD601" s="44"/>
      <c r="AE601" s="44"/>
    </row>
    <row r="602" spans="1:31" s="2" customFormat="1">
      <c r="A602" s="221"/>
      <c r="B602" s="220"/>
      <c r="C602" s="209"/>
      <c r="D602" s="269"/>
      <c r="E602" s="269"/>
      <c r="F602" s="269"/>
      <c r="G602" s="205"/>
      <c r="H602" s="205"/>
      <c r="I602" s="205"/>
      <c r="J602" s="272"/>
      <c r="K602" s="209"/>
      <c r="L602" s="209"/>
      <c r="M602" s="221"/>
      <c r="N602" s="44"/>
      <c r="O602" s="44"/>
      <c r="P602" s="209"/>
      <c r="Q602" s="44"/>
      <c r="R602" s="209"/>
      <c r="S602" s="263"/>
      <c r="T602" s="221"/>
      <c r="U602" s="209"/>
      <c r="V602" s="209"/>
      <c r="W602" s="209"/>
      <c r="X602" s="209"/>
      <c r="Y602" s="209"/>
      <c r="Z602" s="209"/>
      <c r="AA602" s="209"/>
      <c r="AB602" s="44"/>
      <c r="AC602" s="44"/>
      <c r="AD602" s="44"/>
      <c r="AE602" s="44"/>
    </row>
    <row r="603" spans="1:31" s="226" customFormat="1" ht="39.75" customHeight="1">
      <c r="B603" s="225"/>
      <c r="C603" s="225"/>
    </row>
    <row r="604" spans="1:31" s="2" customFormat="1">
      <c r="A604" s="221"/>
      <c r="B604" s="220"/>
      <c r="C604" s="209"/>
      <c r="D604" s="273"/>
      <c r="E604" s="268"/>
      <c r="F604" s="277"/>
      <c r="G604" s="213"/>
      <c r="H604" s="213"/>
      <c r="I604" s="213"/>
      <c r="J604" s="322"/>
      <c r="K604" s="209"/>
      <c r="L604" s="209"/>
      <c r="M604" s="221"/>
      <c r="N604" s="44"/>
      <c r="O604" s="44"/>
      <c r="P604" s="209"/>
      <c r="Q604" s="44"/>
      <c r="R604" s="209"/>
      <c r="S604" s="221"/>
      <c r="T604" s="221"/>
      <c r="U604" s="268"/>
      <c r="V604" s="209"/>
      <c r="W604" s="209"/>
      <c r="X604" s="209"/>
      <c r="Y604" s="209"/>
      <c r="Z604" s="209"/>
      <c r="AA604" s="209"/>
      <c r="AB604" s="44"/>
      <c r="AC604" s="44"/>
      <c r="AD604" s="44"/>
      <c r="AE604" s="44"/>
    </row>
    <row r="605" spans="1:31" s="2" customFormat="1">
      <c r="A605" s="221"/>
      <c r="B605" s="220"/>
      <c r="C605" s="209"/>
      <c r="D605" s="273"/>
      <c r="E605" s="269"/>
      <c r="F605" s="275"/>
      <c r="G605" s="211"/>
      <c r="H605" s="211"/>
      <c r="I605" s="211"/>
      <c r="J605" s="323"/>
      <c r="K605" s="209"/>
      <c r="L605" s="209"/>
      <c r="M605" s="221"/>
      <c r="N605" s="44"/>
      <c r="O605" s="44"/>
      <c r="P605" s="209"/>
      <c r="Q605" s="44"/>
      <c r="R605" s="209"/>
      <c r="S605" s="221"/>
      <c r="T605" s="221"/>
      <c r="U605" s="269"/>
      <c r="V605" s="209"/>
      <c r="W605" s="209"/>
      <c r="X605" s="209"/>
      <c r="Y605" s="209"/>
      <c r="Z605" s="209"/>
      <c r="AA605" s="209"/>
      <c r="AB605" s="44"/>
      <c r="AC605" s="44"/>
      <c r="AD605" s="44"/>
      <c r="AE605" s="44"/>
    </row>
    <row r="606" spans="1:31" s="2" customFormat="1">
      <c r="A606" s="221"/>
      <c r="B606" s="220"/>
      <c r="C606" s="209"/>
      <c r="D606" s="268"/>
      <c r="E606" s="54"/>
      <c r="F606" s="100"/>
      <c r="G606" s="100"/>
      <c r="H606" s="100"/>
      <c r="I606" s="100"/>
      <c r="J606" s="101"/>
      <c r="K606" s="209"/>
      <c r="L606" s="209"/>
      <c r="M606" s="221"/>
      <c r="N606" s="44"/>
      <c r="O606" s="44"/>
      <c r="P606" s="209"/>
      <c r="Q606" s="44"/>
      <c r="R606" s="268"/>
      <c r="S606" s="221"/>
      <c r="T606" s="221"/>
      <c r="U606" s="209"/>
      <c r="V606" s="209"/>
      <c r="W606" s="209"/>
      <c r="X606" s="209"/>
      <c r="Y606" s="209"/>
      <c r="Z606" s="209"/>
      <c r="AA606" s="209"/>
      <c r="AB606" s="44"/>
      <c r="AC606" s="44"/>
      <c r="AD606" s="44"/>
      <c r="AE606" s="44"/>
    </row>
    <row r="607" spans="1:31" s="2" customFormat="1">
      <c r="A607" s="221"/>
      <c r="B607" s="220"/>
      <c r="C607" s="209"/>
      <c r="D607" s="270"/>
      <c r="E607" s="270"/>
      <c r="F607" s="274"/>
      <c r="G607" s="210"/>
      <c r="H607" s="210"/>
      <c r="I607" s="210"/>
      <c r="J607" s="276"/>
      <c r="K607" s="209"/>
      <c r="L607" s="209"/>
      <c r="M607" s="221"/>
      <c r="N607" s="44"/>
      <c r="O607" s="44"/>
      <c r="P607" s="209"/>
      <c r="Q607" s="44"/>
      <c r="R607" s="270"/>
      <c r="S607" s="221"/>
      <c r="T607" s="221"/>
      <c r="U607" s="209"/>
      <c r="V607" s="209"/>
      <c r="W607" s="209"/>
      <c r="X607" s="209"/>
      <c r="Y607" s="209"/>
      <c r="Z607" s="209"/>
      <c r="AA607" s="209"/>
      <c r="AB607" s="44"/>
      <c r="AC607" s="44"/>
      <c r="AD607" s="44"/>
      <c r="AE607" s="44"/>
    </row>
    <row r="608" spans="1:31" s="2" customFormat="1">
      <c r="A608" s="221"/>
      <c r="B608" s="220"/>
      <c r="C608" s="209"/>
      <c r="D608" s="270"/>
      <c r="E608" s="270"/>
      <c r="F608" s="274"/>
      <c r="G608" s="210"/>
      <c r="H608" s="210"/>
      <c r="I608" s="210"/>
      <c r="J608" s="276"/>
      <c r="K608" s="209"/>
      <c r="L608" s="209"/>
      <c r="M608" s="221"/>
      <c r="N608" s="44"/>
      <c r="O608" s="44"/>
      <c r="P608" s="209"/>
      <c r="Q608" s="44"/>
      <c r="R608" s="270"/>
      <c r="S608" s="221"/>
      <c r="T608" s="221"/>
      <c r="U608" s="209"/>
      <c r="V608" s="209"/>
      <c r="W608" s="209"/>
      <c r="X608" s="209"/>
      <c r="Y608" s="209"/>
      <c r="Z608" s="209"/>
      <c r="AA608" s="209"/>
      <c r="AB608" s="44"/>
      <c r="AC608" s="44"/>
      <c r="AD608" s="44"/>
      <c r="AE608" s="44"/>
    </row>
    <row r="609" spans="1:31" s="2" customFormat="1">
      <c r="A609" s="221"/>
      <c r="B609" s="220"/>
      <c r="C609" s="209"/>
      <c r="D609" s="270"/>
      <c r="E609" s="270"/>
      <c r="F609" s="274"/>
      <c r="G609" s="210"/>
      <c r="H609" s="210"/>
      <c r="I609" s="210"/>
      <c r="J609" s="276"/>
      <c r="K609" s="209"/>
      <c r="L609" s="209"/>
      <c r="M609" s="221"/>
      <c r="N609" s="44"/>
      <c r="O609" s="44"/>
      <c r="P609" s="209"/>
      <c r="Q609" s="44"/>
      <c r="R609" s="270"/>
      <c r="S609" s="221"/>
      <c r="T609" s="221"/>
      <c r="U609" s="209"/>
      <c r="V609" s="209"/>
      <c r="W609" s="209"/>
      <c r="X609" s="209"/>
      <c r="Y609" s="209"/>
      <c r="Z609" s="209"/>
      <c r="AA609" s="209"/>
      <c r="AB609" s="44"/>
      <c r="AC609" s="44"/>
      <c r="AD609" s="44"/>
      <c r="AE609" s="44"/>
    </row>
    <row r="610" spans="1:31" s="2" customFormat="1">
      <c r="A610" s="221"/>
      <c r="B610" s="220"/>
      <c r="C610" s="209"/>
      <c r="D610" s="270"/>
      <c r="E610" s="270"/>
      <c r="F610" s="274"/>
      <c r="G610" s="210"/>
      <c r="H610" s="210"/>
      <c r="I610" s="210"/>
      <c r="J610" s="276"/>
      <c r="K610" s="209"/>
      <c r="L610" s="209"/>
      <c r="M610" s="221"/>
      <c r="N610" s="44"/>
      <c r="O610" s="44"/>
      <c r="P610" s="209"/>
      <c r="Q610" s="44"/>
      <c r="R610" s="270"/>
      <c r="S610" s="221"/>
      <c r="T610" s="221"/>
      <c r="U610" s="209"/>
      <c r="V610" s="209"/>
      <c r="W610" s="209"/>
      <c r="X610" s="209"/>
      <c r="Y610" s="209"/>
      <c r="Z610" s="209"/>
      <c r="AA610" s="209"/>
      <c r="AB610" s="44"/>
      <c r="AC610" s="44"/>
      <c r="AD610" s="44"/>
      <c r="AE610" s="44"/>
    </row>
    <row r="611" spans="1:31" s="2" customFormat="1">
      <c r="A611" s="221"/>
      <c r="B611" s="220"/>
      <c r="C611" s="209"/>
      <c r="D611" s="270"/>
      <c r="E611" s="270"/>
      <c r="F611" s="274"/>
      <c r="G611" s="210"/>
      <c r="H611" s="210"/>
      <c r="I611" s="210"/>
      <c r="J611" s="276"/>
      <c r="K611" s="209"/>
      <c r="L611" s="209"/>
      <c r="M611" s="221"/>
      <c r="N611" s="44"/>
      <c r="O611" s="44"/>
      <c r="P611" s="209"/>
      <c r="Q611" s="44"/>
      <c r="R611" s="270"/>
      <c r="S611" s="221"/>
      <c r="T611" s="221"/>
      <c r="U611" s="209"/>
      <c r="V611" s="209"/>
      <c r="W611" s="209"/>
      <c r="X611" s="209"/>
      <c r="Y611" s="209"/>
      <c r="Z611" s="209"/>
      <c r="AA611" s="209"/>
      <c r="AB611" s="44"/>
      <c r="AC611" s="44"/>
      <c r="AD611" s="44"/>
      <c r="AE611" s="44"/>
    </row>
    <row r="612" spans="1:31" s="2" customFormat="1">
      <c r="A612" s="221"/>
      <c r="B612" s="220"/>
      <c r="C612" s="209"/>
      <c r="D612" s="269"/>
      <c r="E612" s="269"/>
      <c r="F612" s="275"/>
      <c r="G612" s="211"/>
      <c r="H612" s="211"/>
      <c r="I612" s="211"/>
      <c r="J612" s="265"/>
      <c r="K612" s="209"/>
      <c r="L612" s="209"/>
      <c r="M612" s="221"/>
      <c r="N612" s="44"/>
      <c r="O612" s="44"/>
      <c r="P612" s="209"/>
      <c r="Q612" s="44"/>
      <c r="R612" s="270"/>
      <c r="S612" s="221"/>
      <c r="T612" s="221"/>
      <c r="U612" s="209"/>
      <c r="V612" s="209"/>
      <c r="W612" s="209"/>
      <c r="X612" s="209"/>
      <c r="Y612" s="209"/>
      <c r="Z612" s="209"/>
      <c r="AA612" s="209"/>
      <c r="AB612" s="44"/>
      <c r="AC612" s="44"/>
      <c r="AD612" s="44"/>
      <c r="AE612" s="44"/>
    </row>
    <row r="613" spans="1:31" s="2" customFormat="1" ht="70.5" customHeight="1">
      <c r="A613" s="221"/>
      <c r="B613" s="220"/>
      <c r="C613" s="209"/>
      <c r="D613" s="268"/>
      <c r="E613" s="268"/>
      <c r="F613" s="277"/>
      <c r="G613" s="213"/>
      <c r="H613" s="213"/>
      <c r="I613" s="213"/>
      <c r="J613" s="264"/>
      <c r="K613" s="209"/>
      <c r="L613" s="209"/>
      <c r="M613" s="221"/>
      <c r="N613" s="44"/>
      <c r="O613" s="44"/>
      <c r="P613" s="44"/>
      <c r="Q613" s="209"/>
      <c r="R613" s="270"/>
      <c r="S613" s="221"/>
      <c r="T613" s="221"/>
      <c r="U613" s="209"/>
      <c r="V613" s="209"/>
      <c r="W613" s="209"/>
      <c r="X613" s="209"/>
      <c r="Y613" s="209"/>
      <c r="Z613" s="209"/>
      <c r="AA613" s="209"/>
      <c r="AB613" s="44"/>
      <c r="AC613" s="44"/>
      <c r="AD613" s="44"/>
      <c r="AE613" s="44"/>
    </row>
    <row r="614" spans="1:31" s="2" customFormat="1" ht="77.25" customHeight="1">
      <c r="A614" s="221"/>
      <c r="B614" s="220"/>
      <c r="C614" s="209"/>
      <c r="D614" s="270"/>
      <c r="E614" s="270"/>
      <c r="F614" s="274"/>
      <c r="G614" s="210"/>
      <c r="H614" s="210"/>
      <c r="I614" s="210"/>
      <c r="J614" s="276"/>
      <c r="K614" s="209"/>
      <c r="L614" s="209"/>
      <c r="M614" s="221"/>
      <c r="N614" s="44"/>
      <c r="O614" s="44"/>
      <c r="P614" s="44"/>
      <c r="Q614" s="209"/>
      <c r="R614" s="270"/>
      <c r="S614" s="221"/>
      <c r="T614" s="221"/>
      <c r="U614" s="209"/>
      <c r="V614" s="209"/>
      <c r="W614" s="209"/>
      <c r="X614" s="209"/>
      <c r="Y614" s="209"/>
      <c r="Z614" s="209"/>
      <c r="AA614" s="209"/>
      <c r="AB614" s="44"/>
      <c r="AC614" s="44"/>
      <c r="AD614" s="44"/>
      <c r="AE614" s="44"/>
    </row>
    <row r="615" spans="1:31" s="2" customFormat="1" ht="81.75" customHeight="1">
      <c r="A615" s="221"/>
      <c r="B615" s="220"/>
      <c r="C615" s="209"/>
      <c r="D615" s="270"/>
      <c r="E615" s="270"/>
      <c r="F615" s="274"/>
      <c r="G615" s="210"/>
      <c r="H615" s="210"/>
      <c r="I615" s="210"/>
      <c r="J615" s="276"/>
      <c r="K615" s="209"/>
      <c r="L615" s="209"/>
      <c r="M615" s="221"/>
      <c r="N615" s="44"/>
      <c r="O615" s="44"/>
      <c r="P615" s="44"/>
      <c r="Q615" s="209"/>
      <c r="R615" s="270"/>
      <c r="S615" s="221"/>
      <c r="T615" s="221"/>
      <c r="U615" s="209"/>
      <c r="V615" s="209"/>
      <c r="W615" s="209"/>
      <c r="X615" s="209"/>
      <c r="Y615" s="209"/>
      <c r="Z615" s="209"/>
      <c r="AA615" s="209"/>
      <c r="AB615" s="44"/>
      <c r="AC615" s="44"/>
      <c r="AD615" s="44"/>
      <c r="AE615" s="44"/>
    </row>
    <row r="616" spans="1:31" s="2" customFormat="1" ht="86.25" customHeight="1">
      <c r="A616" s="221"/>
      <c r="B616" s="220"/>
      <c r="C616" s="209"/>
      <c r="D616" s="270"/>
      <c r="E616" s="270"/>
      <c r="F616" s="274"/>
      <c r="G616" s="210"/>
      <c r="H616" s="210"/>
      <c r="I616" s="210"/>
      <c r="J616" s="276"/>
      <c r="K616" s="209"/>
      <c r="L616" s="209"/>
      <c r="M616" s="221"/>
      <c r="N616" s="44"/>
      <c r="O616" s="44"/>
      <c r="P616" s="44"/>
      <c r="Q616" s="209"/>
      <c r="R616" s="270"/>
      <c r="S616" s="221"/>
      <c r="T616" s="221"/>
      <c r="U616" s="209"/>
      <c r="V616" s="209"/>
      <c r="W616" s="209"/>
      <c r="X616" s="209"/>
      <c r="Y616" s="209"/>
      <c r="Z616" s="209"/>
      <c r="AA616" s="209"/>
      <c r="AB616" s="44"/>
      <c r="AC616" s="44"/>
      <c r="AD616" s="44"/>
      <c r="AE616" s="44"/>
    </row>
    <row r="617" spans="1:31" s="2" customFormat="1">
      <c r="A617" s="221"/>
      <c r="B617" s="220"/>
      <c r="C617" s="209"/>
      <c r="D617" s="269"/>
      <c r="E617" s="269"/>
      <c r="F617" s="275"/>
      <c r="G617" s="211"/>
      <c r="H617" s="211"/>
      <c r="I617" s="211"/>
      <c r="J617" s="265"/>
      <c r="K617" s="209"/>
      <c r="L617" s="209"/>
      <c r="M617" s="221"/>
      <c r="N617" s="44"/>
      <c r="O617" s="44"/>
      <c r="P617" s="209"/>
      <c r="Q617" s="44"/>
      <c r="R617" s="269"/>
      <c r="S617" s="221"/>
      <c r="T617" s="221"/>
      <c r="U617" s="209"/>
      <c r="V617" s="209"/>
      <c r="W617" s="209"/>
      <c r="X617" s="209"/>
      <c r="Y617" s="209"/>
      <c r="Z617" s="209"/>
      <c r="AA617" s="209"/>
      <c r="AB617" s="44"/>
      <c r="AC617" s="44"/>
      <c r="AD617" s="44"/>
      <c r="AE617" s="44"/>
    </row>
    <row r="618" spans="1:31" s="2" customFormat="1">
      <c r="A618" s="221"/>
      <c r="B618" s="220"/>
      <c r="C618" s="209"/>
      <c r="D618" s="209"/>
      <c r="E618" s="209"/>
      <c r="F618" s="99"/>
      <c r="G618" s="99"/>
      <c r="H618" s="99"/>
      <c r="I618" s="99"/>
      <c r="J618" s="97"/>
      <c r="K618" s="209"/>
      <c r="L618" s="209"/>
      <c r="M618" s="221"/>
      <c r="N618" s="44"/>
      <c r="O618" s="44"/>
      <c r="P618" s="44"/>
      <c r="Q618" s="209"/>
      <c r="R618" s="209"/>
      <c r="S618" s="221"/>
      <c r="T618" s="221"/>
      <c r="U618" s="209"/>
      <c r="V618" s="209"/>
      <c r="W618" s="209"/>
      <c r="X618" s="209"/>
      <c r="Y618" s="209"/>
      <c r="Z618" s="209"/>
      <c r="AA618" s="209"/>
      <c r="AB618" s="44"/>
      <c r="AC618" s="44"/>
      <c r="AD618" s="44"/>
      <c r="AE618" s="44"/>
    </row>
    <row r="619" spans="1:31" s="2" customFormat="1">
      <c r="A619" s="221"/>
      <c r="B619" s="220"/>
      <c r="C619" s="209"/>
      <c r="D619" s="209"/>
      <c r="E619" s="209"/>
      <c r="F619" s="33"/>
      <c r="G619" s="221"/>
      <c r="H619" s="33"/>
      <c r="I619" s="33"/>
      <c r="J619" s="227"/>
      <c r="K619" s="209"/>
      <c r="L619" s="209"/>
      <c r="M619" s="221"/>
      <c r="N619" s="44"/>
      <c r="O619" s="44"/>
      <c r="P619" s="44"/>
      <c r="Q619" s="209"/>
      <c r="R619" s="209"/>
      <c r="S619" s="221"/>
      <c r="T619" s="221"/>
      <c r="U619" s="209"/>
      <c r="V619" s="209"/>
      <c r="W619" s="209"/>
      <c r="X619" s="209"/>
      <c r="Y619" s="209"/>
      <c r="Z619" s="209"/>
      <c r="AA619" s="209"/>
      <c r="AB619" s="44"/>
      <c r="AC619" s="44"/>
      <c r="AD619" s="44"/>
      <c r="AE619" s="44"/>
    </row>
    <row r="620" spans="1:31" s="2" customFormat="1" ht="90" customHeight="1">
      <c r="A620" s="221"/>
      <c r="B620" s="220"/>
      <c r="C620" s="209"/>
      <c r="D620" s="273"/>
      <c r="E620" s="273"/>
      <c r="F620" s="221"/>
      <c r="G620" s="221"/>
      <c r="H620" s="221"/>
      <c r="I620" s="221"/>
      <c r="J620" s="227"/>
      <c r="K620" s="209"/>
      <c r="L620" s="209"/>
      <c r="M620" s="221"/>
      <c r="N620" s="44"/>
      <c r="O620" s="44"/>
      <c r="P620" s="44"/>
      <c r="Q620" s="209"/>
      <c r="R620" s="209"/>
      <c r="S620" s="262"/>
      <c r="T620" s="221"/>
      <c r="U620" s="209"/>
      <c r="V620" s="209"/>
      <c r="W620" s="209"/>
      <c r="X620" s="209"/>
      <c r="Y620" s="209"/>
      <c r="Z620" s="209"/>
      <c r="AA620" s="209"/>
      <c r="AB620" s="44"/>
      <c r="AC620" s="44"/>
      <c r="AD620" s="44"/>
      <c r="AE620" s="44"/>
    </row>
    <row r="621" spans="1:31" s="2" customFormat="1" ht="78" customHeight="1">
      <c r="A621" s="221"/>
      <c r="B621" s="220"/>
      <c r="C621" s="209"/>
      <c r="D621" s="273"/>
      <c r="E621" s="273"/>
      <c r="F621" s="221"/>
      <c r="G621" s="221"/>
      <c r="H621" s="221"/>
      <c r="I621" s="221"/>
      <c r="J621" s="227"/>
      <c r="K621" s="209"/>
      <c r="L621" s="209"/>
      <c r="M621" s="221"/>
      <c r="N621" s="44"/>
      <c r="O621" s="44"/>
      <c r="P621" s="44"/>
      <c r="Q621" s="209"/>
      <c r="R621" s="209"/>
      <c r="S621" s="263"/>
      <c r="T621" s="221"/>
      <c r="U621" s="209"/>
      <c r="V621" s="209"/>
      <c r="W621" s="209"/>
      <c r="X621" s="209"/>
      <c r="Y621" s="209"/>
      <c r="Z621" s="209"/>
      <c r="AA621" s="209"/>
      <c r="AB621" s="44"/>
      <c r="AC621" s="44"/>
      <c r="AD621" s="44"/>
      <c r="AE621" s="44"/>
    </row>
    <row r="622" spans="1:31" s="2" customFormat="1">
      <c r="A622" s="221"/>
      <c r="B622" s="220"/>
      <c r="C622" s="209"/>
      <c r="D622" s="209"/>
      <c r="E622" s="209"/>
      <c r="F622" s="221"/>
      <c r="G622" s="221"/>
      <c r="H622" s="221"/>
      <c r="I622" s="221"/>
      <c r="J622" s="227"/>
      <c r="K622" s="209"/>
      <c r="L622" s="209"/>
      <c r="M622" s="221"/>
      <c r="N622" s="44"/>
      <c r="O622" s="44"/>
      <c r="P622" s="44"/>
      <c r="Q622" s="209"/>
      <c r="R622" s="209"/>
      <c r="S622" s="221"/>
      <c r="T622" s="221"/>
      <c r="U622" s="209"/>
      <c r="V622" s="209"/>
      <c r="W622" s="209"/>
      <c r="X622" s="209"/>
      <c r="Y622" s="209"/>
      <c r="Z622" s="209"/>
      <c r="AA622" s="209"/>
      <c r="AB622" s="44"/>
      <c r="AC622" s="44"/>
      <c r="AD622" s="44"/>
      <c r="AE622" s="44"/>
    </row>
    <row r="623" spans="1:31" s="2" customFormat="1">
      <c r="A623" s="221"/>
      <c r="B623" s="220"/>
      <c r="C623" s="209"/>
      <c r="D623" s="273"/>
      <c r="E623" s="273"/>
      <c r="F623" s="262"/>
      <c r="G623" s="198"/>
      <c r="H623" s="198"/>
      <c r="I623" s="198"/>
      <c r="J623" s="264"/>
      <c r="K623" s="209"/>
      <c r="L623" s="209"/>
      <c r="M623" s="221"/>
      <c r="N623" s="44"/>
      <c r="O623" s="44"/>
      <c r="P623" s="44"/>
      <c r="Q623" s="209"/>
      <c r="R623" s="209"/>
      <c r="S623" s="221"/>
      <c r="T623" s="221"/>
      <c r="U623" s="268"/>
      <c r="V623" s="209"/>
      <c r="W623" s="209"/>
      <c r="X623" s="209"/>
      <c r="Y623" s="209"/>
      <c r="Z623" s="209"/>
      <c r="AA623" s="209"/>
      <c r="AB623" s="44"/>
      <c r="AC623" s="44"/>
      <c r="AD623" s="44"/>
      <c r="AE623" s="44"/>
    </row>
    <row r="624" spans="1:31" s="2" customFormat="1">
      <c r="A624" s="221"/>
      <c r="B624" s="220"/>
      <c r="C624" s="209"/>
      <c r="D624" s="273"/>
      <c r="E624" s="273"/>
      <c r="F624" s="263"/>
      <c r="G624" s="199"/>
      <c r="H624" s="199"/>
      <c r="I624" s="199"/>
      <c r="J624" s="265"/>
      <c r="K624" s="209"/>
      <c r="L624" s="209"/>
      <c r="M624" s="221"/>
      <c r="N624" s="44"/>
      <c r="O624" s="44"/>
      <c r="P624" s="44"/>
      <c r="Q624" s="209"/>
      <c r="R624" s="209"/>
      <c r="S624" s="221"/>
      <c r="T624" s="221"/>
      <c r="U624" s="269"/>
      <c r="V624" s="209"/>
      <c r="W624" s="209"/>
      <c r="X624" s="209"/>
      <c r="Y624" s="209"/>
      <c r="Z624" s="209"/>
      <c r="AA624" s="209"/>
      <c r="AB624" s="44"/>
      <c r="AC624" s="44"/>
      <c r="AD624" s="44"/>
      <c r="AE624" s="44"/>
    </row>
    <row r="625" spans="1:31" s="169" customFormat="1" ht="51.75" customHeight="1">
      <c r="A625" s="236"/>
      <c r="B625" s="183"/>
      <c r="C625" s="235"/>
      <c r="D625" s="235"/>
      <c r="E625" s="235"/>
      <c r="F625" s="197"/>
      <c r="G625" s="197"/>
      <c r="H625" s="197"/>
      <c r="I625" s="197"/>
      <c r="J625" s="232"/>
      <c r="K625" s="235"/>
      <c r="L625" s="235"/>
      <c r="M625" s="236"/>
      <c r="N625" s="168"/>
      <c r="O625" s="168"/>
      <c r="P625" s="168"/>
      <c r="Q625" s="235"/>
      <c r="R625" s="235"/>
      <c r="S625" s="236"/>
      <c r="T625" s="236"/>
      <c r="U625" s="194"/>
      <c r="V625" s="235"/>
      <c r="W625" s="235"/>
      <c r="X625" s="235"/>
      <c r="Y625" s="235"/>
      <c r="Z625" s="235"/>
      <c r="AA625" s="235"/>
      <c r="AB625" s="168"/>
      <c r="AC625" s="168"/>
      <c r="AD625" s="168"/>
      <c r="AE625" s="168"/>
    </row>
    <row r="626" spans="1:31" s="2" customFormat="1">
      <c r="A626" s="221"/>
      <c r="B626" s="220"/>
      <c r="C626" s="209"/>
      <c r="D626" s="209"/>
      <c r="E626" s="209"/>
      <c r="F626" s="209"/>
      <c r="G626" s="209"/>
      <c r="H626" s="209"/>
      <c r="I626" s="209"/>
      <c r="J626" s="222"/>
      <c r="K626" s="209"/>
      <c r="L626" s="209"/>
      <c r="M626" s="221"/>
      <c r="N626" s="44"/>
      <c r="O626" s="44"/>
      <c r="P626" s="44"/>
      <c r="Q626" s="209"/>
      <c r="R626" s="209"/>
      <c r="S626" s="221"/>
      <c r="T626" s="221"/>
      <c r="U626" s="209"/>
      <c r="V626" s="209"/>
      <c r="W626" s="209"/>
      <c r="X626" s="209"/>
      <c r="Y626" s="209"/>
      <c r="Z626" s="209"/>
      <c r="AA626" s="209"/>
      <c r="AB626" s="44"/>
      <c r="AC626" s="44"/>
      <c r="AD626" s="44"/>
      <c r="AE626" s="44"/>
    </row>
    <row r="627" spans="1:31" s="226" customFormat="1" ht="50.25" customHeight="1">
      <c r="B627" s="225"/>
      <c r="C627" s="225"/>
    </row>
    <row r="628" spans="1:31" s="15" customFormat="1">
      <c r="A628" s="226"/>
      <c r="B628" s="8"/>
      <c r="C628" s="209"/>
      <c r="D628" s="273"/>
      <c r="E628" s="273"/>
      <c r="F628" s="268"/>
      <c r="G628" s="204"/>
      <c r="H628" s="204"/>
      <c r="I628" s="204"/>
      <c r="J628" s="264"/>
      <c r="K628" s="209"/>
      <c r="L628" s="293"/>
      <c r="M628" s="226"/>
      <c r="N628" s="75"/>
      <c r="O628" s="75"/>
      <c r="P628" s="75"/>
      <c r="Q628" s="209"/>
      <c r="R628" s="262"/>
      <c r="S628" s="44"/>
      <c r="T628" s="44"/>
      <c r="U628" s="221"/>
      <c r="V628" s="221"/>
      <c r="W628" s="75"/>
      <c r="X628" s="75"/>
      <c r="Y628" s="75"/>
      <c r="Z628" s="75"/>
      <c r="AA628" s="75"/>
      <c r="AB628" s="75"/>
      <c r="AC628" s="75"/>
      <c r="AD628" s="75"/>
      <c r="AE628" s="75"/>
    </row>
    <row r="629" spans="1:31" s="15" customFormat="1">
      <c r="A629" s="226"/>
      <c r="B629" s="8"/>
      <c r="C629" s="209"/>
      <c r="D629" s="273"/>
      <c r="E629" s="273"/>
      <c r="F629" s="270"/>
      <c r="G629" s="206"/>
      <c r="H629" s="206"/>
      <c r="I629" s="206"/>
      <c r="J629" s="270"/>
      <c r="K629" s="209"/>
      <c r="L629" s="295"/>
      <c r="M629" s="226"/>
      <c r="N629" s="75"/>
      <c r="O629" s="75"/>
      <c r="P629" s="75"/>
      <c r="Q629" s="209"/>
      <c r="R629" s="286"/>
      <c r="S629" s="44"/>
      <c r="T629" s="44"/>
      <c r="U629" s="221"/>
      <c r="V629" s="221"/>
      <c r="W629" s="75"/>
      <c r="X629" s="75"/>
      <c r="Y629" s="75"/>
      <c r="Z629" s="75"/>
      <c r="AA629" s="75"/>
      <c r="AB629" s="75"/>
      <c r="AC629" s="75"/>
      <c r="AD629" s="75"/>
      <c r="AE629" s="75"/>
    </row>
    <row r="630" spans="1:31" s="15" customFormat="1">
      <c r="A630" s="226"/>
      <c r="B630" s="8"/>
      <c r="C630" s="209"/>
      <c r="D630" s="273"/>
      <c r="E630" s="273"/>
      <c r="F630" s="270"/>
      <c r="G630" s="206"/>
      <c r="H630" s="206"/>
      <c r="I630" s="206"/>
      <c r="J630" s="270"/>
      <c r="K630" s="209"/>
      <c r="L630" s="295"/>
      <c r="M630" s="226"/>
      <c r="N630" s="75"/>
      <c r="O630" s="75"/>
      <c r="P630" s="75"/>
      <c r="Q630" s="209"/>
      <c r="R630" s="286"/>
      <c r="S630" s="44"/>
      <c r="T630" s="44"/>
      <c r="U630" s="221"/>
      <c r="V630" s="221"/>
      <c r="W630" s="75"/>
      <c r="X630" s="75"/>
      <c r="Y630" s="75"/>
      <c r="Z630" s="75"/>
      <c r="AA630" s="75"/>
      <c r="AB630" s="75"/>
      <c r="AC630" s="75"/>
      <c r="AD630" s="75"/>
      <c r="AE630" s="75"/>
    </row>
    <row r="631" spans="1:31" s="15" customFormat="1">
      <c r="A631" s="226"/>
      <c r="B631" s="8"/>
      <c r="C631" s="209"/>
      <c r="D631" s="273"/>
      <c r="E631" s="273"/>
      <c r="F631" s="270"/>
      <c r="G631" s="206"/>
      <c r="H631" s="206"/>
      <c r="I631" s="206"/>
      <c r="J631" s="270"/>
      <c r="K631" s="209"/>
      <c r="L631" s="295"/>
      <c r="M631" s="226"/>
      <c r="N631" s="75"/>
      <c r="O631" s="75"/>
      <c r="P631" s="75"/>
      <c r="Q631" s="209"/>
      <c r="R631" s="286"/>
      <c r="S631" s="44"/>
      <c r="T631" s="44"/>
      <c r="U631" s="221"/>
      <c r="V631" s="221"/>
      <c r="W631" s="75"/>
      <c r="X631" s="75"/>
      <c r="Y631" s="75"/>
      <c r="Z631" s="75"/>
      <c r="AA631" s="75"/>
      <c r="AB631" s="75"/>
      <c r="AC631" s="75"/>
      <c r="AD631" s="75"/>
      <c r="AE631" s="75"/>
    </row>
    <row r="632" spans="1:31" s="15" customFormat="1">
      <c r="A632" s="226"/>
      <c r="B632" s="8"/>
      <c r="C632" s="209"/>
      <c r="D632" s="273"/>
      <c r="E632" s="273"/>
      <c r="F632" s="269"/>
      <c r="G632" s="205"/>
      <c r="H632" s="205"/>
      <c r="I632" s="205"/>
      <c r="J632" s="269"/>
      <c r="K632" s="209"/>
      <c r="L632" s="294"/>
      <c r="M632" s="226"/>
      <c r="N632" s="75"/>
      <c r="O632" s="75"/>
      <c r="P632" s="75"/>
      <c r="Q632" s="209"/>
      <c r="R632" s="263"/>
      <c r="S632" s="44"/>
      <c r="T632" s="44"/>
      <c r="U632" s="221"/>
      <c r="V632" s="221"/>
      <c r="W632" s="75"/>
      <c r="X632" s="75"/>
      <c r="Y632" s="75"/>
      <c r="Z632" s="75"/>
      <c r="AA632" s="75"/>
      <c r="AB632" s="75"/>
      <c r="AC632" s="75"/>
      <c r="AD632" s="75"/>
      <c r="AE632" s="75"/>
    </row>
    <row r="633" spans="1:31" s="15" customFormat="1">
      <c r="A633" s="226"/>
      <c r="B633" s="8"/>
      <c r="C633" s="209"/>
      <c r="D633" s="209"/>
      <c r="E633" s="209"/>
      <c r="F633" s="221"/>
      <c r="G633" s="221"/>
      <c r="H633" s="221"/>
      <c r="I633" s="221"/>
      <c r="J633" s="227"/>
      <c r="K633" s="209"/>
      <c r="L633" s="95"/>
      <c r="M633" s="226"/>
      <c r="N633" s="75"/>
      <c r="O633" s="75"/>
      <c r="P633" s="75"/>
      <c r="Q633" s="209"/>
      <c r="R633" s="75"/>
      <c r="S633" s="226"/>
      <c r="T633" s="75"/>
      <c r="U633" s="226"/>
      <c r="V633" s="226"/>
      <c r="W633" s="75"/>
      <c r="X633" s="75"/>
      <c r="Y633" s="75"/>
      <c r="Z633" s="75"/>
      <c r="AA633" s="75"/>
      <c r="AB633" s="75"/>
      <c r="AC633" s="75"/>
      <c r="AD633" s="75"/>
      <c r="AE633" s="75"/>
    </row>
    <row r="634" spans="1:31" s="15" customFormat="1" ht="104.25" customHeight="1">
      <c r="A634" s="226"/>
      <c r="B634" s="8"/>
      <c r="C634" s="209"/>
      <c r="D634" s="209"/>
      <c r="E634" s="220"/>
      <c r="F634" s="221"/>
      <c r="G634" s="221"/>
      <c r="H634" s="221"/>
      <c r="I634" s="221"/>
      <c r="J634" s="227"/>
      <c r="K634" s="220"/>
      <c r="L634" s="220"/>
      <c r="M634" s="226"/>
      <c r="N634" s="75"/>
      <c r="O634" s="75"/>
      <c r="P634" s="75"/>
      <c r="Q634" s="209"/>
      <c r="R634" s="75"/>
      <c r="S634" s="75"/>
      <c r="T634" s="75"/>
      <c r="U634" s="226"/>
      <c r="V634" s="226"/>
      <c r="W634" s="75"/>
      <c r="X634" s="75"/>
      <c r="Y634" s="75"/>
      <c r="Z634" s="75"/>
      <c r="AA634" s="75"/>
      <c r="AB634" s="75"/>
      <c r="AC634" s="75"/>
      <c r="AD634" s="75"/>
      <c r="AE634" s="75"/>
    </row>
    <row r="635" spans="1:31" s="15" customFormat="1" ht="77.25" customHeight="1">
      <c r="A635" s="226"/>
      <c r="B635" s="8"/>
      <c r="C635" s="209"/>
      <c r="D635" s="273"/>
      <c r="E635" s="268"/>
      <c r="F635" s="262"/>
      <c r="G635" s="198"/>
      <c r="H635" s="198"/>
      <c r="I635" s="198"/>
      <c r="J635" s="296"/>
      <c r="K635" s="220"/>
      <c r="L635" s="220"/>
      <c r="M635" s="226"/>
      <c r="N635" s="75"/>
      <c r="O635" s="75"/>
      <c r="P635" s="75"/>
      <c r="Q635" s="209"/>
      <c r="R635" s="75"/>
      <c r="S635" s="75"/>
      <c r="T635" s="75"/>
      <c r="U635" s="266"/>
      <c r="V635" s="226"/>
      <c r="W635" s="226"/>
      <c r="X635" s="75"/>
      <c r="Y635" s="75"/>
      <c r="Z635" s="75"/>
      <c r="AA635" s="75"/>
      <c r="AB635" s="75"/>
      <c r="AC635" s="75"/>
      <c r="AD635" s="75"/>
      <c r="AE635" s="75"/>
    </row>
    <row r="636" spans="1:31" s="15" customFormat="1" ht="90.75" customHeight="1">
      <c r="A636" s="226"/>
      <c r="B636" s="8"/>
      <c r="C636" s="209"/>
      <c r="D636" s="305"/>
      <c r="E636" s="263"/>
      <c r="F636" s="263"/>
      <c r="G636" s="199"/>
      <c r="H636" s="199"/>
      <c r="I636" s="199"/>
      <c r="J636" s="297"/>
      <c r="K636" s="220"/>
      <c r="L636" s="220"/>
      <c r="M636" s="226"/>
      <c r="N636" s="75"/>
      <c r="O636" s="75"/>
      <c r="P636" s="75"/>
      <c r="Q636" s="209"/>
      <c r="R636" s="75"/>
      <c r="S636" s="75"/>
      <c r="T636" s="75"/>
      <c r="U636" s="267"/>
      <c r="V636" s="226"/>
      <c r="W636" s="226"/>
      <c r="X636" s="75"/>
      <c r="Y636" s="75"/>
      <c r="Z636" s="75"/>
      <c r="AA636" s="75"/>
      <c r="AB636" s="75"/>
      <c r="AC636" s="75"/>
      <c r="AD636" s="75"/>
      <c r="AE636" s="75"/>
    </row>
    <row r="637" spans="1:31" s="15" customFormat="1" ht="99" customHeight="1">
      <c r="A637" s="226"/>
      <c r="B637" s="8"/>
      <c r="C637" s="209"/>
      <c r="D637" s="273"/>
      <c r="E637" s="273"/>
      <c r="F637" s="273"/>
      <c r="G637" s="204"/>
      <c r="H637" s="204"/>
      <c r="I637" s="204"/>
      <c r="J637" s="301"/>
      <c r="K637" s="209"/>
      <c r="L637" s="209"/>
      <c r="M637" s="221"/>
      <c r="N637" s="75"/>
      <c r="O637" s="75"/>
      <c r="P637" s="75"/>
      <c r="Q637" s="209"/>
      <c r="R637" s="75"/>
      <c r="S637" s="75"/>
      <c r="T637" s="75"/>
      <c r="U637" s="266"/>
      <c r="V637" s="226"/>
      <c r="W637" s="75"/>
      <c r="X637" s="75"/>
      <c r="Y637" s="75"/>
      <c r="Z637" s="75"/>
      <c r="AA637" s="75"/>
      <c r="AB637" s="75"/>
      <c r="AC637" s="75"/>
      <c r="AD637" s="75"/>
      <c r="AE637" s="75"/>
    </row>
    <row r="638" spans="1:31" s="15" customFormat="1" ht="87" customHeight="1">
      <c r="A638" s="226"/>
      <c r="B638" s="8"/>
      <c r="C638" s="209"/>
      <c r="D638" s="273"/>
      <c r="E638" s="273"/>
      <c r="F638" s="273"/>
      <c r="G638" s="205"/>
      <c r="H638" s="205"/>
      <c r="I638" s="205"/>
      <c r="J638" s="302"/>
      <c r="K638" s="209"/>
      <c r="L638" s="209"/>
      <c r="M638" s="221"/>
      <c r="N638" s="75"/>
      <c r="O638" s="75"/>
      <c r="P638" s="75"/>
      <c r="Q638" s="209"/>
      <c r="R638" s="75"/>
      <c r="S638" s="75"/>
      <c r="T638" s="75"/>
      <c r="U638" s="267"/>
      <c r="V638" s="226"/>
      <c r="W638" s="226"/>
      <c r="X638" s="75"/>
      <c r="Y638" s="75"/>
      <c r="Z638" s="75"/>
      <c r="AA638" s="75"/>
      <c r="AB638" s="75"/>
      <c r="AC638" s="75"/>
      <c r="AD638" s="75"/>
      <c r="AE638" s="75"/>
    </row>
    <row r="639" spans="1:31" s="15" customFormat="1" ht="86.25" customHeight="1">
      <c r="A639" s="226"/>
      <c r="B639" s="8"/>
      <c r="C639" s="209"/>
      <c r="D639" s="273"/>
      <c r="E639" s="273"/>
      <c r="F639" s="273"/>
      <c r="G639" s="204"/>
      <c r="H639" s="204"/>
      <c r="I639" s="204"/>
      <c r="J639" s="298"/>
      <c r="K639" s="209"/>
      <c r="L639" s="209"/>
      <c r="M639" s="221"/>
      <c r="N639" s="75"/>
      <c r="O639" s="75"/>
      <c r="P639" s="75"/>
      <c r="Q639" s="209"/>
      <c r="R639" s="75"/>
      <c r="S639" s="75"/>
      <c r="T639" s="75"/>
      <c r="U639" s="266"/>
      <c r="V639" s="226"/>
      <c r="W639" s="226"/>
      <c r="X639" s="75"/>
      <c r="Y639" s="75"/>
      <c r="Z639" s="75"/>
      <c r="AA639" s="75"/>
      <c r="AB639" s="75"/>
      <c r="AC639" s="75"/>
      <c r="AD639" s="75"/>
      <c r="AE639" s="75"/>
    </row>
    <row r="640" spans="1:31" s="15" customFormat="1" ht="93.75" customHeight="1">
      <c r="A640" s="226"/>
      <c r="B640" s="8"/>
      <c r="C640" s="209"/>
      <c r="D640" s="273"/>
      <c r="E640" s="273"/>
      <c r="F640" s="273"/>
      <c r="G640" s="206"/>
      <c r="H640" s="206"/>
      <c r="I640" s="206"/>
      <c r="J640" s="299"/>
      <c r="K640" s="209"/>
      <c r="L640" s="209"/>
      <c r="M640" s="221"/>
      <c r="N640" s="75"/>
      <c r="O640" s="75"/>
      <c r="P640" s="75"/>
      <c r="Q640" s="209"/>
      <c r="R640" s="75"/>
      <c r="S640" s="75"/>
      <c r="T640" s="75"/>
      <c r="U640" s="303"/>
      <c r="V640" s="226"/>
      <c r="W640" s="226"/>
      <c r="X640" s="75"/>
      <c r="Y640" s="75"/>
      <c r="Z640" s="75"/>
      <c r="AA640" s="75"/>
      <c r="AB640" s="75"/>
      <c r="AC640" s="75"/>
      <c r="AD640" s="75"/>
      <c r="AE640" s="75"/>
    </row>
    <row r="641" spans="1:31" s="15" customFormat="1" ht="86.25" customHeight="1">
      <c r="A641" s="226"/>
      <c r="B641" s="8"/>
      <c r="C641" s="209"/>
      <c r="D641" s="273"/>
      <c r="E641" s="273"/>
      <c r="F641" s="273"/>
      <c r="G641" s="206"/>
      <c r="H641" s="206"/>
      <c r="I641" s="206"/>
      <c r="J641" s="299"/>
      <c r="K641" s="209"/>
      <c r="L641" s="209"/>
      <c r="M641" s="221"/>
      <c r="N641" s="75"/>
      <c r="O641" s="75"/>
      <c r="P641" s="75"/>
      <c r="Q641" s="209"/>
      <c r="R641" s="75"/>
      <c r="S641" s="75"/>
      <c r="T641" s="75"/>
      <c r="U641" s="303"/>
      <c r="V641" s="226"/>
      <c r="W641" s="226"/>
      <c r="X641" s="75"/>
      <c r="Y641" s="75"/>
      <c r="Z641" s="75"/>
      <c r="AA641" s="75"/>
      <c r="AB641" s="75"/>
      <c r="AC641" s="75"/>
      <c r="AD641" s="75"/>
      <c r="AE641" s="75"/>
    </row>
    <row r="642" spans="1:31" s="15" customFormat="1" ht="86.25" customHeight="1">
      <c r="A642" s="226"/>
      <c r="B642" s="8"/>
      <c r="C642" s="209"/>
      <c r="D642" s="273"/>
      <c r="E642" s="273"/>
      <c r="F642" s="273"/>
      <c r="G642" s="206"/>
      <c r="H642" s="206"/>
      <c r="I642" s="206"/>
      <c r="J642" s="299"/>
      <c r="K642" s="209"/>
      <c r="L642" s="209"/>
      <c r="M642" s="221"/>
      <c r="N642" s="75"/>
      <c r="O642" s="75"/>
      <c r="P642" s="75"/>
      <c r="Q642" s="209"/>
      <c r="R642" s="75"/>
      <c r="S642" s="75"/>
      <c r="T642" s="75"/>
      <c r="U642" s="303"/>
      <c r="V642" s="226"/>
      <c r="W642" s="226"/>
      <c r="X642" s="75"/>
      <c r="Y642" s="75"/>
      <c r="Z642" s="75"/>
      <c r="AA642" s="75"/>
      <c r="AB642" s="75"/>
      <c r="AC642" s="75"/>
      <c r="AD642" s="75"/>
      <c r="AE642" s="75"/>
    </row>
    <row r="643" spans="1:31" s="2" customFormat="1" ht="81" customHeight="1">
      <c r="A643" s="221"/>
      <c r="B643" s="220"/>
      <c r="C643" s="209"/>
      <c r="D643" s="273"/>
      <c r="E643" s="273"/>
      <c r="F643" s="273"/>
      <c r="G643" s="205"/>
      <c r="H643" s="205"/>
      <c r="I643" s="205"/>
      <c r="J643" s="300"/>
      <c r="K643" s="209"/>
      <c r="L643" s="209"/>
      <c r="M643" s="221"/>
      <c r="N643" s="44"/>
      <c r="O643" s="44"/>
      <c r="P643" s="44"/>
      <c r="Q643" s="209"/>
      <c r="R643" s="209"/>
      <c r="S643" s="221"/>
      <c r="T643" s="221"/>
      <c r="U643" s="267"/>
      <c r="V643" s="209"/>
      <c r="W643" s="209"/>
      <c r="X643" s="209"/>
      <c r="Y643" s="209"/>
      <c r="Z643" s="209"/>
      <c r="AA643" s="209"/>
      <c r="AB643" s="44"/>
      <c r="AC643" s="44"/>
      <c r="AD643" s="44"/>
      <c r="AE643" s="44"/>
    </row>
    <row r="644" spans="1:31" s="2" customFormat="1">
      <c r="A644" s="221"/>
      <c r="B644" s="220"/>
      <c r="C644" s="209"/>
      <c r="D644" s="209"/>
      <c r="E644" s="209"/>
      <c r="F644" s="209"/>
      <c r="G644" s="209"/>
      <c r="H644" s="209"/>
      <c r="I644" s="209"/>
      <c r="J644" s="223"/>
      <c r="K644" s="209"/>
      <c r="L644" s="209"/>
      <c r="M644" s="221"/>
      <c r="N644" s="44"/>
      <c r="O644" s="44"/>
      <c r="P644" s="44"/>
      <c r="Q644" s="209"/>
      <c r="R644" s="209"/>
      <c r="S644" s="221"/>
      <c r="T644" s="221"/>
      <c r="U644" s="209"/>
      <c r="V644" s="209"/>
      <c r="W644" s="209"/>
      <c r="X644" s="209"/>
      <c r="Y644" s="209"/>
      <c r="Z644" s="209"/>
      <c r="AA644" s="209"/>
      <c r="AB644" s="44"/>
      <c r="AC644" s="44"/>
      <c r="AD644" s="44"/>
      <c r="AE644" s="44"/>
    </row>
    <row r="645" spans="1:31" s="2" customFormat="1" ht="66" customHeight="1">
      <c r="A645" s="221"/>
      <c r="B645" s="220"/>
      <c r="C645" s="204"/>
      <c r="D645" s="54"/>
      <c r="E645" s="54"/>
      <c r="F645" s="54"/>
      <c r="G645" s="54"/>
      <c r="H645" s="54"/>
      <c r="I645" s="54"/>
      <c r="J645" s="207"/>
      <c r="K645" s="54"/>
      <c r="L645" s="54"/>
      <c r="M645" s="221"/>
      <c r="N645" s="44"/>
      <c r="O645" s="44"/>
      <c r="P645" s="44"/>
      <c r="Q645" s="209"/>
      <c r="R645" s="209"/>
      <c r="S645" s="221"/>
      <c r="T645" s="221"/>
      <c r="U645" s="209"/>
      <c r="V645" s="209"/>
      <c r="W645" s="209"/>
      <c r="X645" s="209"/>
      <c r="Y645" s="209"/>
      <c r="Z645" s="209"/>
      <c r="AA645" s="209"/>
      <c r="AB645" s="44"/>
      <c r="AC645" s="44"/>
      <c r="AD645" s="44"/>
      <c r="AE645" s="44"/>
    </row>
    <row r="646" spans="1:31" s="2" customFormat="1">
      <c r="A646" s="221"/>
      <c r="B646" s="220"/>
      <c r="C646" s="209"/>
      <c r="D646" s="209"/>
      <c r="E646" s="209"/>
      <c r="F646" s="209"/>
      <c r="G646" s="209"/>
      <c r="H646" s="209"/>
      <c r="I646" s="209"/>
      <c r="J646" s="223"/>
      <c r="K646" s="209"/>
      <c r="L646" s="209"/>
      <c r="M646" s="221"/>
      <c r="N646" s="44"/>
      <c r="O646" s="44"/>
      <c r="P646" s="209"/>
      <c r="Q646" s="44"/>
      <c r="R646" s="209"/>
      <c r="S646" s="221"/>
      <c r="T646" s="221"/>
      <c r="U646" s="209"/>
      <c r="V646" s="209"/>
      <c r="W646" s="209"/>
      <c r="X646" s="209"/>
      <c r="Y646" s="209"/>
      <c r="Z646" s="209"/>
      <c r="AA646" s="209"/>
      <c r="AB646" s="44"/>
      <c r="AC646" s="44"/>
      <c r="AD646" s="44"/>
      <c r="AE646" s="44"/>
    </row>
    <row r="647" spans="1:31" s="2" customFormat="1" ht="80.25" customHeight="1">
      <c r="A647" s="221"/>
      <c r="B647" s="220"/>
      <c r="C647" s="209"/>
      <c r="D647" s="273"/>
      <c r="E647" s="273"/>
      <c r="F647" s="273"/>
      <c r="G647" s="204"/>
      <c r="H647" s="204"/>
      <c r="I647" s="204"/>
      <c r="J647" s="301"/>
      <c r="K647" s="209"/>
      <c r="L647" s="209"/>
      <c r="M647" s="221"/>
      <c r="N647" s="44"/>
      <c r="O647" s="44"/>
      <c r="P647" s="44"/>
      <c r="Q647" s="209"/>
      <c r="R647" s="209"/>
      <c r="S647" s="221"/>
      <c r="T647" s="221"/>
      <c r="U647" s="268"/>
      <c r="V647" s="209"/>
      <c r="W647" s="209"/>
      <c r="X647" s="209"/>
      <c r="Y647" s="209"/>
      <c r="Z647" s="209"/>
      <c r="AA647" s="209"/>
      <c r="AB647" s="44"/>
      <c r="AC647" s="44"/>
      <c r="AD647" s="44"/>
      <c r="AE647" s="44"/>
    </row>
    <row r="648" spans="1:31" s="2" customFormat="1">
      <c r="A648" s="221"/>
      <c r="B648" s="220"/>
      <c r="C648" s="209"/>
      <c r="D648" s="273"/>
      <c r="E648" s="273"/>
      <c r="F648" s="273"/>
      <c r="G648" s="205"/>
      <c r="H648" s="205"/>
      <c r="I648" s="205"/>
      <c r="J648" s="302"/>
      <c r="K648" s="209"/>
      <c r="L648" s="209"/>
      <c r="M648" s="221"/>
      <c r="N648" s="44"/>
      <c r="O648" s="44"/>
      <c r="P648" s="44"/>
      <c r="Q648" s="209"/>
      <c r="R648" s="209"/>
      <c r="S648" s="221"/>
      <c r="T648" s="221"/>
      <c r="U648" s="269"/>
      <c r="V648" s="209"/>
      <c r="W648" s="209"/>
      <c r="X648" s="209"/>
      <c r="Y648" s="209"/>
      <c r="Z648" s="209"/>
      <c r="AA648" s="209"/>
      <c r="AB648" s="44"/>
      <c r="AC648" s="44"/>
      <c r="AD648" s="44"/>
      <c r="AE648" s="44"/>
    </row>
    <row r="649" spans="1:31" s="2" customFormat="1">
      <c r="A649" s="221"/>
      <c r="B649" s="220"/>
      <c r="C649" s="209"/>
      <c r="D649" s="268"/>
      <c r="E649" s="268"/>
      <c r="F649" s="268"/>
      <c r="G649" s="204"/>
      <c r="H649" s="204"/>
      <c r="I649" s="204"/>
      <c r="J649" s="271"/>
      <c r="K649" s="209"/>
      <c r="L649" s="209"/>
      <c r="M649" s="221"/>
      <c r="N649" s="44"/>
      <c r="O649" s="44"/>
      <c r="P649" s="44"/>
      <c r="Q649" s="209"/>
      <c r="R649" s="268"/>
      <c r="S649" s="221"/>
      <c r="T649" s="221"/>
      <c r="U649" s="209"/>
      <c r="V649" s="209"/>
      <c r="W649" s="209"/>
      <c r="X649" s="209"/>
      <c r="Y649" s="209"/>
      <c r="Z649" s="209"/>
      <c r="AA649" s="209"/>
      <c r="AB649" s="44"/>
      <c r="AC649" s="44"/>
      <c r="AD649" s="44"/>
      <c r="AE649" s="44"/>
    </row>
    <row r="650" spans="1:31" s="2" customFormat="1">
      <c r="A650" s="221"/>
      <c r="B650" s="220"/>
      <c r="C650" s="209"/>
      <c r="D650" s="270"/>
      <c r="E650" s="270"/>
      <c r="F650" s="270"/>
      <c r="G650" s="206"/>
      <c r="H650" s="206"/>
      <c r="I650" s="206"/>
      <c r="J650" s="287"/>
      <c r="K650" s="209"/>
      <c r="L650" s="209"/>
      <c r="M650" s="221"/>
      <c r="N650" s="44"/>
      <c r="O650" s="44"/>
      <c r="P650" s="44"/>
      <c r="Q650" s="209"/>
      <c r="R650" s="270"/>
      <c r="S650" s="221"/>
      <c r="T650" s="221"/>
      <c r="U650" s="209"/>
      <c r="V650" s="209"/>
      <c r="W650" s="209"/>
      <c r="X650" s="209"/>
      <c r="Y650" s="209"/>
      <c r="Z650" s="209"/>
      <c r="AA650" s="209"/>
      <c r="AB650" s="44"/>
      <c r="AC650" s="44"/>
      <c r="AD650" s="44"/>
      <c r="AE650" s="44"/>
    </row>
    <row r="651" spans="1:31" s="2" customFormat="1" ht="45.75" customHeight="1">
      <c r="A651" s="221"/>
      <c r="B651" s="220"/>
      <c r="C651" s="209"/>
      <c r="D651" s="270"/>
      <c r="E651" s="270"/>
      <c r="F651" s="270"/>
      <c r="G651" s="206"/>
      <c r="H651" s="206"/>
      <c r="I651" s="206"/>
      <c r="J651" s="287"/>
      <c r="K651" s="209"/>
      <c r="L651" s="209"/>
      <c r="M651" s="221"/>
      <c r="N651" s="44"/>
      <c r="O651" s="44"/>
      <c r="P651" s="44"/>
      <c r="Q651" s="209"/>
      <c r="R651" s="270"/>
      <c r="S651" s="221"/>
      <c r="T651" s="221"/>
      <c r="U651" s="209"/>
      <c r="V651" s="209"/>
      <c r="W651" s="209"/>
      <c r="X651" s="209"/>
      <c r="Y651" s="209"/>
      <c r="Z651" s="209"/>
      <c r="AA651" s="209"/>
      <c r="AB651" s="44"/>
      <c r="AC651" s="44"/>
      <c r="AD651" s="44"/>
      <c r="AE651" s="44"/>
    </row>
    <row r="652" spans="1:31" s="2" customFormat="1">
      <c r="A652" s="221"/>
      <c r="B652" s="220"/>
      <c r="C652" s="209"/>
      <c r="D652" s="270"/>
      <c r="E652" s="270"/>
      <c r="F652" s="270"/>
      <c r="G652" s="206"/>
      <c r="H652" s="206"/>
      <c r="I652" s="206"/>
      <c r="J652" s="287"/>
      <c r="K652" s="209"/>
      <c r="L652" s="209"/>
      <c r="M652" s="221"/>
      <c r="N652" s="44"/>
      <c r="O652" s="44"/>
      <c r="P652" s="44"/>
      <c r="Q652" s="209"/>
      <c r="R652" s="270"/>
      <c r="S652" s="221"/>
      <c r="T652" s="221"/>
      <c r="U652" s="209"/>
      <c r="V652" s="209"/>
      <c r="W652" s="209"/>
      <c r="X652" s="209"/>
      <c r="Y652" s="209"/>
      <c r="Z652" s="209"/>
      <c r="AA652" s="209"/>
      <c r="AB652" s="44"/>
      <c r="AC652" s="44"/>
      <c r="AD652" s="44"/>
      <c r="AE652" s="44"/>
    </row>
    <row r="653" spans="1:31" s="2" customFormat="1" ht="84" customHeight="1">
      <c r="A653" s="221"/>
      <c r="B653" s="220"/>
      <c r="C653" s="209"/>
      <c r="D653" s="270"/>
      <c r="E653" s="270"/>
      <c r="F653" s="270"/>
      <c r="G653" s="206"/>
      <c r="H653" s="206"/>
      <c r="I653" s="206"/>
      <c r="J653" s="287"/>
      <c r="K653" s="209"/>
      <c r="L653" s="209"/>
      <c r="M653" s="221"/>
      <c r="N653" s="44"/>
      <c r="O653" s="44"/>
      <c r="P653" s="44"/>
      <c r="Q653" s="209"/>
      <c r="R653" s="270"/>
      <c r="S653" s="221"/>
      <c r="T653" s="221"/>
      <c r="U653" s="209"/>
      <c r="V653" s="209"/>
      <c r="W653" s="209"/>
      <c r="X653" s="209"/>
      <c r="Y653" s="209"/>
      <c r="Z653" s="209"/>
      <c r="AA653" s="209"/>
      <c r="AB653" s="44"/>
      <c r="AC653" s="44"/>
      <c r="AD653" s="44"/>
      <c r="AE653" s="44"/>
    </row>
    <row r="654" spans="1:31" s="2" customFormat="1" ht="77.25" customHeight="1">
      <c r="A654" s="221"/>
      <c r="B654" s="220"/>
      <c r="C654" s="209"/>
      <c r="D654" s="269"/>
      <c r="E654" s="269"/>
      <c r="F654" s="269"/>
      <c r="G654" s="205"/>
      <c r="H654" s="205"/>
      <c r="I654" s="205"/>
      <c r="J654" s="288"/>
      <c r="K654" s="209"/>
      <c r="L654" s="209"/>
      <c r="M654" s="221"/>
      <c r="N654" s="44"/>
      <c r="O654" s="44"/>
      <c r="P654" s="44"/>
      <c r="Q654" s="209"/>
      <c r="R654" s="269"/>
      <c r="S654" s="221"/>
      <c r="T654" s="221"/>
      <c r="U654" s="209"/>
      <c r="V654" s="209"/>
      <c r="W654" s="209"/>
      <c r="X654" s="209"/>
      <c r="Y654" s="209"/>
      <c r="Z654" s="209"/>
      <c r="AA654" s="209"/>
      <c r="AB654" s="44"/>
      <c r="AC654" s="44"/>
      <c r="AD654" s="44"/>
      <c r="AE654" s="44"/>
    </row>
    <row r="655" spans="1:31" s="2" customFormat="1">
      <c r="A655" s="221"/>
      <c r="B655" s="220"/>
      <c r="C655" s="209"/>
      <c r="D655" s="209"/>
      <c r="E655" s="209"/>
      <c r="F655" s="209"/>
      <c r="G655" s="209"/>
      <c r="H655" s="209"/>
      <c r="I655" s="209"/>
      <c r="J655" s="222"/>
      <c r="K655" s="209"/>
      <c r="L655" s="209"/>
      <c r="M655" s="221"/>
      <c r="N655" s="44"/>
      <c r="O655" s="44"/>
      <c r="P655" s="44"/>
      <c r="Q655" s="209"/>
      <c r="R655" s="209"/>
      <c r="S655" s="221"/>
      <c r="T655" s="221"/>
      <c r="U655" s="209"/>
      <c r="V655" s="209"/>
      <c r="W655" s="209"/>
      <c r="X655" s="209"/>
      <c r="Y655" s="209"/>
      <c r="Z655" s="209"/>
      <c r="AA655" s="209"/>
      <c r="AB655" s="44"/>
      <c r="AC655" s="44"/>
      <c r="AD655" s="44"/>
      <c r="AE655" s="44"/>
    </row>
    <row r="656" spans="1:31" s="2" customFormat="1" ht="92.25" customHeight="1">
      <c r="A656" s="221"/>
      <c r="B656" s="220"/>
      <c r="C656" s="209"/>
      <c r="D656" s="209"/>
      <c r="E656" s="209"/>
      <c r="F656" s="46"/>
      <c r="G656" s="46"/>
      <c r="H656" s="46"/>
      <c r="I656" s="46"/>
      <c r="J656" s="209"/>
      <c r="K656" s="209"/>
      <c r="L656" s="209"/>
      <c r="M656" s="221"/>
      <c r="N656" s="44"/>
      <c r="O656" s="44"/>
      <c r="P656" s="44"/>
      <c r="Q656" s="209"/>
      <c r="R656" s="209"/>
      <c r="S656" s="221"/>
      <c r="T656" s="221"/>
      <c r="U656" s="209"/>
      <c r="V656" s="209"/>
      <c r="W656" s="209"/>
      <c r="X656" s="209"/>
      <c r="Y656" s="209"/>
      <c r="Z656" s="209"/>
      <c r="AA656" s="209"/>
      <c r="AB656" s="44"/>
      <c r="AC656" s="44"/>
      <c r="AD656" s="44"/>
      <c r="AE656" s="44"/>
    </row>
    <row r="657" spans="1:31" s="2" customFormat="1" ht="73.5" customHeight="1">
      <c r="A657" s="221"/>
      <c r="B657" s="220"/>
      <c r="C657" s="209"/>
      <c r="D657" s="209"/>
      <c r="E657" s="209"/>
      <c r="F657" s="46"/>
      <c r="G657" s="46"/>
      <c r="H657" s="46"/>
      <c r="I657" s="46"/>
      <c r="J657" s="98"/>
      <c r="K657" s="209"/>
      <c r="L657" s="209"/>
      <c r="M657" s="221"/>
      <c r="N657" s="44"/>
      <c r="O657" s="44"/>
      <c r="P657" s="44"/>
      <c r="Q657" s="209"/>
      <c r="R657" s="209"/>
      <c r="S657" s="221"/>
      <c r="T657" s="221"/>
      <c r="U657" s="209"/>
      <c r="V657" s="209"/>
      <c r="W657" s="209"/>
      <c r="X657" s="209"/>
      <c r="Y657" s="209"/>
      <c r="Z657" s="209"/>
      <c r="AA657" s="209"/>
      <c r="AB657" s="44"/>
      <c r="AC657" s="44"/>
      <c r="AD657" s="44"/>
      <c r="AE657" s="44"/>
    </row>
    <row r="658" spans="1:31" s="15" customFormat="1">
      <c r="A658" s="226"/>
      <c r="B658" s="8"/>
      <c r="C658" s="225"/>
      <c r="D658" s="226"/>
      <c r="E658" s="226"/>
      <c r="F658" s="226"/>
      <c r="G658" s="226"/>
      <c r="H658" s="226"/>
      <c r="I658" s="226"/>
      <c r="J658" s="226"/>
      <c r="K658" s="226"/>
      <c r="L658" s="226"/>
      <c r="M658" s="226"/>
      <c r="N658" s="226"/>
      <c r="O658" s="226"/>
      <c r="P658" s="226"/>
      <c r="Q658" s="226"/>
      <c r="R658" s="226"/>
      <c r="S658" s="226"/>
      <c r="T658" s="226"/>
      <c r="U658" s="226"/>
      <c r="V658" s="226"/>
      <c r="W658" s="226"/>
      <c r="X658" s="226"/>
      <c r="Y658" s="226"/>
      <c r="Z658" s="226"/>
      <c r="AA658" s="226"/>
      <c r="AB658" s="75"/>
      <c r="AC658" s="75"/>
      <c r="AD658" s="75"/>
      <c r="AE658" s="75"/>
    </row>
    <row r="659" spans="1:31" s="15" customFormat="1" ht="91.5" customHeight="1">
      <c r="A659" s="226"/>
      <c r="B659" s="8"/>
      <c r="C659" s="209"/>
      <c r="D659" s="209"/>
      <c r="E659" s="220"/>
      <c r="F659" s="221"/>
      <c r="G659" s="221"/>
      <c r="H659" s="221"/>
      <c r="I659" s="221"/>
      <c r="J659" s="227"/>
      <c r="K659" s="220"/>
      <c r="L659" s="220"/>
      <c r="M659" s="226"/>
      <c r="N659" s="75"/>
      <c r="O659" s="75"/>
      <c r="P659" s="75"/>
      <c r="Q659" s="209"/>
      <c r="R659" s="75"/>
      <c r="S659" s="75"/>
      <c r="T659" s="75"/>
      <c r="U659" s="226"/>
      <c r="V659" s="226"/>
      <c r="W659" s="75"/>
      <c r="X659" s="75"/>
      <c r="Y659" s="75"/>
      <c r="Z659" s="75"/>
      <c r="AA659" s="75"/>
      <c r="AB659" s="75"/>
      <c r="AC659" s="75"/>
      <c r="AD659" s="75"/>
      <c r="AE659" s="75"/>
    </row>
    <row r="660" spans="1:31" s="15" customFormat="1" ht="93.75" customHeight="1">
      <c r="A660" s="226"/>
      <c r="B660" s="8"/>
      <c r="C660" s="204"/>
      <c r="D660" s="268"/>
      <c r="E660" s="268"/>
      <c r="F660" s="266"/>
      <c r="G660" s="202"/>
      <c r="H660" s="202"/>
      <c r="I660" s="202"/>
      <c r="J660" s="296"/>
      <c r="K660" s="209"/>
      <c r="L660" s="209"/>
      <c r="M660" s="221"/>
      <c r="N660" s="75"/>
      <c r="O660" s="75"/>
      <c r="P660" s="75"/>
      <c r="Q660" s="209"/>
      <c r="R660" s="75"/>
      <c r="S660" s="75"/>
      <c r="T660" s="75"/>
      <c r="U660" s="266"/>
      <c r="V660" s="226"/>
      <c r="W660" s="226"/>
      <c r="X660" s="75"/>
      <c r="Y660" s="75"/>
      <c r="Z660" s="75"/>
      <c r="AA660" s="75"/>
      <c r="AB660" s="75"/>
      <c r="AC660" s="75"/>
      <c r="AD660" s="75"/>
      <c r="AE660" s="75"/>
    </row>
    <row r="661" spans="1:31" s="17" customFormat="1" ht="85.5" customHeight="1">
      <c r="A661" s="226"/>
      <c r="B661" s="225"/>
      <c r="C661" s="209"/>
      <c r="D661" s="269"/>
      <c r="E661" s="269"/>
      <c r="F661" s="267"/>
      <c r="G661" s="203"/>
      <c r="H661" s="203"/>
      <c r="I661" s="203"/>
      <c r="J661" s="297"/>
      <c r="K661" s="209"/>
      <c r="L661" s="209"/>
      <c r="M661" s="221"/>
      <c r="N661" s="226"/>
      <c r="O661" s="226"/>
      <c r="P661" s="226"/>
      <c r="Q661" s="209"/>
      <c r="R661" s="226"/>
      <c r="S661" s="226"/>
      <c r="T661" s="226"/>
      <c r="U661" s="267"/>
      <c r="V661" s="226"/>
      <c r="W661" s="226"/>
      <c r="X661" s="226"/>
      <c r="Y661" s="226"/>
      <c r="Z661" s="226"/>
      <c r="AA661" s="226"/>
      <c r="AB661" s="226"/>
      <c r="AC661" s="226"/>
      <c r="AD661" s="226"/>
      <c r="AE661" s="226"/>
    </row>
    <row r="662" spans="1:31" s="226" customFormat="1" ht="71.25" customHeight="1">
      <c r="B662" s="225"/>
      <c r="C662" s="225"/>
    </row>
    <row r="663" spans="1:31" s="15" customFormat="1">
      <c r="A663" s="226"/>
      <c r="B663" s="8"/>
      <c r="C663" s="209"/>
      <c r="D663" s="209"/>
      <c r="E663" s="209"/>
      <c r="F663" s="221"/>
      <c r="G663" s="221"/>
      <c r="H663" s="221"/>
      <c r="I663" s="221"/>
      <c r="J663" s="227"/>
      <c r="K663" s="209"/>
      <c r="L663" s="293"/>
      <c r="M663" s="226"/>
      <c r="N663" s="75"/>
      <c r="O663" s="75"/>
      <c r="P663" s="75"/>
      <c r="Q663" s="209"/>
      <c r="R663" s="75"/>
      <c r="S663" s="75"/>
      <c r="T663" s="75"/>
      <c r="U663" s="226"/>
      <c r="V663" s="226"/>
      <c r="W663" s="75"/>
      <c r="X663" s="75"/>
      <c r="Y663" s="75"/>
      <c r="Z663" s="75"/>
      <c r="AA663" s="75"/>
      <c r="AB663" s="75"/>
      <c r="AC663" s="75"/>
      <c r="AD663" s="75"/>
      <c r="AE663" s="75"/>
    </row>
    <row r="664" spans="1:31" s="15" customFormat="1">
      <c r="A664" s="226"/>
      <c r="B664" s="8"/>
      <c r="C664" s="209"/>
      <c r="D664" s="209"/>
      <c r="E664" s="209"/>
      <c r="F664" s="221"/>
      <c r="G664" s="221"/>
      <c r="H664" s="221"/>
      <c r="I664" s="221"/>
      <c r="J664" s="227"/>
      <c r="K664" s="209"/>
      <c r="L664" s="295"/>
      <c r="M664" s="226"/>
      <c r="N664" s="75"/>
      <c r="O664" s="75"/>
      <c r="P664" s="75"/>
      <c r="Q664" s="209"/>
      <c r="R664" s="226"/>
      <c r="S664" s="75"/>
      <c r="T664" s="75"/>
      <c r="U664" s="226"/>
      <c r="V664" s="226"/>
      <c r="W664" s="75"/>
      <c r="X664" s="75"/>
      <c r="Y664" s="75"/>
      <c r="Z664" s="75"/>
      <c r="AA664" s="75"/>
      <c r="AB664" s="75"/>
      <c r="AC664" s="75"/>
      <c r="AD664" s="75"/>
      <c r="AE664" s="75"/>
    </row>
    <row r="665" spans="1:31" s="15" customFormat="1">
      <c r="A665" s="226"/>
      <c r="B665" s="8"/>
      <c r="C665" s="209"/>
      <c r="D665" s="209"/>
      <c r="E665" s="209"/>
      <c r="F665" s="221"/>
      <c r="G665" s="221"/>
      <c r="H665" s="221"/>
      <c r="I665" s="221"/>
      <c r="J665" s="227"/>
      <c r="K665" s="209"/>
      <c r="L665" s="294"/>
      <c r="M665" s="226"/>
      <c r="N665" s="75"/>
      <c r="O665" s="75"/>
      <c r="P665" s="75"/>
      <c r="Q665" s="209"/>
      <c r="R665" s="75"/>
      <c r="S665" s="226"/>
      <c r="T665" s="226"/>
      <c r="U665" s="226"/>
      <c r="V665" s="226"/>
      <c r="W665" s="75"/>
      <c r="X665" s="75"/>
      <c r="Y665" s="75"/>
      <c r="Z665" s="75"/>
      <c r="AA665" s="75"/>
      <c r="AB665" s="75"/>
      <c r="AC665" s="75"/>
      <c r="AD665" s="75"/>
      <c r="AE665" s="75"/>
    </row>
    <row r="666" spans="1:31" s="15" customFormat="1">
      <c r="A666" s="226"/>
      <c r="B666" s="8"/>
      <c r="C666" s="209"/>
      <c r="D666" s="221"/>
      <c r="E666" s="220"/>
      <c r="F666" s="221"/>
      <c r="G666" s="221"/>
      <c r="H666" s="221"/>
      <c r="I666" s="221"/>
      <c r="J666" s="227"/>
      <c r="K666" s="220"/>
      <c r="L666" s="220"/>
      <c r="M666" s="226"/>
      <c r="N666" s="75"/>
      <c r="O666" s="75"/>
      <c r="P666" s="75"/>
      <c r="Q666" s="209"/>
      <c r="R666" s="75"/>
      <c r="S666" s="226"/>
      <c r="T666" s="226"/>
      <c r="U666" s="226"/>
      <c r="V666" s="226"/>
      <c r="W666" s="75"/>
      <c r="X666" s="75"/>
      <c r="Y666" s="75"/>
      <c r="Z666" s="75"/>
      <c r="AA666" s="75"/>
      <c r="AB666" s="75"/>
      <c r="AC666" s="75"/>
      <c r="AD666" s="75"/>
      <c r="AE666" s="75"/>
    </row>
    <row r="667" spans="1:31" s="15" customFormat="1">
      <c r="A667" s="226"/>
      <c r="B667" s="8"/>
      <c r="C667" s="209"/>
      <c r="D667" s="221"/>
      <c r="E667" s="220"/>
      <c r="F667" s="221"/>
      <c r="G667" s="221"/>
      <c r="H667" s="221"/>
      <c r="I667" s="221"/>
      <c r="J667" s="227"/>
      <c r="K667" s="220"/>
      <c r="L667" s="220"/>
      <c r="M667" s="226"/>
      <c r="N667" s="75"/>
      <c r="O667" s="75"/>
      <c r="P667" s="75"/>
      <c r="Q667" s="209"/>
      <c r="R667" s="75"/>
      <c r="S667" s="226"/>
      <c r="T667" s="226"/>
      <c r="U667" s="226"/>
      <c r="V667" s="226"/>
      <c r="W667" s="75"/>
      <c r="X667" s="75"/>
      <c r="Y667" s="75"/>
      <c r="Z667" s="75"/>
      <c r="AA667" s="75"/>
      <c r="AB667" s="75"/>
      <c r="AC667" s="75"/>
      <c r="AD667" s="75"/>
      <c r="AE667" s="75"/>
    </row>
    <row r="668" spans="1:31" s="2" customFormat="1" ht="90.75" customHeight="1">
      <c r="A668" s="221"/>
      <c r="B668" s="220"/>
      <c r="C668" s="209"/>
      <c r="D668" s="273"/>
      <c r="E668" s="273"/>
      <c r="F668" s="262"/>
      <c r="G668" s="198"/>
      <c r="H668" s="198"/>
      <c r="I668" s="198"/>
      <c r="J668" s="271"/>
      <c r="K668" s="220"/>
      <c r="L668" s="220"/>
      <c r="M668" s="221"/>
      <c r="N668" s="44"/>
      <c r="O668" s="44"/>
      <c r="P668" s="44"/>
      <c r="Q668" s="209"/>
      <c r="R668" s="209"/>
      <c r="S668" s="262"/>
      <c r="T668" s="221"/>
      <c r="U668" s="209"/>
      <c r="V668" s="209"/>
      <c r="W668" s="209"/>
      <c r="X668" s="209"/>
      <c r="Y668" s="209"/>
      <c r="Z668" s="209"/>
      <c r="AA668" s="209"/>
      <c r="AB668" s="44"/>
      <c r="AC668" s="44"/>
      <c r="AD668" s="44"/>
      <c r="AE668" s="44"/>
    </row>
    <row r="669" spans="1:31" s="2" customFormat="1" ht="90.75" customHeight="1">
      <c r="A669" s="221"/>
      <c r="B669" s="220"/>
      <c r="C669" s="209"/>
      <c r="D669" s="273"/>
      <c r="E669" s="305"/>
      <c r="F669" s="286"/>
      <c r="G669" s="217"/>
      <c r="H669" s="217"/>
      <c r="I669" s="217"/>
      <c r="J669" s="287"/>
      <c r="K669" s="220"/>
      <c r="L669" s="220"/>
      <c r="M669" s="221"/>
      <c r="N669" s="44"/>
      <c r="O669" s="44"/>
      <c r="P669" s="44"/>
      <c r="Q669" s="209"/>
      <c r="R669" s="209"/>
      <c r="S669" s="286"/>
      <c r="T669" s="221"/>
      <c r="U669" s="209"/>
      <c r="V669" s="209"/>
      <c r="W669" s="209"/>
      <c r="X669" s="209"/>
      <c r="Y669" s="209"/>
      <c r="Z669" s="209"/>
      <c r="AA669" s="209"/>
      <c r="AB669" s="44"/>
      <c r="AC669" s="44"/>
      <c r="AD669" s="44"/>
      <c r="AE669" s="44"/>
    </row>
    <row r="670" spans="1:31" s="2" customFormat="1" ht="90.75" customHeight="1">
      <c r="A670" s="221"/>
      <c r="B670" s="220"/>
      <c r="C670" s="209"/>
      <c r="D670" s="273"/>
      <c r="E670" s="305"/>
      <c r="F670" s="263"/>
      <c r="G670" s="199"/>
      <c r="H670" s="199"/>
      <c r="I670" s="199"/>
      <c r="J670" s="288"/>
      <c r="K670" s="220"/>
      <c r="L670" s="220"/>
      <c r="M670" s="221"/>
      <c r="N670" s="44"/>
      <c r="O670" s="44"/>
      <c r="P670" s="44"/>
      <c r="Q670" s="209"/>
      <c r="R670" s="209"/>
      <c r="S670" s="263"/>
      <c r="T670" s="221"/>
      <c r="U670" s="209"/>
      <c r="V670" s="209"/>
      <c r="W670" s="209"/>
      <c r="X670" s="209"/>
      <c r="Y670" s="209"/>
      <c r="Z670" s="209"/>
      <c r="AA670" s="209"/>
      <c r="AB670" s="44"/>
      <c r="AC670" s="44"/>
      <c r="AD670" s="44"/>
      <c r="AE670" s="44"/>
    </row>
    <row r="671" spans="1:31" s="2" customFormat="1" ht="90.75" customHeight="1">
      <c r="A671" s="221"/>
      <c r="B671" s="220"/>
      <c r="C671" s="209"/>
      <c r="D671" s="209"/>
      <c r="E671" s="209"/>
      <c r="F671" s="96"/>
      <c r="G671" s="96"/>
      <c r="H671" s="96"/>
      <c r="I671" s="96"/>
      <c r="J671" s="208"/>
      <c r="K671" s="209"/>
      <c r="L671" s="209"/>
      <c r="M671" s="221"/>
      <c r="N671" s="44"/>
      <c r="O671" s="44"/>
      <c r="P671" s="44"/>
      <c r="Q671" s="209"/>
      <c r="R671" s="209"/>
      <c r="S671" s="221"/>
      <c r="T671" s="221"/>
      <c r="U671" s="209"/>
      <c r="V671" s="209"/>
      <c r="W671" s="209"/>
      <c r="X671" s="209"/>
      <c r="Y671" s="209"/>
      <c r="Z671" s="209"/>
      <c r="AA671" s="209"/>
      <c r="AB671" s="44"/>
      <c r="AC671" s="44"/>
      <c r="AD671" s="44"/>
      <c r="AE671" s="44"/>
    </row>
    <row r="672" spans="1:31" s="226" customFormat="1" ht="54" customHeight="1">
      <c r="B672" s="225"/>
      <c r="C672" s="225"/>
    </row>
    <row r="673" spans="1:31" s="15" customFormat="1" ht="90.75" customHeight="1">
      <c r="A673" s="58"/>
      <c r="B673" s="57"/>
      <c r="C673" s="204"/>
      <c r="D673" s="268"/>
      <c r="E673" s="273"/>
      <c r="F673" s="310"/>
      <c r="G673" s="226"/>
      <c r="H673" s="226"/>
      <c r="I673" s="226"/>
      <c r="J673" s="309"/>
      <c r="K673" s="55"/>
      <c r="L673" s="55"/>
      <c r="M673" s="226"/>
      <c r="N673" s="75"/>
      <c r="O673" s="75"/>
      <c r="P673" s="75"/>
      <c r="Q673" s="204"/>
      <c r="R673" s="266"/>
      <c r="S673" s="75"/>
      <c r="T673" s="75"/>
      <c r="U673" s="17"/>
      <c r="V673" s="226"/>
      <c r="W673" s="75"/>
      <c r="X673" s="75"/>
      <c r="Y673" s="75"/>
      <c r="Z673" s="75"/>
      <c r="AA673" s="75"/>
      <c r="AB673" s="75"/>
      <c r="AC673" s="75"/>
      <c r="AD673" s="75"/>
      <c r="AE673" s="75"/>
    </row>
    <row r="674" spans="1:31" s="15" customFormat="1" ht="84" customHeight="1">
      <c r="A674" s="226"/>
      <c r="B674" s="8"/>
      <c r="C674" s="204"/>
      <c r="D674" s="269"/>
      <c r="E674" s="273"/>
      <c r="F674" s="310"/>
      <c r="G674" s="226"/>
      <c r="H674" s="226"/>
      <c r="I674" s="226"/>
      <c r="J674" s="309"/>
      <c r="K674" s="55"/>
      <c r="L674" s="55"/>
      <c r="M674" s="226"/>
      <c r="N674" s="75"/>
      <c r="O674" s="75"/>
      <c r="P674" s="75"/>
      <c r="Q674" s="204"/>
      <c r="R674" s="267"/>
      <c r="S674" s="75"/>
      <c r="T674" s="75"/>
      <c r="U674" s="17"/>
      <c r="V674" s="226"/>
      <c r="W674" s="75"/>
      <c r="X674" s="75"/>
      <c r="Y674" s="75"/>
      <c r="Z674" s="75"/>
      <c r="AA674" s="75"/>
      <c r="AB674" s="75"/>
      <c r="AC674" s="75"/>
      <c r="AD674" s="75"/>
      <c r="AE674" s="75"/>
    </row>
    <row r="675" spans="1:31" s="2" customFormat="1" ht="47.25" customHeight="1">
      <c r="A675" s="221"/>
      <c r="B675" s="220"/>
      <c r="C675" s="204"/>
      <c r="D675" s="268"/>
      <c r="E675" s="270"/>
      <c r="F675" s="310"/>
      <c r="G675" s="226"/>
      <c r="H675" s="226"/>
      <c r="I675" s="226"/>
      <c r="J675" s="309"/>
      <c r="K675" s="55"/>
      <c r="L675" s="55"/>
      <c r="M675" s="221"/>
      <c r="N675" s="44"/>
      <c r="O675" s="44"/>
      <c r="P675" s="44"/>
      <c r="Q675" s="204"/>
      <c r="R675" s="209"/>
      <c r="S675" s="221"/>
      <c r="T675" s="221"/>
      <c r="U675" s="310"/>
      <c r="V675" s="209"/>
      <c r="W675" s="209"/>
      <c r="X675" s="209"/>
      <c r="Y675" s="209"/>
      <c r="Z675" s="209"/>
      <c r="AA675" s="209"/>
      <c r="AB675" s="44"/>
      <c r="AC675" s="44"/>
      <c r="AD675" s="44"/>
      <c r="AE675" s="44"/>
    </row>
    <row r="676" spans="1:31" s="2" customFormat="1" ht="47.25" customHeight="1">
      <c r="A676" s="221"/>
      <c r="B676" s="220"/>
      <c r="C676" s="204"/>
      <c r="D676" s="269"/>
      <c r="E676" s="269"/>
      <c r="F676" s="310"/>
      <c r="G676" s="226"/>
      <c r="H676" s="226"/>
      <c r="I676" s="226"/>
      <c r="J676" s="309"/>
      <c r="K676" s="55"/>
      <c r="L676" s="55"/>
      <c r="M676" s="221"/>
      <c r="N676" s="44"/>
      <c r="O676" s="44"/>
      <c r="P676" s="44"/>
      <c r="Q676" s="204"/>
      <c r="R676" s="209"/>
      <c r="S676" s="221"/>
      <c r="T676" s="221"/>
      <c r="U676" s="310"/>
      <c r="V676" s="209"/>
      <c r="W676" s="209"/>
      <c r="X676" s="209"/>
      <c r="Y676" s="209"/>
      <c r="Z676" s="209"/>
      <c r="AA676" s="209"/>
      <c r="AB676" s="44"/>
      <c r="AC676" s="44"/>
      <c r="AD676" s="44"/>
      <c r="AE676" s="44"/>
    </row>
    <row r="677" spans="1:31" s="169" customFormat="1" ht="47.25" customHeight="1">
      <c r="A677" s="236"/>
      <c r="B677" s="183"/>
      <c r="C677" s="192"/>
      <c r="D677" s="194"/>
      <c r="E677" s="193"/>
      <c r="F677" s="189"/>
      <c r="G677" s="167"/>
      <c r="H677" s="167"/>
      <c r="I677" s="167"/>
      <c r="J677" s="190"/>
      <c r="K677" s="187"/>
      <c r="L677" s="187"/>
      <c r="M677" s="236"/>
      <c r="N677" s="168"/>
      <c r="O677" s="168"/>
      <c r="P677" s="168"/>
      <c r="Q677" s="192"/>
      <c r="R677" s="235"/>
      <c r="S677" s="236"/>
      <c r="T677" s="236"/>
      <c r="U677" s="188"/>
      <c r="V677" s="235"/>
      <c r="W677" s="235"/>
      <c r="X677" s="235"/>
      <c r="Y677" s="235"/>
      <c r="Z677" s="235"/>
      <c r="AA677" s="235"/>
      <c r="AB677" s="168"/>
      <c r="AC677" s="168"/>
      <c r="AD677" s="168"/>
      <c r="AE677" s="168"/>
    </row>
    <row r="678" spans="1:31" s="2" customFormat="1" ht="47.25" customHeight="1">
      <c r="A678" s="221"/>
      <c r="B678" s="220"/>
      <c r="C678" s="204"/>
      <c r="D678" s="209"/>
      <c r="E678" s="204"/>
      <c r="F678" s="17"/>
      <c r="G678" s="17"/>
      <c r="H678" s="17"/>
      <c r="I678" s="17"/>
      <c r="J678" s="225"/>
      <c r="K678" s="55"/>
      <c r="L678" s="55"/>
      <c r="M678" s="221"/>
      <c r="N678" s="44"/>
      <c r="O678" s="44"/>
      <c r="P678" s="44"/>
      <c r="Q678" s="204"/>
      <c r="R678" s="209"/>
      <c r="S678" s="221"/>
      <c r="T678" s="221"/>
      <c r="U678" s="203"/>
      <c r="V678" s="209"/>
      <c r="W678" s="209"/>
      <c r="X678" s="209"/>
      <c r="Y678" s="209"/>
      <c r="Z678" s="209"/>
      <c r="AA678" s="209"/>
      <c r="AB678" s="44"/>
      <c r="AC678" s="44"/>
      <c r="AD678" s="44"/>
      <c r="AE678" s="44"/>
    </row>
    <row r="679" spans="1:31" s="226" customFormat="1" ht="39.75" customHeight="1">
      <c r="B679" s="225"/>
      <c r="C679" s="225"/>
    </row>
    <row r="680" spans="1:31" s="2" customFormat="1">
      <c r="A680" s="221"/>
      <c r="B680" s="220"/>
      <c r="C680" s="209"/>
      <c r="D680" s="273"/>
      <c r="E680" s="268"/>
      <c r="F680" s="262"/>
      <c r="G680" s="198"/>
      <c r="H680" s="198"/>
      <c r="I680" s="198"/>
      <c r="J680" s="264"/>
      <c r="K680" s="209"/>
      <c r="L680" s="209"/>
      <c r="M680" s="221"/>
      <c r="N680" s="44"/>
      <c r="O680" s="44"/>
      <c r="P680" s="209"/>
      <c r="Q680" s="44"/>
      <c r="R680" s="268"/>
      <c r="S680" s="221"/>
      <c r="T680" s="221"/>
      <c r="U680" s="209"/>
      <c r="V680" s="209"/>
      <c r="W680" s="209"/>
      <c r="X680" s="209"/>
      <c r="Y680" s="209"/>
      <c r="Z680" s="209"/>
      <c r="AA680" s="209"/>
      <c r="AB680" s="44"/>
      <c r="AC680" s="44"/>
      <c r="AD680" s="44"/>
      <c r="AE680" s="44"/>
    </row>
    <row r="681" spans="1:31" s="2" customFormat="1">
      <c r="A681" s="221"/>
      <c r="B681" s="220"/>
      <c r="C681" s="209"/>
      <c r="D681" s="273"/>
      <c r="E681" s="270"/>
      <c r="F681" s="286"/>
      <c r="G681" s="217"/>
      <c r="H681" s="217"/>
      <c r="I681" s="217"/>
      <c r="J681" s="276"/>
      <c r="K681" s="209"/>
      <c r="L681" s="209"/>
      <c r="M681" s="221"/>
      <c r="N681" s="44"/>
      <c r="O681" s="44"/>
      <c r="P681" s="209"/>
      <c r="Q681" s="44"/>
      <c r="R681" s="270"/>
      <c r="S681" s="221"/>
      <c r="T681" s="221"/>
      <c r="U681" s="209"/>
      <c r="V681" s="209"/>
      <c r="W681" s="209"/>
      <c r="X681" s="209"/>
      <c r="Y681" s="209"/>
      <c r="Z681" s="209"/>
      <c r="AA681" s="209"/>
      <c r="AB681" s="44"/>
      <c r="AC681" s="44"/>
      <c r="AD681" s="44"/>
      <c r="AE681" s="44"/>
    </row>
    <row r="682" spans="1:31" s="2" customFormat="1">
      <c r="A682" s="221"/>
      <c r="B682" s="220"/>
      <c r="C682" s="209"/>
      <c r="D682" s="273"/>
      <c r="E682" s="270"/>
      <c r="F682" s="286"/>
      <c r="G682" s="217"/>
      <c r="H682" s="217"/>
      <c r="I682" s="217"/>
      <c r="J682" s="276"/>
      <c r="K682" s="209"/>
      <c r="L682" s="209"/>
      <c r="M682" s="221"/>
      <c r="N682" s="44"/>
      <c r="O682" s="44"/>
      <c r="P682" s="209"/>
      <c r="Q682" s="44"/>
      <c r="R682" s="270"/>
      <c r="S682" s="221"/>
      <c r="T682" s="221"/>
      <c r="U682" s="209"/>
      <c r="V682" s="209"/>
      <c r="W682" s="209"/>
      <c r="X682" s="209"/>
      <c r="Y682" s="209"/>
      <c r="Z682" s="209"/>
      <c r="AA682" s="209"/>
      <c r="AB682" s="44"/>
      <c r="AC682" s="44"/>
      <c r="AD682" s="44"/>
      <c r="AE682" s="44"/>
    </row>
    <row r="683" spans="1:31" s="2" customFormat="1" ht="108" customHeight="1">
      <c r="A683" s="221"/>
      <c r="B683" s="220"/>
      <c r="C683" s="209"/>
      <c r="D683" s="273"/>
      <c r="E683" s="269"/>
      <c r="F683" s="263"/>
      <c r="G683" s="199"/>
      <c r="H683" s="199"/>
      <c r="I683" s="199"/>
      <c r="J683" s="265"/>
      <c r="K683" s="209"/>
      <c r="L683" s="209"/>
      <c r="M683" s="221"/>
      <c r="N683" s="44"/>
      <c r="O683" s="44"/>
      <c r="P683" s="209"/>
      <c r="Q683" s="44"/>
      <c r="R683" s="269"/>
      <c r="S683" s="221"/>
      <c r="T683" s="221"/>
      <c r="U683" s="209"/>
      <c r="V683" s="209"/>
      <c r="W683" s="209"/>
      <c r="X683" s="209"/>
      <c r="Y683" s="209"/>
      <c r="Z683" s="209"/>
      <c r="AA683" s="209"/>
      <c r="AB683" s="44"/>
      <c r="AC683" s="44"/>
      <c r="AD683" s="44"/>
      <c r="AE683" s="44"/>
    </row>
    <row r="684" spans="1:31" s="2" customFormat="1">
      <c r="A684" s="221"/>
      <c r="B684" s="220"/>
      <c r="C684" s="209"/>
      <c r="D684" s="273"/>
      <c r="E684" s="273"/>
      <c r="F684" s="262"/>
      <c r="G684" s="198"/>
      <c r="H684" s="198"/>
      <c r="I684" s="198"/>
      <c r="J684" s="264"/>
      <c r="K684" s="209"/>
      <c r="L684" s="293"/>
      <c r="M684" s="221"/>
      <c r="N684" s="44"/>
      <c r="O684" s="44"/>
      <c r="P684" s="209"/>
      <c r="Q684" s="209"/>
      <c r="R684" s="209"/>
      <c r="S684" s="221"/>
      <c r="T684" s="221"/>
      <c r="U684" s="268"/>
      <c r="V684" s="209"/>
      <c r="W684" s="209"/>
      <c r="X684" s="209"/>
      <c r="Y684" s="209"/>
      <c r="Z684" s="209"/>
      <c r="AA684" s="209"/>
      <c r="AB684" s="44"/>
      <c r="AC684" s="44"/>
      <c r="AD684" s="44"/>
      <c r="AE684" s="44"/>
    </row>
    <row r="685" spans="1:31" s="2" customFormat="1">
      <c r="A685" s="221"/>
      <c r="B685" s="220"/>
      <c r="C685" s="209"/>
      <c r="D685" s="273"/>
      <c r="E685" s="273"/>
      <c r="F685" s="286"/>
      <c r="G685" s="217"/>
      <c r="H685" s="217"/>
      <c r="I685" s="217"/>
      <c r="J685" s="276"/>
      <c r="K685" s="209"/>
      <c r="L685" s="295"/>
      <c r="M685" s="221"/>
      <c r="N685" s="44"/>
      <c r="O685" s="44"/>
      <c r="P685" s="209"/>
      <c r="Q685" s="209"/>
      <c r="R685" s="209"/>
      <c r="S685" s="221"/>
      <c r="T685" s="221"/>
      <c r="U685" s="270"/>
      <c r="V685" s="209"/>
      <c r="W685" s="209"/>
      <c r="X685" s="209"/>
      <c r="Y685" s="209"/>
      <c r="Z685" s="209"/>
      <c r="AA685" s="209"/>
      <c r="AB685" s="44"/>
      <c r="AC685" s="44"/>
      <c r="AD685" s="44"/>
      <c r="AE685" s="44"/>
    </row>
    <row r="686" spans="1:31" s="2" customFormat="1">
      <c r="A686" s="221"/>
      <c r="B686" s="220"/>
      <c r="C686" s="209"/>
      <c r="D686" s="273"/>
      <c r="E686" s="273"/>
      <c r="F686" s="263"/>
      <c r="G686" s="199"/>
      <c r="H686" s="199"/>
      <c r="I686" s="199"/>
      <c r="J686" s="265"/>
      <c r="K686" s="209"/>
      <c r="L686" s="294"/>
      <c r="M686" s="221"/>
      <c r="N686" s="44"/>
      <c r="O686" s="44"/>
      <c r="P686" s="209"/>
      <c r="Q686" s="209"/>
      <c r="R686" s="209"/>
      <c r="S686" s="221"/>
      <c r="T686" s="221"/>
      <c r="U686" s="269"/>
      <c r="V686" s="209"/>
      <c r="W686" s="209"/>
      <c r="X686" s="209"/>
      <c r="Y686" s="209"/>
      <c r="Z686" s="209"/>
      <c r="AA686" s="209"/>
      <c r="AB686" s="44"/>
      <c r="AC686" s="44"/>
      <c r="AD686" s="44"/>
      <c r="AE686" s="44"/>
    </row>
    <row r="687" spans="1:31" s="2" customFormat="1">
      <c r="A687" s="221"/>
      <c r="B687" s="220"/>
      <c r="C687" s="209"/>
      <c r="D687" s="209"/>
      <c r="E687" s="209"/>
      <c r="F687" s="221"/>
      <c r="G687" s="221"/>
      <c r="H687" s="221"/>
      <c r="I687" s="221"/>
      <c r="J687" s="227"/>
      <c r="K687" s="209"/>
      <c r="L687" s="95"/>
      <c r="M687" s="221"/>
      <c r="N687" s="44"/>
      <c r="O687" s="44"/>
      <c r="P687" s="209"/>
      <c r="Q687" s="209"/>
      <c r="R687" s="209"/>
      <c r="S687" s="221"/>
      <c r="T687" s="221"/>
      <c r="U687" s="209"/>
      <c r="V687" s="209"/>
      <c r="W687" s="209"/>
      <c r="X687" s="209"/>
      <c r="Y687" s="209"/>
      <c r="Z687" s="209"/>
      <c r="AA687" s="209"/>
      <c r="AB687" s="44"/>
      <c r="AC687" s="44"/>
      <c r="AD687" s="44"/>
      <c r="AE687" s="44"/>
    </row>
    <row r="688" spans="1:31" s="2" customFormat="1">
      <c r="A688" s="221"/>
      <c r="B688" s="220"/>
      <c r="C688" s="209"/>
      <c r="D688" s="209"/>
      <c r="E688" s="209"/>
      <c r="F688" s="221"/>
      <c r="G688" s="221"/>
      <c r="H688" s="221"/>
      <c r="I688" s="221"/>
      <c r="J688" s="227"/>
      <c r="K688" s="209"/>
      <c r="L688" s="95"/>
      <c r="M688" s="221"/>
      <c r="N688" s="44"/>
      <c r="O688" s="44"/>
      <c r="P688" s="209"/>
      <c r="Q688" s="209"/>
      <c r="R688" s="209"/>
      <c r="S688" s="221"/>
      <c r="T688" s="221"/>
      <c r="U688" s="209"/>
      <c r="V688" s="209"/>
      <c r="W688" s="209"/>
      <c r="X688" s="209"/>
      <c r="Y688" s="209"/>
      <c r="Z688" s="209"/>
      <c r="AA688" s="209"/>
      <c r="AB688" s="44"/>
      <c r="AC688" s="44"/>
      <c r="AD688" s="44"/>
      <c r="AE688" s="44"/>
    </row>
    <row r="689" spans="1:31" s="2" customFormat="1">
      <c r="A689" s="221"/>
      <c r="B689" s="220"/>
      <c r="C689" s="209"/>
      <c r="D689" s="273"/>
      <c r="E689" s="273"/>
      <c r="F689" s="262"/>
      <c r="G689" s="198"/>
      <c r="H689" s="198"/>
      <c r="I689" s="198"/>
      <c r="J689" s="264"/>
      <c r="K689" s="209"/>
      <c r="L689" s="293"/>
      <c r="M689" s="221"/>
      <c r="N689" s="44"/>
      <c r="O689" s="44"/>
      <c r="P689" s="209"/>
      <c r="Q689" s="209"/>
      <c r="R689" s="268"/>
      <c r="S689" s="221"/>
      <c r="T689" s="221"/>
      <c r="U689" s="209"/>
      <c r="V689" s="209"/>
      <c r="W689" s="209"/>
      <c r="X689" s="209"/>
      <c r="Y689" s="209"/>
      <c r="Z689" s="209"/>
      <c r="AA689" s="209"/>
      <c r="AB689" s="44"/>
      <c r="AC689" s="44"/>
      <c r="AD689" s="44"/>
      <c r="AE689" s="44"/>
    </row>
    <row r="690" spans="1:31" s="2" customFormat="1">
      <c r="A690" s="221"/>
      <c r="B690" s="220"/>
      <c r="C690" s="209"/>
      <c r="D690" s="273"/>
      <c r="E690" s="273"/>
      <c r="F690" s="263"/>
      <c r="G690" s="199"/>
      <c r="H690" s="199"/>
      <c r="I690" s="199"/>
      <c r="J690" s="265"/>
      <c r="K690" s="209"/>
      <c r="L690" s="294"/>
      <c r="M690" s="221"/>
      <c r="N690" s="44"/>
      <c r="O690" s="44"/>
      <c r="P690" s="209"/>
      <c r="Q690" s="209"/>
      <c r="R690" s="269"/>
      <c r="S690" s="221"/>
      <c r="T690" s="221"/>
      <c r="U690" s="209"/>
      <c r="V690" s="209"/>
      <c r="W690" s="209"/>
      <c r="X690" s="209"/>
      <c r="Y690" s="209"/>
      <c r="Z690" s="209"/>
      <c r="AA690" s="209"/>
      <c r="AB690" s="44"/>
      <c r="AC690" s="44"/>
      <c r="AD690" s="44"/>
      <c r="AE690" s="44"/>
    </row>
    <row r="691" spans="1:31" s="169" customFormat="1" ht="108" customHeight="1">
      <c r="A691" s="236"/>
      <c r="B691" s="183"/>
      <c r="C691" s="235"/>
      <c r="D691" s="253"/>
      <c r="E691" s="253"/>
      <c r="F691" s="259"/>
      <c r="G691" s="196"/>
      <c r="H691" s="196"/>
      <c r="I691" s="196"/>
      <c r="J691" s="316"/>
      <c r="K691" s="253"/>
      <c r="L691" s="191"/>
      <c r="M691" s="236"/>
      <c r="N691" s="168"/>
      <c r="O691" s="168"/>
      <c r="P691" s="235"/>
      <c r="Q691" s="235"/>
      <c r="R691" s="194"/>
      <c r="S691" s="236"/>
      <c r="T691" s="236"/>
      <c r="U691" s="253"/>
      <c r="V691" s="235"/>
      <c r="W691" s="235"/>
      <c r="X691" s="235"/>
      <c r="Y691" s="235"/>
      <c r="Z691" s="235"/>
      <c r="AA691" s="235"/>
      <c r="AB691" s="168"/>
      <c r="AC691" s="168"/>
      <c r="AD691" s="168"/>
      <c r="AE691" s="168"/>
    </row>
    <row r="692" spans="1:31" s="169" customFormat="1" ht="108" customHeight="1">
      <c r="A692" s="236"/>
      <c r="B692" s="183"/>
      <c r="C692" s="235"/>
      <c r="D692" s="254"/>
      <c r="E692" s="254"/>
      <c r="F692" s="260"/>
      <c r="G692" s="196"/>
      <c r="H692" s="196"/>
      <c r="I692" s="196"/>
      <c r="J692" s="317"/>
      <c r="K692" s="255"/>
      <c r="L692" s="191"/>
      <c r="M692" s="236"/>
      <c r="N692" s="168"/>
      <c r="O692" s="168"/>
      <c r="P692" s="235"/>
      <c r="Q692" s="235"/>
      <c r="R692" s="194"/>
      <c r="S692" s="236"/>
      <c r="T692" s="236"/>
      <c r="U692" s="255"/>
      <c r="V692" s="235"/>
      <c r="W692" s="235"/>
      <c r="X692" s="235"/>
      <c r="Y692" s="235"/>
      <c r="Z692" s="235"/>
      <c r="AA692" s="235"/>
      <c r="AB692" s="168"/>
      <c r="AC692" s="168"/>
      <c r="AD692" s="168"/>
      <c r="AE692" s="168"/>
    </row>
    <row r="693" spans="1:31" s="169" customFormat="1" ht="108" customHeight="1">
      <c r="A693" s="236"/>
      <c r="B693" s="183"/>
      <c r="C693" s="235"/>
      <c r="D693" s="325"/>
      <c r="E693" s="325"/>
      <c r="F693" s="326"/>
      <c r="G693" s="236"/>
      <c r="H693" s="236"/>
      <c r="I693" s="236"/>
      <c r="J693" s="327"/>
      <c r="K693" s="253"/>
      <c r="L693" s="191"/>
      <c r="M693" s="236"/>
      <c r="N693" s="168"/>
      <c r="O693" s="168"/>
      <c r="P693" s="235"/>
      <c r="Q693" s="235"/>
      <c r="R693" s="253"/>
      <c r="S693" s="236"/>
      <c r="T693" s="236"/>
      <c r="U693" s="192"/>
      <c r="V693" s="235"/>
      <c r="W693" s="235"/>
      <c r="X693" s="235"/>
      <c r="Y693" s="235"/>
      <c r="Z693" s="235"/>
      <c r="AA693" s="235"/>
      <c r="AB693" s="168"/>
      <c r="AC693" s="168"/>
      <c r="AD693" s="168"/>
      <c r="AE693" s="168"/>
    </row>
    <row r="694" spans="1:31" s="169" customFormat="1" ht="108" customHeight="1">
      <c r="A694" s="236"/>
      <c r="B694" s="183"/>
      <c r="C694" s="235"/>
      <c r="D694" s="325"/>
      <c r="E694" s="325"/>
      <c r="F694" s="326"/>
      <c r="G694" s="236"/>
      <c r="H694" s="236"/>
      <c r="I694" s="236"/>
      <c r="J694" s="327"/>
      <c r="K694" s="255"/>
      <c r="L694" s="191"/>
      <c r="M694" s="236"/>
      <c r="N694" s="168"/>
      <c r="O694" s="168"/>
      <c r="P694" s="235"/>
      <c r="Q694" s="235"/>
      <c r="R694" s="255"/>
      <c r="S694" s="236"/>
      <c r="T694" s="236"/>
      <c r="U694" s="192"/>
      <c r="V694" s="235"/>
      <c r="W694" s="235"/>
      <c r="X694" s="235"/>
      <c r="Y694" s="235"/>
      <c r="Z694" s="235"/>
      <c r="AA694" s="235"/>
      <c r="AB694" s="168"/>
      <c r="AC694" s="168"/>
      <c r="AD694" s="168"/>
      <c r="AE694" s="168"/>
    </row>
    <row r="695" spans="1:31" s="169" customFormat="1" ht="108" customHeight="1">
      <c r="A695" s="236"/>
      <c r="B695" s="183"/>
      <c r="C695" s="235"/>
      <c r="D695" s="194"/>
      <c r="E695" s="194"/>
      <c r="F695" s="196"/>
      <c r="G695" s="196"/>
      <c r="H695" s="196"/>
      <c r="I695" s="196"/>
      <c r="J695" s="231"/>
      <c r="K695" s="235"/>
      <c r="L695" s="191"/>
      <c r="M695" s="236"/>
      <c r="N695" s="168"/>
      <c r="O695" s="168"/>
      <c r="P695" s="235"/>
      <c r="Q695" s="235"/>
      <c r="R695" s="194"/>
      <c r="S695" s="236"/>
      <c r="T695" s="236"/>
      <c r="U695" s="192"/>
      <c r="V695" s="235"/>
      <c r="W695" s="235"/>
      <c r="X695" s="235"/>
      <c r="Y695" s="235"/>
      <c r="Z695" s="235"/>
      <c r="AA695" s="235"/>
      <c r="AB695" s="168"/>
      <c r="AC695" s="168"/>
      <c r="AD695" s="168"/>
      <c r="AE695" s="168"/>
    </row>
    <row r="696" spans="1:31" s="2" customFormat="1">
      <c r="A696" s="221"/>
      <c r="B696" s="220"/>
      <c r="C696" s="209"/>
      <c r="D696" s="209"/>
      <c r="E696" s="209"/>
      <c r="F696" s="217"/>
      <c r="G696" s="217"/>
      <c r="H696" s="217"/>
      <c r="I696" s="217"/>
      <c r="J696" s="212"/>
      <c r="K696" s="209"/>
      <c r="L696" s="219"/>
      <c r="M696" s="221"/>
      <c r="N696" s="44"/>
      <c r="O696" s="44"/>
      <c r="P696" s="209"/>
      <c r="Q696" s="209"/>
      <c r="R696" s="205"/>
      <c r="S696" s="221"/>
      <c r="T696" s="221"/>
      <c r="U696" s="204"/>
      <c r="V696" s="209"/>
      <c r="W696" s="209"/>
      <c r="X696" s="209"/>
      <c r="Y696" s="209"/>
      <c r="Z696" s="209"/>
      <c r="AA696" s="209"/>
      <c r="AB696" s="44"/>
      <c r="AC696" s="44"/>
      <c r="AD696" s="44"/>
      <c r="AE696" s="44"/>
    </row>
    <row r="697" spans="1:31" s="2" customFormat="1" ht="108" customHeight="1">
      <c r="A697" s="221"/>
      <c r="B697" s="220"/>
      <c r="C697" s="209"/>
      <c r="D697" s="273"/>
      <c r="E697" s="273"/>
      <c r="F697" s="262"/>
      <c r="G697" s="198"/>
      <c r="H697" s="198"/>
      <c r="I697" s="198"/>
      <c r="J697" s="271"/>
      <c r="K697" s="209"/>
      <c r="L697" s="209"/>
      <c r="M697" s="221"/>
      <c r="N697" s="44"/>
      <c r="O697" s="44"/>
      <c r="P697" s="209"/>
      <c r="Q697" s="209"/>
      <c r="R697" s="209"/>
      <c r="S697" s="221"/>
      <c r="T697" s="221"/>
      <c r="U697" s="268"/>
      <c r="V697" s="209"/>
      <c r="W697" s="209"/>
      <c r="X697" s="209"/>
      <c r="Y697" s="209"/>
      <c r="Z697" s="209"/>
      <c r="AA697" s="209"/>
      <c r="AB697" s="44"/>
      <c r="AC697" s="44"/>
      <c r="AD697" s="44"/>
      <c r="AE697" s="44"/>
    </row>
    <row r="698" spans="1:31" s="2" customFormat="1" ht="108" customHeight="1">
      <c r="A698" s="221"/>
      <c r="B698" s="220"/>
      <c r="C698" s="209"/>
      <c r="D698" s="273"/>
      <c r="E698" s="273"/>
      <c r="F698" s="286"/>
      <c r="G698" s="217"/>
      <c r="H698" s="217"/>
      <c r="I698" s="217"/>
      <c r="J698" s="292"/>
      <c r="K698" s="209"/>
      <c r="L698" s="209"/>
      <c r="M698" s="221"/>
      <c r="N698" s="44"/>
      <c r="O698" s="44"/>
      <c r="P698" s="209"/>
      <c r="Q698" s="209"/>
      <c r="R698" s="209"/>
      <c r="S698" s="221"/>
      <c r="T698" s="221"/>
      <c r="U698" s="270"/>
      <c r="V698" s="209"/>
      <c r="W698" s="209"/>
      <c r="X698" s="209"/>
      <c r="Y698" s="209"/>
      <c r="Z698" s="209"/>
      <c r="AA698" s="209"/>
      <c r="AB698" s="44"/>
      <c r="AC698" s="44"/>
      <c r="AD698" s="44"/>
      <c r="AE698" s="44"/>
    </row>
    <row r="699" spans="1:31" s="2" customFormat="1" ht="108" customHeight="1">
      <c r="A699" s="221"/>
      <c r="B699" s="220"/>
      <c r="C699" s="209"/>
      <c r="D699" s="273"/>
      <c r="E699" s="273"/>
      <c r="F699" s="263"/>
      <c r="G699" s="199"/>
      <c r="H699" s="199"/>
      <c r="I699" s="199"/>
      <c r="J699" s="272"/>
      <c r="K699" s="209"/>
      <c r="L699" s="209"/>
      <c r="M699" s="221"/>
      <c r="N699" s="44"/>
      <c r="O699" s="44"/>
      <c r="P699" s="209"/>
      <c r="Q699" s="209"/>
      <c r="R699" s="209"/>
      <c r="S699" s="221"/>
      <c r="T699" s="221"/>
      <c r="U699" s="269"/>
      <c r="V699" s="209"/>
      <c r="W699" s="209"/>
      <c r="X699" s="209"/>
      <c r="Y699" s="209"/>
      <c r="Z699" s="209"/>
      <c r="AA699" s="209"/>
      <c r="AB699" s="44"/>
      <c r="AC699" s="44"/>
      <c r="AD699" s="44"/>
      <c r="AE699" s="44"/>
    </row>
    <row r="700" spans="1:31" s="2" customFormat="1" ht="108" customHeight="1">
      <c r="A700" s="221"/>
      <c r="B700" s="220"/>
      <c r="C700" s="204"/>
      <c r="D700" s="268"/>
      <c r="E700" s="268"/>
      <c r="F700" s="262"/>
      <c r="G700" s="198"/>
      <c r="H700" s="198"/>
      <c r="I700" s="198"/>
      <c r="J700" s="271"/>
      <c r="K700" s="209"/>
      <c r="L700" s="209"/>
      <c r="M700" s="221"/>
      <c r="N700" s="44"/>
      <c r="O700" s="44"/>
      <c r="P700" s="209"/>
      <c r="Q700" s="54"/>
      <c r="R700" s="209"/>
      <c r="S700" s="221"/>
      <c r="T700" s="221"/>
      <c r="U700" s="268"/>
      <c r="V700" s="209"/>
      <c r="W700" s="209"/>
      <c r="X700" s="209"/>
      <c r="Y700" s="209"/>
      <c r="Z700" s="209"/>
      <c r="AA700" s="209"/>
      <c r="AB700" s="44"/>
      <c r="AC700" s="44"/>
      <c r="AD700" s="44"/>
      <c r="AE700" s="44"/>
    </row>
    <row r="701" spans="1:31" s="2" customFormat="1" ht="108" customHeight="1">
      <c r="A701" s="221"/>
      <c r="B701" s="220"/>
      <c r="C701" s="209"/>
      <c r="D701" s="270"/>
      <c r="E701" s="270"/>
      <c r="F701" s="286"/>
      <c r="G701" s="217"/>
      <c r="H701" s="217"/>
      <c r="I701" s="217"/>
      <c r="J701" s="287"/>
      <c r="K701" s="209"/>
      <c r="L701" s="209"/>
      <c r="M701" s="221"/>
      <c r="N701" s="44"/>
      <c r="O701" s="44"/>
      <c r="P701" s="209"/>
      <c r="Q701" s="209"/>
      <c r="R701" s="209"/>
      <c r="S701" s="221"/>
      <c r="T701" s="221"/>
      <c r="U701" s="270"/>
      <c r="V701" s="209"/>
      <c r="W701" s="209"/>
      <c r="X701" s="209"/>
      <c r="Y701" s="209"/>
      <c r="Z701" s="209"/>
      <c r="AA701" s="209"/>
      <c r="AB701" s="44"/>
      <c r="AC701" s="44"/>
      <c r="AD701" s="44"/>
      <c r="AE701" s="44"/>
    </row>
    <row r="702" spans="1:31" s="2" customFormat="1" ht="108" customHeight="1">
      <c r="A702" s="221"/>
      <c r="B702" s="220"/>
      <c r="C702" s="209"/>
      <c r="D702" s="270"/>
      <c r="E702" s="270"/>
      <c r="F702" s="286"/>
      <c r="G702" s="217"/>
      <c r="H702" s="217"/>
      <c r="I702" s="217"/>
      <c r="J702" s="287"/>
      <c r="K702" s="209"/>
      <c r="L702" s="209"/>
      <c r="M702" s="221"/>
      <c r="N702" s="44"/>
      <c r="O702" s="44"/>
      <c r="P702" s="209"/>
      <c r="Q702" s="209"/>
      <c r="R702" s="209"/>
      <c r="S702" s="221"/>
      <c r="T702" s="221"/>
      <c r="U702" s="270"/>
      <c r="V702" s="209"/>
      <c r="W702" s="209"/>
      <c r="X702" s="209"/>
      <c r="Y702" s="209"/>
      <c r="Z702" s="209"/>
      <c r="AA702" s="209"/>
      <c r="AB702" s="44"/>
      <c r="AC702" s="44"/>
      <c r="AD702" s="44"/>
      <c r="AE702" s="44"/>
    </row>
    <row r="703" spans="1:31" s="2" customFormat="1" ht="108" customHeight="1">
      <c r="A703" s="221"/>
      <c r="B703" s="220"/>
      <c r="C703" s="209"/>
      <c r="D703" s="270"/>
      <c r="E703" s="270"/>
      <c r="F703" s="286"/>
      <c r="G703" s="217"/>
      <c r="H703" s="217"/>
      <c r="I703" s="217"/>
      <c r="J703" s="287"/>
      <c r="K703" s="209"/>
      <c r="L703" s="209"/>
      <c r="M703" s="221"/>
      <c r="N703" s="44"/>
      <c r="O703" s="44"/>
      <c r="P703" s="209"/>
      <c r="Q703" s="209"/>
      <c r="R703" s="209"/>
      <c r="S703" s="221"/>
      <c r="T703" s="221"/>
      <c r="U703" s="270"/>
      <c r="V703" s="209"/>
      <c r="W703" s="209"/>
      <c r="X703" s="209"/>
      <c r="Y703" s="209"/>
      <c r="Z703" s="209"/>
      <c r="AA703" s="209"/>
      <c r="AB703" s="44"/>
      <c r="AC703" s="44"/>
      <c r="AD703" s="44"/>
      <c r="AE703" s="44"/>
    </row>
    <row r="704" spans="1:31" s="2" customFormat="1" ht="108" customHeight="1">
      <c r="A704" s="221"/>
      <c r="B704" s="220"/>
      <c r="C704" s="209"/>
      <c r="D704" s="269"/>
      <c r="E704" s="269"/>
      <c r="F704" s="263"/>
      <c r="G704" s="199"/>
      <c r="H704" s="199"/>
      <c r="I704" s="199"/>
      <c r="J704" s="288"/>
      <c r="K704" s="209"/>
      <c r="L704" s="209"/>
      <c r="M704" s="221"/>
      <c r="N704" s="44"/>
      <c r="O704" s="44"/>
      <c r="P704" s="209"/>
      <c r="Q704" s="209"/>
      <c r="R704" s="209"/>
      <c r="S704" s="221"/>
      <c r="T704" s="221"/>
      <c r="U704" s="269"/>
      <c r="V704" s="209"/>
      <c r="W704" s="209"/>
      <c r="X704" s="209"/>
      <c r="Y704" s="209"/>
      <c r="Z704" s="209"/>
      <c r="AA704" s="209"/>
      <c r="AB704" s="44"/>
      <c r="AC704" s="44"/>
      <c r="AD704" s="44"/>
      <c r="AE704" s="44"/>
    </row>
    <row r="705" spans="1:31" s="2" customFormat="1" ht="108" customHeight="1">
      <c r="A705" s="221"/>
      <c r="B705" s="220"/>
      <c r="C705" s="209"/>
      <c r="D705" s="273"/>
      <c r="E705" s="273"/>
      <c r="F705" s="262"/>
      <c r="G705" s="198"/>
      <c r="H705" s="198"/>
      <c r="I705" s="198"/>
      <c r="J705" s="271"/>
      <c r="K705" s="209"/>
      <c r="L705" s="209"/>
      <c r="M705" s="221"/>
      <c r="N705" s="44"/>
      <c r="O705" s="44"/>
      <c r="P705" s="209"/>
      <c r="Q705" s="209"/>
      <c r="R705" s="268"/>
      <c r="S705" s="221"/>
      <c r="T705" s="221"/>
      <c r="U705" s="209"/>
      <c r="V705" s="209"/>
      <c r="W705" s="209"/>
      <c r="X705" s="209"/>
      <c r="Y705" s="209"/>
      <c r="Z705" s="209"/>
      <c r="AA705" s="209"/>
      <c r="AB705" s="44"/>
      <c r="AC705" s="44"/>
      <c r="AD705" s="44"/>
      <c r="AE705" s="44"/>
    </row>
    <row r="706" spans="1:31" s="2" customFormat="1" ht="108" customHeight="1">
      <c r="A706" s="221"/>
      <c r="B706" s="220"/>
      <c r="C706" s="209"/>
      <c r="D706" s="273"/>
      <c r="E706" s="273"/>
      <c r="F706" s="263"/>
      <c r="G706" s="199"/>
      <c r="H706" s="199"/>
      <c r="I706" s="199"/>
      <c r="J706" s="272"/>
      <c r="K706" s="209"/>
      <c r="L706" s="209"/>
      <c r="M706" s="221"/>
      <c r="N706" s="44"/>
      <c r="O706" s="44"/>
      <c r="P706" s="209"/>
      <c r="Q706" s="209"/>
      <c r="R706" s="269"/>
      <c r="S706" s="221"/>
      <c r="T706" s="221"/>
      <c r="U706" s="209"/>
      <c r="V706" s="209"/>
      <c r="W706" s="209"/>
      <c r="X706" s="209"/>
      <c r="Y706" s="209"/>
      <c r="Z706" s="209"/>
      <c r="AA706" s="209"/>
      <c r="AB706" s="44"/>
      <c r="AC706" s="44"/>
      <c r="AD706" s="44"/>
      <c r="AE706" s="44"/>
    </row>
    <row r="707" spans="1:31" s="2" customFormat="1" ht="108" customHeight="1">
      <c r="A707" s="221"/>
      <c r="B707" s="220"/>
      <c r="C707" s="209"/>
      <c r="D707" s="204"/>
      <c r="E707" s="209"/>
      <c r="F707" s="63"/>
      <c r="G707" s="63"/>
      <c r="H707" s="63"/>
      <c r="I707" s="63"/>
      <c r="J707" s="207"/>
      <c r="K707" s="209"/>
      <c r="L707" s="209"/>
      <c r="M707" s="221"/>
      <c r="N707" s="44"/>
      <c r="O707" s="44"/>
      <c r="P707" s="209"/>
      <c r="Q707" s="209"/>
      <c r="R707" s="209"/>
      <c r="S707" s="221"/>
      <c r="T707" s="221"/>
      <c r="U707" s="54"/>
      <c r="V707" s="209"/>
      <c r="W707" s="209"/>
      <c r="X707" s="209"/>
      <c r="Y707" s="209"/>
      <c r="Z707" s="209"/>
      <c r="AA707" s="209"/>
      <c r="AB707" s="44"/>
      <c r="AC707" s="44"/>
      <c r="AD707" s="44"/>
      <c r="AE707" s="44"/>
    </row>
    <row r="708" spans="1:31" s="2" customFormat="1" ht="108" customHeight="1">
      <c r="A708" s="221"/>
      <c r="B708" s="220"/>
      <c r="C708" s="209"/>
      <c r="D708" s="268"/>
      <c r="E708" s="209"/>
      <c r="F708" s="262"/>
      <c r="G708" s="198"/>
      <c r="H708" s="198"/>
      <c r="I708" s="198"/>
      <c r="J708" s="271"/>
      <c r="K708" s="268"/>
      <c r="L708" s="204"/>
      <c r="M708" s="221"/>
      <c r="N708" s="44"/>
      <c r="O708" s="44"/>
      <c r="P708" s="209"/>
      <c r="Q708" s="209"/>
      <c r="R708" s="209"/>
      <c r="S708" s="221"/>
      <c r="T708" s="221"/>
      <c r="U708" s="273"/>
      <c r="V708" s="209"/>
      <c r="W708" s="209"/>
      <c r="X708" s="209"/>
      <c r="Y708" s="209"/>
      <c r="Z708" s="209"/>
      <c r="AA708" s="209"/>
      <c r="AB708" s="44"/>
      <c r="AC708" s="44"/>
      <c r="AD708" s="44"/>
      <c r="AE708" s="44"/>
    </row>
    <row r="709" spans="1:31" s="2" customFormat="1" ht="108" customHeight="1">
      <c r="A709" s="221"/>
      <c r="B709" s="220"/>
      <c r="C709" s="209"/>
      <c r="D709" s="269"/>
      <c r="E709" s="209"/>
      <c r="F709" s="263"/>
      <c r="G709" s="199"/>
      <c r="H709" s="199"/>
      <c r="I709" s="199"/>
      <c r="J709" s="288"/>
      <c r="K709" s="263"/>
      <c r="L709" s="199"/>
      <c r="M709" s="221"/>
      <c r="N709" s="44"/>
      <c r="O709" s="44"/>
      <c r="P709" s="209"/>
      <c r="Q709" s="209"/>
      <c r="R709" s="209"/>
      <c r="S709" s="221"/>
      <c r="T709" s="221"/>
      <c r="U709" s="273"/>
      <c r="V709" s="209"/>
      <c r="W709" s="209"/>
      <c r="X709" s="209"/>
      <c r="Y709" s="209"/>
      <c r="Z709" s="209"/>
      <c r="AA709" s="209"/>
      <c r="AB709" s="44"/>
      <c r="AC709" s="44"/>
      <c r="AD709" s="44"/>
      <c r="AE709" s="44"/>
    </row>
    <row r="710" spans="1:31" s="226" customFormat="1" ht="83.25" customHeight="1">
      <c r="B710" s="225"/>
      <c r="C710" s="225"/>
      <c r="J710" s="225"/>
    </row>
    <row r="711" spans="1:31" s="2" customFormat="1" ht="108" customHeight="1">
      <c r="A711" s="221"/>
      <c r="B711" s="220"/>
      <c r="C711" s="209"/>
      <c r="D711" s="209"/>
      <c r="E711" s="209"/>
      <c r="F711" s="221"/>
      <c r="G711" s="221"/>
      <c r="H711" s="221"/>
      <c r="I711" s="221"/>
      <c r="J711" s="227"/>
      <c r="K711" s="209"/>
      <c r="L711" s="95"/>
      <c r="M711" s="221"/>
      <c r="N711" s="44"/>
      <c r="O711" s="44"/>
      <c r="P711" s="44"/>
      <c r="Q711" s="209"/>
      <c r="R711" s="209"/>
      <c r="S711" s="221"/>
      <c r="T711" s="221"/>
      <c r="U711" s="209"/>
      <c r="V711" s="209"/>
      <c r="W711" s="209"/>
      <c r="X711" s="209"/>
      <c r="Y711" s="209"/>
      <c r="Z711" s="209"/>
      <c r="AA711" s="209"/>
      <c r="AB711" s="44"/>
      <c r="AC711" s="44"/>
      <c r="AD711" s="44"/>
      <c r="AE711" s="44"/>
    </row>
    <row r="712" spans="1:31" s="226" customFormat="1" ht="56.25" customHeight="1">
      <c r="B712" s="225"/>
      <c r="C712" s="225"/>
    </row>
    <row r="713" spans="1:31" s="15" customFormat="1">
      <c r="A713" s="226"/>
      <c r="B713" s="8"/>
      <c r="C713" s="209"/>
      <c r="D713" s="54"/>
      <c r="E713" s="54"/>
      <c r="F713" s="63"/>
      <c r="G713" s="198"/>
      <c r="H713" s="198"/>
      <c r="I713" s="198"/>
      <c r="J713" s="101"/>
      <c r="K713" s="209"/>
      <c r="L713" s="95"/>
      <c r="M713" s="226"/>
      <c r="N713" s="75"/>
      <c r="O713" s="75"/>
      <c r="P713" s="75"/>
      <c r="Q713" s="209"/>
      <c r="R713" s="75"/>
      <c r="S713" s="58"/>
      <c r="T713" s="75"/>
      <c r="U713" s="226"/>
      <c r="V713" s="226"/>
      <c r="W713" s="75"/>
      <c r="X713" s="75"/>
      <c r="Y713" s="75"/>
      <c r="Z713" s="75"/>
      <c r="AA713" s="75"/>
      <c r="AB713" s="75"/>
      <c r="AC713" s="75"/>
      <c r="AD713" s="75"/>
      <c r="AE713" s="75"/>
    </row>
    <row r="714" spans="1:31" s="15" customFormat="1">
      <c r="A714" s="226"/>
      <c r="B714" s="8"/>
      <c r="C714" s="209"/>
      <c r="D714" s="54"/>
      <c r="E714" s="54"/>
      <c r="F714" s="63"/>
      <c r="G714" s="198"/>
      <c r="H714" s="198"/>
      <c r="I714" s="198"/>
      <c r="J714" s="101"/>
      <c r="K714" s="220"/>
      <c r="L714" s="220"/>
      <c r="M714" s="226"/>
      <c r="N714" s="75"/>
      <c r="O714" s="75"/>
      <c r="P714" s="75"/>
      <c r="Q714" s="209"/>
      <c r="R714" s="75"/>
      <c r="S714" s="58"/>
      <c r="T714" s="75"/>
      <c r="U714" s="226"/>
      <c r="V714" s="226"/>
      <c r="W714" s="75"/>
      <c r="X714" s="75"/>
      <c r="Y714" s="75"/>
      <c r="Z714" s="75"/>
      <c r="AA714" s="75"/>
      <c r="AB714" s="75"/>
      <c r="AC714" s="75"/>
      <c r="AD714" s="75"/>
      <c r="AE714" s="75"/>
    </row>
    <row r="715" spans="1:31" s="15" customFormat="1">
      <c r="A715" s="226"/>
      <c r="B715" s="8"/>
      <c r="C715" s="204"/>
      <c r="D715" s="268"/>
      <c r="E715" s="268"/>
      <c r="F715" s="262"/>
      <c r="G715" s="198"/>
      <c r="H715" s="198"/>
      <c r="I715" s="198"/>
      <c r="J715" s="264"/>
      <c r="K715" s="209"/>
      <c r="L715" s="209"/>
      <c r="M715" s="221"/>
      <c r="N715" s="75"/>
      <c r="O715" s="75"/>
      <c r="P715" s="75"/>
      <c r="Q715" s="209"/>
      <c r="R715" s="75"/>
      <c r="S715" s="75"/>
      <c r="T715" s="75"/>
      <c r="U715" s="266"/>
      <c r="V715" s="226"/>
      <c r="W715" s="75"/>
      <c r="X715" s="75"/>
      <c r="Y715" s="75"/>
      <c r="Z715" s="75"/>
      <c r="AA715" s="75"/>
      <c r="AB715" s="75"/>
      <c r="AC715" s="75"/>
      <c r="AD715" s="75"/>
      <c r="AE715" s="75"/>
    </row>
    <row r="716" spans="1:31" s="15" customFormat="1" ht="67.5" customHeight="1">
      <c r="A716" s="226"/>
      <c r="B716" s="8"/>
      <c r="C716" s="204"/>
      <c r="D716" s="269"/>
      <c r="E716" s="269"/>
      <c r="F716" s="263"/>
      <c r="G716" s="199"/>
      <c r="H716" s="199"/>
      <c r="I716" s="199"/>
      <c r="J716" s="265"/>
      <c r="K716" s="54"/>
      <c r="L716" s="54"/>
      <c r="M716" s="226"/>
      <c r="N716" s="75"/>
      <c r="O716" s="75"/>
      <c r="P716" s="75"/>
      <c r="Q716" s="209"/>
      <c r="R716" s="75"/>
      <c r="S716" s="75"/>
      <c r="T716" s="75"/>
      <c r="U716" s="267"/>
      <c r="V716" s="226"/>
      <c r="W716" s="75"/>
      <c r="X716" s="75"/>
      <c r="Y716" s="75"/>
      <c r="Z716" s="75"/>
      <c r="AA716" s="75"/>
      <c r="AB716" s="75"/>
      <c r="AC716" s="75"/>
      <c r="AD716" s="75"/>
      <c r="AE716" s="75"/>
    </row>
    <row r="717" spans="1:31" s="15" customFormat="1" ht="34.5" customHeight="1">
      <c r="A717" s="226"/>
      <c r="B717" s="8"/>
      <c r="C717" s="204"/>
      <c r="D717" s="268"/>
      <c r="E717" s="268"/>
      <c r="F717" s="268"/>
      <c r="G717" s="204"/>
      <c r="H717" s="204"/>
      <c r="I717" s="204"/>
      <c r="J717" s="264"/>
      <c r="K717" s="268"/>
      <c r="L717" s="204"/>
      <c r="M717" s="63"/>
      <c r="N717" s="75"/>
      <c r="O717" s="75"/>
      <c r="P717" s="75"/>
      <c r="Q717" s="209"/>
      <c r="R717" s="75"/>
      <c r="S717" s="75"/>
      <c r="T717" s="75"/>
      <c r="U717" s="266"/>
      <c r="V717" s="203"/>
      <c r="W717" s="75"/>
      <c r="X717" s="75"/>
      <c r="Y717" s="75"/>
      <c r="Z717" s="75"/>
      <c r="AA717" s="75"/>
      <c r="AB717" s="75"/>
      <c r="AC717" s="75"/>
      <c r="AD717" s="75"/>
      <c r="AE717" s="75"/>
    </row>
    <row r="718" spans="1:31" s="15" customFormat="1" ht="57" customHeight="1">
      <c r="A718" s="226"/>
      <c r="B718" s="8"/>
      <c r="C718" s="209"/>
      <c r="D718" s="269"/>
      <c r="E718" s="269"/>
      <c r="F718" s="263"/>
      <c r="G718" s="199"/>
      <c r="H718" s="199"/>
      <c r="I718" s="199"/>
      <c r="J718" s="269"/>
      <c r="K718" s="269"/>
      <c r="L718" s="205"/>
      <c r="M718" s="221"/>
      <c r="N718" s="75"/>
      <c r="O718" s="75"/>
      <c r="P718" s="75"/>
      <c r="Q718" s="209"/>
      <c r="R718" s="75"/>
      <c r="S718" s="75"/>
      <c r="T718" s="75"/>
      <c r="U718" s="267"/>
      <c r="V718" s="226"/>
      <c r="W718" s="75"/>
      <c r="X718" s="75"/>
      <c r="Y718" s="75"/>
      <c r="Z718" s="75"/>
      <c r="AA718" s="75"/>
      <c r="AB718" s="75"/>
      <c r="AC718" s="75"/>
      <c r="AD718" s="75"/>
      <c r="AE718" s="75"/>
    </row>
    <row r="719" spans="1:31" s="15" customFormat="1" ht="88.5" customHeight="1">
      <c r="A719" s="226"/>
      <c r="B719" s="8"/>
      <c r="C719" s="204"/>
      <c r="D719" s="268"/>
      <c r="E719" s="268"/>
      <c r="F719" s="268"/>
      <c r="G719" s="204"/>
      <c r="H719" s="204"/>
      <c r="I719" s="204"/>
      <c r="J719" s="264"/>
      <c r="K719" s="209"/>
      <c r="L719" s="209"/>
      <c r="M719" s="226"/>
      <c r="N719" s="75"/>
      <c r="O719" s="75"/>
      <c r="P719" s="75"/>
      <c r="Q719" s="54"/>
      <c r="R719" s="266"/>
      <c r="S719" s="75"/>
      <c r="T719" s="75"/>
      <c r="U719" s="226"/>
      <c r="V719" s="226"/>
      <c r="W719" s="75"/>
      <c r="X719" s="75"/>
      <c r="Y719" s="75"/>
      <c r="Z719" s="75"/>
      <c r="AA719" s="75"/>
      <c r="AB719" s="75"/>
      <c r="AC719" s="75"/>
      <c r="AD719" s="75"/>
      <c r="AE719" s="75"/>
    </row>
    <row r="720" spans="1:31" s="2" customFormat="1" ht="87.75" customHeight="1">
      <c r="A720" s="221"/>
      <c r="B720" s="220"/>
      <c r="C720" s="204"/>
      <c r="D720" s="269"/>
      <c r="E720" s="269"/>
      <c r="F720" s="269"/>
      <c r="G720" s="205"/>
      <c r="H720" s="205"/>
      <c r="I720" s="205"/>
      <c r="J720" s="265"/>
      <c r="K720" s="209"/>
      <c r="L720" s="209"/>
      <c r="M720" s="221"/>
      <c r="N720" s="44"/>
      <c r="O720" s="44"/>
      <c r="P720" s="44"/>
      <c r="Q720" s="54"/>
      <c r="R720" s="267"/>
      <c r="S720" s="221"/>
      <c r="T720" s="221"/>
      <c r="U720" s="209"/>
      <c r="V720" s="209"/>
      <c r="W720" s="209"/>
      <c r="X720" s="209"/>
      <c r="Y720" s="209"/>
      <c r="Z720" s="209"/>
      <c r="AA720" s="209"/>
      <c r="AB720" s="44"/>
      <c r="AC720" s="44"/>
      <c r="AD720" s="44"/>
      <c r="AE720" s="44"/>
    </row>
    <row r="721" spans="1:31" s="2" customFormat="1">
      <c r="A721" s="221"/>
      <c r="B721" s="220"/>
      <c r="C721" s="204"/>
      <c r="D721" s="268"/>
      <c r="E721" s="268"/>
      <c r="F721" s="268"/>
      <c r="G721" s="204"/>
      <c r="H721" s="204"/>
      <c r="I721" s="204"/>
      <c r="J721" s="271"/>
      <c r="K721" s="209"/>
      <c r="L721" s="209"/>
      <c r="M721" s="221"/>
      <c r="N721" s="44"/>
      <c r="O721" s="44"/>
      <c r="P721" s="44"/>
      <c r="Q721" s="54"/>
      <c r="R721" s="209"/>
      <c r="S721" s="221"/>
      <c r="T721" s="221"/>
      <c r="U721" s="268"/>
      <c r="V721" s="209"/>
      <c r="W721" s="209"/>
      <c r="X721" s="209"/>
      <c r="Y721" s="209"/>
      <c r="Z721" s="209"/>
      <c r="AA721" s="209"/>
      <c r="AB721" s="44"/>
      <c r="AC721" s="44"/>
      <c r="AD721" s="44"/>
      <c r="AE721" s="44"/>
    </row>
    <row r="722" spans="1:31" s="2" customFormat="1" ht="75.75" customHeight="1">
      <c r="A722" s="221"/>
      <c r="B722" s="220"/>
      <c r="C722" s="209"/>
      <c r="D722" s="269"/>
      <c r="E722" s="269"/>
      <c r="F722" s="269"/>
      <c r="G722" s="205"/>
      <c r="H722" s="205"/>
      <c r="I722" s="205"/>
      <c r="J722" s="288"/>
      <c r="K722" s="209"/>
      <c r="L722" s="209"/>
      <c r="M722" s="221"/>
      <c r="N722" s="44"/>
      <c r="O722" s="44"/>
      <c r="P722" s="44"/>
      <c r="Q722" s="209"/>
      <c r="R722" s="209"/>
      <c r="S722" s="221"/>
      <c r="T722" s="221"/>
      <c r="U722" s="269"/>
      <c r="V722" s="209"/>
      <c r="W722" s="209"/>
      <c r="X722" s="209"/>
      <c r="Y722" s="209"/>
      <c r="Z722" s="209"/>
      <c r="AA722" s="209"/>
      <c r="AB722" s="44"/>
      <c r="AC722" s="44"/>
      <c r="AD722" s="44"/>
      <c r="AE722" s="44"/>
    </row>
    <row r="723" spans="1:31" s="226" customFormat="1" ht="58.5" customHeight="1">
      <c r="B723" s="225"/>
      <c r="C723" s="225"/>
    </row>
    <row r="724" spans="1:31" s="2" customFormat="1">
      <c r="A724" s="221"/>
      <c r="B724" s="220"/>
      <c r="C724" s="209"/>
      <c r="D724" s="273"/>
      <c r="E724" s="273"/>
      <c r="F724" s="262"/>
      <c r="G724" s="198"/>
      <c r="H724" s="198"/>
      <c r="I724" s="198"/>
      <c r="J724" s="264"/>
      <c r="K724" s="209"/>
      <c r="L724" s="293"/>
      <c r="M724" s="221"/>
      <c r="N724" s="44"/>
      <c r="O724" s="44"/>
      <c r="P724" s="44"/>
      <c r="Q724" s="209"/>
      <c r="R724" s="209"/>
      <c r="S724" s="221"/>
      <c r="T724" s="221"/>
      <c r="U724" s="268"/>
      <c r="V724" s="209"/>
      <c r="W724" s="209"/>
      <c r="X724" s="209"/>
      <c r="Y724" s="209"/>
      <c r="Z724" s="209"/>
      <c r="AA724" s="209"/>
      <c r="AB724" s="44"/>
      <c r="AC724" s="44"/>
      <c r="AD724" s="44"/>
      <c r="AE724" s="44"/>
    </row>
    <row r="725" spans="1:31" s="2" customFormat="1">
      <c r="A725" s="221"/>
      <c r="B725" s="220"/>
      <c r="C725" s="209"/>
      <c r="D725" s="273"/>
      <c r="E725" s="273"/>
      <c r="F725" s="263"/>
      <c r="G725" s="199"/>
      <c r="H725" s="199"/>
      <c r="I725" s="199"/>
      <c r="J725" s="265"/>
      <c r="K725" s="209"/>
      <c r="L725" s="294"/>
      <c r="M725" s="221"/>
      <c r="N725" s="44"/>
      <c r="O725" s="44"/>
      <c r="P725" s="44"/>
      <c r="Q725" s="209"/>
      <c r="R725" s="209"/>
      <c r="S725" s="221"/>
      <c r="T725" s="221"/>
      <c r="U725" s="269"/>
      <c r="V725" s="209"/>
      <c r="W725" s="209"/>
      <c r="X725" s="209"/>
      <c r="Y725" s="209"/>
      <c r="Z725" s="209"/>
      <c r="AA725" s="209"/>
      <c r="AB725" s="44"/>
      <c r="AC725" s="44"/>
      <c r="AD725" s="44"/>
      <c r="AE725" s="44"/>
    </row>
    <row r="726" spans="1:31" s="2" customFormat="1">
      <c r="A726" s="221"/>
      <c r="B726" s="220"/>
      <c r="C726" s="209"/>
      <c r="D726" s="268"/>
      <c r="E726" s="268"/>
      <c r="F726" s="262"/>
      <c r="G726" s="198"/>
      <c r="H726" s="198"/>
      <c r="I726" s="198"/>
      <c r="J726" s="264"/>
      <c r="K726" s="220"/>
      <c r="L726" s="220"/>
      <c r="M726" s="221"/>
      <c r="N726" s="44"/>
      <c r="O726" s="44"/>
      <c r="P726" s="44"/>
      <c r="Q726" s="209"/>
      <c r="R726" s="209"/>
      <c r="S726" s="262"/>
      <c r="T726" s="221"/>
      <c r="U726" s="209"/>
      <c r="V726" s="209"/>
      <c r="W726" s="209"/>
      <c r="X726" s="209"/>
      <c r="Y726" s="209"/>
      <c r="Z726" s="209"/>
      <c r="AA726" s="209"/>
      <c r="AB726" s="44"/>
      <c r="AC726" s="44"/>
      <c r="AD726" s="44"/>
      <c r="AE726" s="44"/>
    </row>
    <row r="727" spans="1:31" s="2" customFormat="1" ht="74.25" customHeight="1">
      <c r="A727" s="221"/>
      <c r="B727" s="220"/>
      <c r="C727" s="209"/>
      <c r="D727" s="270"/>
      <c r="E727" s="270"/>
      <c r="F727" s="286"/>
      <c r="G727" s="217"/>
      <c r="H727" s="217"/>
      <c r="I727" s="217"/>
      <c r="J727" s="276"/>
      <c r="K727" s="209"/>
      <c r="L727" s="209"/>
      <c r="M727" s="221"/>
      <c r="N727" s="44"/>
      <c r="O727" s="44"/>
      <c r="P727" s="44"/>
      <c r="Q727" s="209"/>
      <c r="R727" s="209"/>
      <c r="S727" s="286"/>
      <c r="T727" s="221"/>
      <c r="U727" s="209"/>
      <c r="V727" s="209"/>
      <c r="W727" s="209"/>
      <c r="X727" s="209"/>
      <c r="Y727" s="209"/>
      <c r="Z727" s="209"/>
      <c r="AA727" s="209"/>
      <c r="AB727" s="44"/>
      <c r="AC727" s="44"/>
      <c r="AD727" s="44"/>
      <c r="AE727" s="44"/>
    </row>
    <row r="728" spans="1:31" s="2" customFormat="1" ht="69" customHeight="1">
      <c r="A728" s="221"/>
      <c r="B728" s="220"/>
      <c r="C728" s="209"/>
      <c r="D728" s="269"/>
      <c r="E728" s="269"/>
      <c r="F728" s="263"/>
      <c r="G728" s="199"/>
      <c r="H728" s="199"/>
      <c r="I728" s="199"/>
      <c r="J728" s="265"/>
      <c r="K728" s="209"/>
      <c r="L728" s="209"/>
      <c r="M728" s="221"/>
      <c r="N728" s="44"/>
      <c r="O728" s="44"/>
      <c r="P728" s="44"/>
      <c r="Q728" s="209"/>
      <c r="R728" s="209"/>
      <c r="S728" s="263"/>
      <c r="T728" s="221"/>
      <c r="U728" s="209"/>
      <c r="V728" s="209"/>
      <c r="W728" s="209"/>
      <c r="X728" s="209"/>
      <c r="Y728" s="209"/>
      <c r="Z728" s="209"/>
      <c r="AA728" s="209"/>
      <c r="AB728" s="44"/>
      <c r="AC728" s="44"/>
      <c r="AD728" s="44"/>
      <c r="AE728" s="44"/>
    </row>
    <row r="729" spans="1:31" s="2" customFormat="1" ht="73.5" customHeight="1">
      <c r="A729" s="221"/>
      <c r="B729" s="220"/>
      <c r="C729" s="209"/>
      <c r="D729" s="209"/>
      <c r="E729" s="209"/>
      <c r="F729" s="33"/>
      <c r="G729" s="33"/>
      <c r="H729" s="33"/>
      <c r="I729" s="33"/>
      <c r="J729" s="227"/>
      <c r="K729" s="220"/>
      <c r="L729" s="220"/>
      <c r="M729" s="221"/>
      <c r="N729" s="44"/>
      <c r="O729" s="44"/>
      <c r="P729" s="44"/>
      <c r="Q729" s="209"/>
      <c r="R729" s="209"/>
      <c r="S729" s="221"/>
      <c r="T729" s="221"/>
      <c r="U729" s="209"/>
      <c r="V729" s="209"/>
      <c r="W729" s="209"/>
      <c r="X729" s="209"/>
      <c r="Y729" s="209"/>
      <c r="Z729" s="209"/>
      <c r="AA729" s="209"/>
      <c r="AB729" s="44"/>
      <c r="AC729" s="44"/>
      <c r="AD729" s="44"/>
      <c r="AE729" s="44"/>
    </row>
    <row r="730" spans="1:31" s="2" customFormat="1">
      <c r="A730" s="221"/>
      <c r="B730" s="220"/>
      <c r="C730" s="209"/>
      <c r="D730" s="268"/>
      <c r="E730" s="268"/>
      <c r="F730" s="268"/>
      <c r="G730" s="204"/>
      <c r="H730" s="204"/>
      <c r="I730" s="204"/>
      <c r="J730" s="271"/>
      <c r="K730" s="209"/>
      <c r="L730" s="209"/>
      <c r="M730" s="221"/>
      <c r="N730" s="44"/>
      <c r="O730" s="44"/>
      <c r="P730" s="209"/>
      <c r="Q730" s="44"/>
      <c r="R730" s="268"/>
      <c r="S730" s="221"/>
      <c r="T730" s="221"/>
      <c r="U730" s="209"/>
      <c r="V730" s="209"/>
      <c r="W730" s="209"/>
      <c r="X730" s="209"/>
      <c r="Y730" s="209"/>
      <c r="Z730" s="209"/>
      <c r="AA730" s="209"/>
      <c r="AB730" s="44"/>
      <c r="AC730" s="44"/>
      <c r="AD730" s="44"/>
      <c r="AE730" s="44"/>
    </row>
    <row r="731" spans="1:31" s="2" customFormat="1">
      <c r="A731" s="221"/>
      <c r="B731" s="220"/>
      <c r="C731" s="209"/>
      <c r="D731" s="270"/>
      <c r="E731" s="270"/>
      <c r="F731" s="270"/>
      <c r="G731" s="206"/>
      <c r="H731" s="206"/>
      <c r="I731" s="206"/>
      <c r="J731" s="287"/>
      <c r="K731" s="209"/>
      <c r="L731" s="209"/>
      <c r="M731" s="221"/>
      <c r="N731" s="44"/>
      <c r="O731" s="44"/>
      <c r="P731" s="209"/>
      <c r="Q731" s="44"/>
      <c r="R731" s="270"/>
      <c r="S731" s="221"/>
      <c r="T731" s="221"/>
      <c r="U731" s="209"/>
      <c r="V731" s="209"/>
      <c r="W731" s="209"/>
      <c r="X731" s="209"/>
      <c r="Y731" s="209"/>
      <c r="Z731" s="209"/>
      <c r="AA731" s="209"/>
      <c r="AB731" s="44"/>
      <c r="AC731" s="44"/>
      <c r="AD731" s="44"/>
      <c r="AE731" s="44"/>
    </row>
    <row r="732" spans="1:31" s="2" customFormat="1">
      <c r="A732" s="221"/>
      <c r="B732" s="220"/>
      <c r="C732" s="209"/>
      <c r="D732" s="269"/>
      <c r="E732" s="269"/>
      <c r="F732" s="269"/>
      <c r="G732" s="205"/>
      <c r="H732" s="205"/>
      <c r="I732" s="205"/>
      <c r="J732" s="288"/>
      <c r="K732" s="220"/>
      <c r="L732" s="220"/>
      <c r="M732" s="221"/>
      <c r="N732" s="44"/>
      <c r="O732" s="44"/>
      <c r="P732" s="44"/>
      <c r="Q732" s="209"/>
      <c r="R732" s="269"/>
      <c r="S732" s="221"/>
      <c r="T732" s="221"/>
      <c r="U732" s="209"/>
      <c r="V732" s="209"/>
      <c r="W732" s="209"/>
      <c r="X732" s="209"/>
      <c r="Y732" s="209"/>
      <c r="Z732" s="209"/>
      <c r="AA732" s="209"/>
      <c r="AB732" s="44"/>
      <c r="AC732" s="44"/>
      <c r="AD732" s="44"/>
      <c r="AE732" s="44"/>
    </row>
    <row r="733" spans="1:31" s="2" customFormat="1">
      <c r="A733" s="221"/>
      <c r="B733" s="220"/>
      <c r="C733" s="209"/>
      <c r="D733" s="273"/>
      <c r="E733" s="273"/>
      <c r="F733" s="268"/>
      <c r="G733" s="204"/>
      <c r="H733" s="204"/>
      <c r="I733" s="204"/>
      <c r="J733" s="271"/>
      <c r="K733" s="220"/>
      <c r="L733" s="220"/>
      <c r="M733" s="221"/>
      <c r="N733" s="44"/>
      <c r="O733" s="44"/>
      <c r="P733" s="44"/>
      <c r="Q733" s="209"/>
      <c r="R733" s="268"/>
      <c r="S733" s="221"/>
      <c r="T733" s="221"/>
      <c r="U733" s="209"/>
      <c r="V733" s="209"/>
      <c r="W733" s="209"/>
      <c r="X733" s="209"/>
      <c r="Y733" s="209"/>
      <c r="Z733" s="209"/>
      <c r="AA733" s="209"/>
      <c r="AB733" s="44"/>
      <c r="AC733" s="44"/>
      <c r="AD733" s="44"/>
      <c r="AE733" s="44"/>
    </row>
    <row r="734" spans="1:31" s="2" customFormat="1">
      <c r="A734" s="221"/>
      <c r="B734" s="220"/>
      <c r="C734" s="209"/>
      <c r="D734" s="273"/>
      <c r="E734" s="273"/>
      <c r="F734" s="270"/>
      <c r="G734" s="206"/>
      <c r="H734" s="206"/>
      <c r="I734" s="206"/>
      <c r="J734" s="292"/>
      <c r="K734" s="220"/>
      <c r="L734" s="220"/>
      <c r="M734" s="221"/>
      <c r="N734" s="44"/>
      <c r="O734" s="44"/>
      <c r="P734" s="44"/>
      <c r="Q734" s="209"/>
      <c r="R734" s="270"/>
      <c r="S734" s="221"/>
      <c r="T734" s="221"/>
      <c r="U734" s="209"/>
      <c r="V734" s="209"/>
      <c r="W734" s="209"/>
      <c r="X734" s="209"/>
      <c r="Y734" s="209"/>
      <c r="Z734" s="209"/>
      <c r="AA734" s="209"/>
      <c r="AB734" s="44"/>
      <c r="AC734" s="44"/>
      <c r="AD734" s="44"/>
      <c r="AE734" s="44"/>
    </row>
    <row r="735" spans="1:31" s="2" customFormat="1">
      <c r="A735" s="221"/>
      <c r="B735" s="220"/>
      <c r="C735" s="209"/>
      <c r="D735" s="273"/>
      <c r="E735" s="273"/>
      <c r="F735" s="269"/>
      <c r="G735" s="205"/>
      <c r="H735" s="205"/>
      <c r="I735" s="205"/>
      <c r="J735" s="272"/>
      <c r="K735" s="220"/>
      <c r="L735" s="220"/>
      <c r="M735" s="221"/>
      <c r="N735" s="44"/>
      <c r="O735" s="44"/>
      <c r="P735" s="44"/>
      <c r="Q735" s="209"/>
      <c r="R735" s="269"/>
      <c r="S735" s="221"/>
      <c r="T735" s="221"/>
      <c r="U735" s="209"/>
      <c r="V735" s="209"/>
      <c r="W735" s="209"/>
      <c r="X735" s="209"/>
      <c r="Y735" s="209"/>
      <c r="Z735" s="209"/>
      <c r="AA735" s="209"/>
      <c r="AB735" s="44"/>
      <c r="AC735" s="44"/>
      <c r="AD735" s="44"/>
      <c r="AE735" s="44"/>
    </row>
    <row r="736" spans="1:31" s="17" customFormat="1" ht="48" customHeight="1">
      <c r="A736" s="226"/>
      <c r="B736" s="225"/>
      <c r="C736" s="225"/>
      <c r="D736" s="226"/>
      <c r="E736" s="226"/>
      <c r="F736" s="226"/>
      <c r="G736" s="226"/>
      <c r="H736" s="226"/>
      <c r="I736" s="226"/>
      <c r="J736" s="226"/>
      <c r="K736" s="226"/>
      <c r="L736" s="226"/>
      <c r="M736" s="226"/>
      <c r="N736" s="226"/>
      <c r="O736" s="226"/>
      <c r="P736" s="226"/>
      <c r="Q736" s="226"/>
      <c r="R736" s="226"/>
      <c r="S736" s="226"/>
      <c r="T736" s="226"/>
      <c r="U736" s="226"/>
      <c r="V736" s="226"/>
      <c r="W736" s="226"/>
      <c r="X736" s="226"/>
      <c r="Y736" s="226"/>
      <c r="Z736" s="226"/>
      <c r="AA736" s="226"/>
      <c r="AB736" s="226"/>
      <c r="AC736" s="226"/>
      <c r="AD736" s="226"/>
      <c r="AE736" s="226"/>
    </row>
    <row r="737" spans="1:31" s="2" customFormat="1">
      <c r="A737" s="221"/>
      <c r="B737" s="220"/>
      <c r="C737" s="209"/>
      <c r="D737" s="209"/>
      <c r="E737" s="209"/>
      <c r="F737" s="221"/>
      <c r="G737" s="221"/>
      <c r="H737" s="221"/>
      <c r="I737" s="221"/>
      <c r="J737" s="227"/>
      <c r="K737" s="209"/>
      <c r="L737" s="95"/>
      <c r="M737" s="221"/>
      <c r="N737" s="44"/>
      <c r="O737" s="44"/>
      <c r="P737" s="44"/>
      <c r="Q737" s="209"/>
      <c r="R737" s="209"/>
      <c r="S737" s="221"/>
      <c r="T737" s="221"/>
      <c r="U737" s="209"/>
      <c r="V737" s="209"/>
      <c r="W737" s="209"/>
      <c r="X737" s="209"/>
      <c r="Y737" s="209"/>
      <c r="Z737" s="209"/>
      <c r="AA737" s="209"/>
      <c r="AB737" s="44"/>
      <c r="AC737" s="44"/>
      <c r="AD737" s="44"/>
      <c r="AE737" s="44"/>
    </row>
    <row r="738" spans="1:31" s="2" customFormat="1">
      <c r="A738" s="221"/>
      <c r="B738" s="220"/>
      <c r="C738" s="209"/>
      <c r="D738" s="209"/>
      <c r="E738" s="209"/>
      <c r="F738" s="221"/>
      <c r="G738" s="221"/>
      <c r="H738" s="221"/>
      <c r="I738" s="221"/>
      <c r="J738" s="227"/>
      <c r="K738" s="209"/>
      <c r="L738" s="95"/>
      <c r="M738" s="221"/>
      <c r="N738" s="44"/>
      <c r="O738" s="44"/>
      <c r="P738" s="44"/>
      <c r="Q738" s="209"/>
      <c r="R738" s="209"/>
      <c r="S738" s="221"/>
      <c r="T738" s="221"/>
      <c r="U738" s="209"/>
      <c r="V738" s="209"/>
      <c r="W738" s="209"/>
      <c r="X738" s="209"/>
      <c r="Y738" s="209"/>
      <c r="Z738" s="209"/>
      <c r="AA738" s="209"/>
      <c r="AB738" s="44"/>
      <c r="AC738" s="44"/>
      <c r="AD738" s="44"/>
      <c r="AE738" s="44"/>
    </row>
    <row r="739" spans="1:31" s="2" customFormat="1" ht="80.25" customHeight="1">
      <c r="A739" s="221"/>
      <c r="B739" s="220"/>
      <c r="C739" s="209"/>
      <c r="D739" s="209"/>
      <c r="E739" s="209"/>
      <c r="F739" s="209"/>
      <c r="G739" s="209"/>
      <c r="H739" s="209"/>
      <c r="I739" s="209"/>
      <c r="J739" s="223"/>
      <c r="K739" s="220"/>
      <c r="L739" s="220"/>
      <c r="M739" s="221"/>
      <c r="N739" s="44"/>
      <c r="O739" s="44"/>
      <c r="P739" s="44"/>
      <c r="Q739" s="209"/>
      <c r="R739" s="209"/>
      <c r="S739" s="221"/>
      <c r="T739" s="221"/>
      <c r="U739" s="209"/>
      <c r="V739" s="209"/>
      <c r="W739" s="209"/>
      <c r="X739" s="209"/>
      <c r="Y739" s="209"/>
      <c r="Z739" s="209"/>
      <c r="AA739" s="209"/>
      <c r="AB739" s="44"/>
      <c r="AC739" s="44"/>
      <c r="AD739" s="44"/>
      <c r="AE739" s="44"/>
    </row>
    <row r="740" spans="1:31" s="2" customFormat="1" ht="73.5" customHeight="1">
      <c r="A740" s="221"/>
      <c r="B740" s="220"/>
      <c r="C740" s="209"/>
      <c r="D740" s="209"/>
      <c r="E740" s="209"/>
      <c r="F740" s="221"/>
      <c r="G740" s="221"/>
      <c r="H740" s="221"/>
      <c r="I740" s="221"/>
      <c r="J740" s="222"/>
      <c r="K740" s="209"/>
      <c r="L740" s="209"/>
      <c r="M740" s="221"/>
      <c r="N740" s="44"/>
      <c r="O740" s="44"/>
      <c r="P740" s="44"/>
      <c r="Q740" s="209"/>
      <c r="R740" s="209"/>
      <c r="S740" s="221"/>
      <c r="T740" s="221"/>
      <c r="U740" s="209"/>
      <c r="V740" s="209"/>
      <c r="W740" s="209"/>
      <c r="X740" s="209"/>
      <c r="Y740" s="209"/>
      <c r="Z740" s="209"/>
      <c r="AA740" s="209"/>
      <c r="AB740" s="44"/>
      <c r="AC740" s="44"/>
      <c r="AD740" s="44"/>
      <c r="AE740" s="44"/>
    </row>
    <row r="741" spans="1:31" s="2" customFormat="1">
      <c r="A741" s="221"/>
      <c r="B741" s="220"/>
      <c r="C741" s="209"/>
      <c r="D741" s="268"/>
      <c r="E741" s="273"/>
      <c r="F741" s="262"/>
      <c r="G741" s="198"/>
      <c r="H741" s="198"/>
      <c r="I741" s="198"/>
      <c r="J741" s="271"/>
      <c r="K741" s="209"/>
      <c r="L741" s="209"/>
      <c r="M741" s="221"/>
      <c r="N741" s="44"/>
      <c r="O741" s="44"/>
      <c r="P741" s="44"/>
      <c r="Q741" s="209"/>
      <c r="R741" s="209"/>
      <c r="S741" s="262"/>
      <c r="T741" s="221"/>
      <c r="U741" s="209"/>
      <c r="V741" s="209"/>
      <c r="W741" s="209"/>
      <c r="X741" s="209"/>
      <c r="Y741" s="209"/>
      <c r="Z741" s="209"/>
      <c r="AA741" s="209"/>
      <c r="AB741" s="44"/>
      <c r="AC741" s="44"/>
      <c r="AD741" s="44"/>
      <c r="AE741" s="44"/>
    </row>
    <row r="742" spans="1:31" s="2" customFormat="1">
      <c r="A742" s="221"/>
      <c r="B742" s="220"/>
      <c r="C742" s="209"/>
      <c r="D742" s="269"/>
      <c r="E742" s="273"/>
      <c r="F742" s="263"/>
      <c r="G742" s="199"/>
      <c r="H742" s="199"/>
      <c r="I742" s="199"/>
      <c r="J742" s="272"/>
      <c r="K742" s="209"/>
      <c r="L742" s="209"/>
      <c r="M742" s="221"/>
      <c r="N742" s="44"/>
      <c r="O742" s="44"/>
      <c r="P742" s="44"/>
      <c r="Q742" s="209"/>
      <c r="R742" s="209"/>
      <c r="S742" s="263"/>
      <c r="T742" s="221"/>
      <c r="U742" s="209"/>
      <c r="V742" s="209"/>
      <c r="W742" s="209"/>
      <c r="X742" s="209"/>
      <c r="Y742" s="209"/>
      <c r="Z742" s="209"/>
      <c r="AA742" s="209"/>
      <c r="AB742" s="44"/>
      <c r="AC742" s="44"/>
      <c r="AD742" s="44"/>
      <c r="AE742" s="44"/>
    </row>
    <row r="743" spans="1:31" s="226" customFormat="1">
      <c r="B743" s="225"/>
      <c r="C743" s="225"/>
    </row>
    <row r="744" spans="1:31" s="15" customFormat="1" ht="16.5" thickBot="1">
      <c r="A744" s="226"/>
      <c r="B744" s="8"/>
      <c r="C744" s="27"/>
      <c r="D744" s="27"/>
      <c r="E744" s="27"/>
      <c r="F744" s="221"/>
      <c r="G744" s="221"/>
      <c r="H744" s="221"/>
      <c r="I744" s="221"/>
      <c r="J744" s="227"/>
      <c r="K744" s="209"/>
      <c r="L744" s="95"/>
      <c r="M744" s="226"/>
      <c r="N744" s="75"/>
      <c r="O744" s="75"/>
      <c r="P744" s="75"/>
      <c r="Q744" s="32"/>
      <c r="R744" s="75"/>
      <c r="S744" s="75"/>
      <c r="T744" s="75"/>
      <c r="U744" s="226"/>
      <c r="V744" s="226"/>
      <c r="W744" s="75"/>
      <c r="X744" s="75"/>
      <c r="Y744" s="75"/>
      <c r="Z744" s="75"/>
      <c r="AA744" s="75"/>
      <c r="AB744" s="75"/>
      <c r="AC744" s="75"/>
      <c r="AD744" s="75"/>
      <c r="AE744" s="75"/>
    </row>
    <row r="745" spans="1:31" s="2" customFormat="1" ht="73.5" customHeight="1">
      <c r="A745" s="221"/>
      <c r="B745" s="220"/>
      <c r="C745" s="209"/>
      <c r="D745" s="278"/>
      <c r="E745" s="278"/>
      <c r="F745" s="280"/>
      <c r="G745" s="214"/>
      <c r="H745" s="214"/>
      <c r="I745" s="214"/>
      <c r="J745" s="283"/>
      <c r="K745" s="220"/>
      <c r="L745" s="220"/>
      <c r="M745" s="226"/>
      <c r="N745" s="75"/>
      <c r="O745" s="75"/>
      <c r="P745" s="75"/>
      <c r="Q745" s="209"/>
      <c r="R745" s="209"/>
      <c r="S745" s="262"/>
      <c r="T745" s="221"/>
      <c r="U745" s="209"/>
      <c r="V745" s="209"/>
      <c r="W745" s="209"/>
      <c r="X745" s="209"/>
      <c r="Y745" s="209"/>
      <c r="Z745" s="209"/>
      <c r="AA745" s="209"/>
      <c r="AB745" s="44"/>
      <c r="AC745" s="44"/>
      <c r="AD745" s="44"/>
      <c r="AE745" s="44"/>
    </row>
    <row r="746" spans="1:31" s="2" customFormat="1" ht="71.25" customHeight="1">
      <c r="A746" s="221"/>
      <c r="B746" s="220"/>
      <c r="C746" s="209"/>
      <c r="D746" s="270"/>
      <c r="E746" s="270"/>
      <c r="F746" s="281"/>
      <c r="G746" s="215"/>
      <c r="H746" s="215"/>
      <c r="I746" s="215"/>
      <c r="J746" s="284"/>
      <c r="K746" s="54"/>
      <c r="L746" s="54"/>
      <c r="M746" s="226"/>
      <c r="N746" s="75"/>
      <c r="O746" s="75"/>
      <c r="P746" s="75"/>
      <c r="Q746" s="209"/>
      <c r="R746" s="209"/>
      <c r="S746" s="286"/>
      <c r="T746" s="221"/>
      <c r="U746" s="209"/>
      <c r="V746" s="209"/>
      <c r="W746" s="209"/>
      <c r="X746" s="209"/>
      <c r="Y746" s="209"/>
      <c r="Z746" s="209"/>
      <c r="AA746" s="209"/>
      <c r="AB746" s="44"/>
      <c r="AC746" s="44"/>
      <c r="AD746" s="44"/>
      <c r="AE746" s="44"/>
    </row>
    <row r="747" spans="1:31" s="2" customFormat="1" ht="86.25" customHeight="1">
      <c r="A747" s="221"/>
      <c r="B747" s="220"/>
      <c r="C747" s="209"/>
      <c r="D747" s="270"/>
      <c r="E747" s="270"/>
      <c r="F747" s="281"/>
      <c r="G747" s="215"/>
      <c r="H747" s="215"/>
      <c r="I747" s="215"/>
      <c r="J747" s="284"/>
      <c r="K747" s="209"/>
      <c r="L747" s="209"/>
      <c r="M747" s="226"/>
      <c r="N747" s="75"/>
      <c r="O747" s="75"/>
      <c r="P747" s="209"/>
      <c r="Q747" s="75"/>
      <c r="R747" s="209"/>
      <c r="S747" s="286"/>
      <c r="T747" s="221"/>
      <c r="U747" s="209"/>
      <c r="V747" s="209"/>
      <c r="W747" s="209"/>
      <c r="X747" s="209"/>
      <c r="Y747" s="209"/>
      <c r="Z747" s="209"/>
      <c r="AA747" s="209"/>
      <c r="AB747" s="44"/>
      <c r="AC747" s="44"/>
      <c r="AD747" s="44"/>
      <c r="AE747" s="44"/>
    </row>
    <row r="748" spans="1:31" s="2" customFormat="1" ht="92.25" customHeight="1" thickBot="1">
      <c r="A748" s="221"/>
      <c r="B748" s="220"/>
      <c r="C748" s="209"/>
      <c r="D748" s="269"/>
      <c r="E748" s="279"/>
      <c r="F748" s="282"/>
      <c r="G748" s="216"/>
      <c r="H748" s="216"/>
      <c r="I748" s="216"/>
      <c r="J748" s="285"/>
      <c r="K748" s="209"/>
      <c r="L748" s="209"/>
      <c r="M748" s="226"/>
      <c r="N748" s="75"/>
      <c r="O748" s="75"/>
      <c r="P748" s="209"/>
      <c r="Q748" s="75"/>
      <c r="R748" s="209"/>
      <c r="S748" s="263"/>
      <c r="T748" s="221"/>
      <c r="U748" s="209"/>
      <c r="V748" s="209"/>
      <c r="W748" s="209"/>
      <c r="X748" s="209"/>
      <c r="Y748" s="209"/>
      <c r="Z748" s="209"/>
      <c r="AA748" s="209"/>
      <c r="AB748" s="44"/>
      <c r="AC748" s="44"/>
      <c r="AD748" s="44"/>
      <c r="AE748" s="44"/>
    </row>
    <row r="749" spans="1:31" s="2" customFormat="1" ht="16.5" thickBot="1">
      <c r="A749" s="221"/>
      <c r="B749" s="220"/>
      <c r="C749" s="32"/>
      <c r="D749" s="54"/>
      <c r="E749" s="106"/>
      <c r="F749" s="63"/>
      <c r="G749" s="198"/>
      <c r="H749" s="198"/>
      <c r="I749" s="198"/>
      <c r="J749" s="101"/>
      <c r="K749" s="209"/>
      <c r="L749" s="293"/>
      <c r="M749" s="226"/>
      <c r="N749" s="75"/>
      <c r="O749" s="75"/>
      <c r="P749" s="75"/>
      <c r="Q749" s="32"/>
      <c r="R749" s="209"/>
      <c r="S749" s="221"/>
      <c r="T749" s="221"/>
      <c r="U749" s="54"/>
      <c r="V749" s="209"/>
      <c r="W749" s="209"/>
      <c r="X749" s="209"/>
      <c r="Y749" s="209"/>
      <c r="Z749" s="209"/>
      <c r="AA749" s="209"/>
      <c r="AB749" s="44"/>
      <c r="AC749" s="44"/>
      <c r="AD749" s="44"/>
      <c r="AE749" s="44"/>
    </row>
    <row r="750" spans="1:31" s="2" customFormat="1" ht="16.5" thickBot="1">
      <c r="A750" s="221"/>
      <c r="B750" s="220"/>
      <c r="C750" s="32"/>
      <c r="D750" s="68"/>
      <c r="E750" s="68"/>
      <c r="F750" s="70"/>
      <c r="G750" s="217"/>
      <c r="H750" s="217"/>
      <c r="I750" s="217"/>
      <c r="J750" s="104"/>
      <c r="K750" s="209"/>
      <c r="L750" s="294"/>
      <c r="M750" s="226"/>
      <c r="N750" s="75"/>
      <c r="O750" s="75"/>
      <c r="P750" s="75"/>
      <c r="Q750" s="32"/>
      <c r="R750" s="209"/>
      <c r="S750" s="221"/>
      <c r="T750" s="221"/>
      <c r="U750" s="68"/>
      <c r="V750" s="209"/>
      <c r="W750" s="209"/>
      <c r="X750" s="209"/>
      <c r="Y750" s="209"/>
      <c r="Z750" s="209"/>
      <c r="AA750" s="209"/>
      <c r="AB750" s="44"/>
      <c r="AC750" s="44"/>
      <c r="AD750" s="44"/>
      <c r="AE750" s="44"/>
    </row>
    <row r="751" spans="1:31" s="2" customFormat="1">
      <c r="A751" s="221"/>
      <c r="B751" s="220"/>
      <c r="C751" s="230"/>
      <c r="D751" s="54"/>
      <c r="E751" s="106"/>
      <c r="F751" s="63"/>
      <c r="G751" s="198"/>
      <c r="H751" s="198"/>
      <c r="I751" s="198"/>
      <c r="J751" s="101"/>
      <c r="K751" s="220"/>
      <c r="L751" s="220"/>
      <c r="M751" s="226"/>
      <c r="N751" s="75"/>
      <c r="O751" s="75"/>
      <c r="P751" s="75"/>
      <c r="Q751" s="209"/>
      <c r="R751" s="209"/>
      <c r="S751" s="221"/>
      <c r="T751" s="221"/>
      <c r="U751" s="68"/>
      <c r="V751" s="209"/>
      <c r="W751" s="209"/>
      <c r="X751" s="209"/>
      <c r="Y751" s="209"/>
      <c r="Z751" s="209"/>
      <c r="AA751" s="209"/>
      <c r="AB751" s="44"/>
      <c r="AC751" s="44"/>
      <c r="AD751" s="44"/>
      <c r="AE751" s="44"/>
    </row>
    <row r="752" spans="1:31" s="2" customFormat="1">
      <c r="A752" s="221"/>
      <c r="B752" s="220"/>
      <c r="C752" s="230"/>
      <c r="D752" s="69"/>
      <c r="E752" s="69"/>
      <c r="F752" s="96"/>
      <c r="G752" s="199"/>
      <c r="H752" s="199"/>
      <c r="I752" s="199"/>
      <c r="J752" s="105"/>
      <c r="K752" s="220"/>
      <c r="L752" s="220"/>
      <c r="M752" s="226"/>
      <c r="N752" s="75"/>
      <c r="O752" s="75"/>
      <c r="P752" s="75"/>
      <c r="Q752" s="209"/>
      <c r="R752" s="209"/>
      <c r="S752" s="221"/>
      <c r="T752" s="221"/>
      <c r="U752" s="69"/>
      <c r="V752" s="209"/>
      <c r="W752" s="209"/>
      <c r="X752" s="209"/>
      <c r="Y752" s="209"/>
      <c r="Z752" s="209"/>
      <c r="AA752" s="209"/>
      <c r="AB752" s="44"/>
      <c r="AC752" s="44"/>
      <c r="AD752" s="44"/>
      <c r="AE752" s="44"/>
    </row>
    <row r="753" spans="1:31" s="2" customFormat="1">
      <c r="A753" s="221"/>
      <c r="B753" s="220"/>
      <c r="C753" s="209"/>
      <c r="D753" s="315"/>
      <c r="E753" s="268"/>
      <c r="F753" s="268"/>
      <c r="G753" s="204"/>
      <c r="H753" s="204"/>
      <c r="I753" s="204"/>
      <c r="J753" s="264"/>
      <c r="K753" s="220"/>
      <c r="L753" s="220"/>
      <c r="M753" s="226"/>
      <c r="N753" s="75"/>
      <c r="O753" s="75"/>
      <c r="P753" s="75"/>
      <c r="Q753" s="209"/>
      <c r="R753" s="209"/>
      <c r="S753" s="262"/>
      <c r="T753" s="221"/>
      <c r="U753" s="209"/>
      <c r="V753" s="209"/>
      <c r="W753" s="209"/>
      <c r="X753" s="209"/>
      <c r="Y753" s="209"/>
      <c r="Z753" s="209"/>
      <c r="AA753" s="209"/>
      <c r="AB753" s="44"/>
      <c r="AC753" s="44"/>
      <c r="AD753" s="44"/>
      <c r="AE753" s="44"/>
    </row>
    <row r="754" spans="1:31" s="2" customFormat="1" ht="63.75" customHeight="1">
      <c r="A754" s="221"/>
      <c r="B754" s="220"/>
      <c r="C754" s="209"/>
      <c r="D754" s="315"/>
      <c r="E754" s="270"/>
      <c r="F754" s="270"/>
      <c r="G754" s="206"/>
      <c r="H754" s="206"/>
      <c r="I754" s="206"/>
      <c r="J754" s="270"/>
      <c r="K754" s="220"/>
      <c r="L754" s="220"/>
      <c r="M754" s="226"/>
      <c r="N754" s="75"/>
      <c r="O754" s="75"/>
      <c r="P754" s="75"/>
      <c r="Q754" s="209"/>
      <c r="R754" s="209"/>
      <c r="S754" s="286"/>
      <c r="T754" s="221"/>
      <c r="U754" s="209"/>
      <c r="V754" s="209"/>
      <c r="W754" s="209"/>
      <c r="X754" s="209"/>
      <c r="Y754" s="209"/>
      <c r="Z754" s="209"/>
      <c r="AA754" s="209"/>
      <c r="AB754" s="44"/>
      <c r="AC754" s="44"/>
      <c r="AD754" s="44"/>
      <c r="AE754" s="44"/>
    </row>
    <row r="755" spans="1:31" s="2" customFormat="1">
      <c r="A755" s="221"/>
      <c r="B755" s="220"/>
      <c r="C755" s="209"/>
      <c r="D755" s="315"/>
      <c r="E755" s="270"/>
      <c r="F755" s="270"/>
      <c r="G755" s="206"/>
      <c r="H755" s="206"/>
      <c r="I755" s="206"/>
      <c r="J755" s="270"/>
      <c r="K755" s="220"/>
      <c r="L755" s="220"/>
      <c r="M755" s="226"/>
      <c r="N755" s="75"/>
      <c r="O755" s="75"/>
      <c r="P755" s="75"/>
      <c r="Q755" s="209"/>
      <c r="R755" s="209"/>
      <c r="S755" s="286"/>
      <c r="T755" s="221"/>
      <c r="U755" s="209"/>
      <c r="V755" s="209"/>
      <c r="W755" s="209"/>
      <c r="X755" s="209"/>
      <c r="Y755" s="209"/>
      <c r="Z755" s="209"/>
      <c r="AA755" s="209"/>
      <c r="AB755" s="44"/>
      <c r="AC755" s="44"/>
      <c r="AD755" s="44"/>
      <c r="AE755" s="44"/>
    </row>
    <row r="756" spans="1:31" s="2" customFormat="1">
      <c r="A756" s="221"/>
      <c r="B756" s="220"/>
      <c r="C756" s="209"/>
      <c r="D756" s="315"/>
      <c r="E756" s="270"/>
      <c r="F756" s="270"/>
      <c r="G756" s="206"/>
      <c r="H756" s="206"/>
      <c r="I756" s="206"/>
      <c r="J756" s="270"/>
      <c r="K756" s="220"/>
      <c r="L756" s="220"/>
      <c r="M756" s="226"/>
      <c r="N756" s="75"/>
      <c r="O756" s="75"/>
      <c r="P756" s="75"/>
      <c r="Q756" s="209"/>
      <c r="R756" s="209"/>
      <c r="S756" s="286"/>
      <c r="T756" s="221"/>
      <c r="U756" s="209"/>
      <c r="V756" s="209"/>
      <c r="W756" s="209"/>
      <c r="X756" s="209"/>
      <c r="Y756" s="209"/>
      <c r="Z756" s="209"/>
      <c r="AA756" s="209"/>
      <c r="AB756" s="44"/>
      <c r="AC756" s="44"/>
      <c r="AD756" s="44"/>
      <c r="AE756" s="44"/>
    </row>
    <row r="757" spans="1:31" s="2" customFormat="1">
      <c r="A757" s="221"/>
      <c r="B757" s="220"/>
      <c r="C757" s="209"/>
      <c r="D757" s="315"/>
      <c r="E757" s="270"/>
      <c r="F757" s="270"/>
      <c r="G757" s="206"/>
      <c r="H757" s="206"/>
      <c r="I757" s="206"/>
      <c r="J757" s="270"/>
      <c r="K757" s="220"/>
      <c r="L757" s="220"/>
      <c r="M757" s="226"/>
      <c r="N757" s="75"/>
      <c r="O757" s="75"/>
      <c r="P757" s="75"/>
      <c r="Q757" s="209"/>
      <c r="R757" s="209"/>
      <c r="S757" s="286"/>
      <c r="T757" s="221"/>
      <c r="U757" s="209"/>
      <c r="V757" s="209"/>
      <c r="W757" s="209"/>
      <c r="X757" s="209"/>
      <c r="Y757" s="209"/>
      <c r="Z757" s="209"/>
      <c r="AA757" s="209"/>
      <c r="AB757" s="44"/>
      <c r="AC757" s="44"/>
      <c r="AD757" s="44"/>
      <c r="AE757" s="44"/>
    </row>
    <row r="758" spans="1:31" s="2" customFormat="1">
      <c r="A758" s="221"/>
      <c r="B758" s="220"/>
      <c r="C758" s="209"/>
      <c r="D758" s="315"/>
      <c r="E758" s="270"/>
      <c r="F758" s="270"/>
      <c r="G758" s="206"/>
      <c r="H758" s="206"/>
      <c r="I758" s="206"/>
      <c r="J758" s="270"/>
      <c r="K758" s="220"/>
      <c r="L758" s="220"/>
      <c r="M758" s="226"/>
      <c r="N758" s="75"/>
      <c r="O758" s="75"/>
      <c r="P758" s="75"/>
      <c r="Q758" s="209"/>
      <c r="R758" s="209"/>
      <c r="S758" s="286"/>
      <c r="T758" s="221"/>
      <c r="U758" s="209"/>
      <c r="V758" s="209"/>
      <c r="W758" s="209"/>
      <c r="X758" s="209"/>
      <c r="Y758" s="209"/>
      <c r="Z758" s="209"/>
      <c r="AA758" s="209"/>
      <c r="AB758" s="44"/>
      <c r="AC758" s="44"/>
      <c r="AD758" s="44"/>
      <c r="AE758" s="44"/>
    </row>
    <row r="759" spans="1:31" s="2" customFormat="1">
      <c r="A759" s="221"/>
      <c r="B759" s="220"/>
      <c r="C759" s="209"/>
      <c r="D759" s="315"/>
      <c r="E759" s="270"/>
      <c r="F759" s="270"/>
      <c r="G759" s="206"/>
      <c r="H759" s="206"/>
      <c r="I759" s="206"/>
      <c r="J759" s="270"/>
      <c r="K759" s="220"/>
      <c r="L759" s="220"/>
      <c r="M759" s="226"/>
      <c r="N759" s="75"/>
      <c r="O759" s="75"/>
      <c r="P759" s="75"/>
      <c r="Q759" s="209"/>
      <c r="R759" s="209"/>
      <c r="S759" s="286"/>
      <c r="T759" s="221"/>
      <c r="U759" s="209"/>
      <c r="V759" s="209"/>
      <c r="W759" s="209"/>
      <c r="X759" s="209"/>
      <c r="Y759" s="209"/>
      <c r="Z759" s="209"/>
      <c r="AA759" s="209"/>
      <c r="AB759" s="44"/>
      <c r="AC759" s="44"/>
      <c r="AD759" s="44"/>
      <c r="AE759" s="44"/>
    </row>
    <row r="760" spans="1:31" s="2" customFormat="1">
      <c r="A760" s="221"/>
      <c r="B760" s="220"/>
      <c r="C760" s="209"/>
      <c r="D760" s="315"/>
      <c r="E760" s="269"/>
      <c r="F760" s="269"/>
      <c r="G760" s="205"/>
      <c r="H760" s="205"/>
      <c r="I760" s="205"/>
      <c r="J760" s="269"/>
      <c r="K760" s="220"/>
      <c r="L760" s="220"/>
      <c r="M760" s="226"/>
      <c r="N760" s="75"/>
      <c r="O760" s="75"/>
      <c r="P760" s="75"/>
      <c r="Q760" s="209"/>
      <c r="R760" s="209"/>
      <c r="S760" s="263"/>
      <c r="T760" s="221"/>
      <c r="U760" s="209"/>
      <c r="V760" s="209"/>
      <c r="W760" s="209"/>
      <c r="X760" s="209"/>
      <c r="Y760" s="209"/>
      <c r="Z760" s="209"/>
      <c r="AA760" s="209"/>
      <c r="AB760" s="44"/>
      <c r="AC760" s="44"/>
      <c r="AD760" s="44"/>
      <c r="AE760" s="44"/>
    </row>
    <row r="761" spans="1:31" s="2" customFormat="1">
      <c r="A761" s="221"/>
      <c r="B761" s="220"/>
      <c r="C761" s="209"/>
      <c r="D761" s="268"/>
      <c r="E761" s="268"/>
      <c r="F761" s="268"/>
      <c r="G761" s="204"/>
      <c r="H761" s="204"/>
      <c r="I761" s="204"/>
      <c r="J761" s="264"/>
      <c r="K761" s="220"/>
      <c r="L761" s="220"/>
      <c r="M761" s="226"/>
      <c r="N761" s="75"/>
      <c r="O761" s="75"/>
      <c r="P761" s="75"/>
      <c r="Q761" s="209"/>
      <c r="R761" s="209"/>
      <c r="S761" s="262"/>
      <c r="T761" s="221"/>
      <c r="U761" s="209"/>
      <c r="V761" s="209"/>
      <c r="W761" s="209"/>
      <c r="X761" s="209"/>
      <c r="Y761" s="209"/>
      <c r="Z761" s="209"/>
      <c r="AA761" s="209"/>
      <c r="AB761" s="44"/>
      <c r="AC761" s="44"/>
      <c r="AD761" s="44"/>
      <c r="AE761" s="44"/>
    </row>
    <row r="762" spans="1:31" s="2" customFormat="1">
      <c r="A762" s="221"/>
      <c r="B762" s="220"/>
      <c r="C762" s="209"/>
      <c r="D762" s="269"/>
      <c r="E762" s="269"/>
      <c r="F762" s="269"/>
      <c r="G762" s="205"/>
      <c r="H762" s="205"/>
      <c r="I762" s="205"/>
      <c r="J762" s="269"/>
      <c r="K762" s="220"/>
      <c r="L762" s="220"/>
      <c r="M762" s="226"/>
      <c r="N762" s="75"/>
      <c r="O762" s="75"/>
      <c r="P762" s="75"/>
      <c r="Q762" s="209"/>
      <c r="R762" s="209"/>
      <c r="S762" s="263"/>
      <c r="T762" s="221"/>
      <c r="U762" s="209"/>
      <c r="V762" s="209"/>
      <c r="W762" s="209"/>
      <c r="X762" s="209"/>
      <c r="Y762" s="209"/>
      <c r="Z762" s="209"/>
      <c r="AA762" s="209"/>
      <c r="AB762" s="44"/>
      <c r="AC762" s="44"/>
      <c r="AD762" s="44"/>
      <c r="AE762" s="44"/>
    </row>
    <row r="763" spans="1:31" s="2" customFormat="1" ht="86.25" customHeight="1">
      <c r="A763" s="221"/>
      <c r="B763" s="220"/>
      <c r="C763" s="209"/>
      <c r="D763" s="273"/>
      <c r="E763" s="273"/>
      <c r="F763" s="268"/>
      <c r="G763" s="204"/>
      <c r="H763" s="204"/>
      <c r="I763" s="204"/>
      <c r="J763" s="264"/>
      <c r="K763" s="209"/>
      <c r="L763" s="209"/>
      <c r="M763" s="221"/>
      <c r="N763" s="75"/>
      <c r="O763" s="75"/>
      <c r="P763" s="75"/>
      <c r="Q763" s="209"/>
      <c r="R763" s="268"/>
      <c r="S763" s="221"/>
      <c r="T763" s="221"/>
      <c r="U763" s="209"/>
      <c r="V763" s="209"/>
      <c r="W763" s="209"/>
      <c r="X763" s="209"/>
      <c r="Y763" s="209"/>
      <c r="Z763" s="209"/>
      <c r="AA763" s="209"/>
      <c r="AB763" s="44"/>
      <c r="AC763" s="44"/>
      <c r="AD763" s="44"/>
      <c r="AE763" s="44"/>
    </row>
    <row r="764" spans="1:31" s="2" customFormat="1" ht="60.75" customHeight="1">
      <c r="A764" s="221"/>
      <c r="B764" s="220"/>
      <c r="C764" s="209"/>
      <c r="D764" s="273"/>
      <c r="E764" s="273"/>
      <c r="F764" s="270"/>
      <c r="G764" s="206"/>
      <c r="H764" s="206"/>
      <c r="I764" s="206"/>
      <c r="J764" s="270"/>
      <c r="K764" s="209"/>
      <c r="L764" s="209"/>
      <c r="M764" s="221"/>
      <c r="N764" s="75"/>
      <c r="O764" s="75"/>
      <c r="P764" s="75"/>
      <c r="Q764" s="209"/>
      <c r="R764" s="270"/>
      <c r="S764" s="221"/>
      <c r="T764" s="221"/>
      <c r="U764" s="209"/>
      <c r="V764" s="209"/>
      <c r="W764" s="209"/>
      <c r="X764" s="209"/>
      <c r="Y764" s="209"/>
      <c r="Z764" s="209"/>
      <c r="AA764" s="209"/>
      <c r="AB764" s="44"/>
      <c r="AC764" s="44"/>
      <c r="AD764" s="44"/>
      <c r="AE764" s="44"/>
    </row>
    <row r="765" spans="1:31" s="2" customFormat="1">
      <c r="A765" s="221"/>
      <c r="B765" s="220"/>
      <c r="C765" s="209"/>
      <c r="D765" s="273"/>
      <c r="E765" s="273"/>
      <c r="F765" s="269"/>
      <c r="G765" s="205"/>
      <c r="H765" s="205"/>
      <c r="I765" s="205"/>
      <c r="J765" s="269"/>
      <c r="K765" s="209"/>
      <c r="L765" s="209"/>
      <c r="M765" s="221"/>
      <c r="N765" s="75"/>
      <c r="O765" s="75"/>
      <c r="P765" s="75"/>
      <c r="Q765" s="209"/>
      <c r="R765" s="269"/>
      <c r="S765" s="221"/>
      <c r="T765" s="221"/>
      <c r="U765" s="209"/>
      <c r="V765" s="209"/>
      <c r="W765" s="209"/>
      <c r="X765" s="209"/>
      <c r="Y765" s="209"/>
      <c r="Z765" s="209"/>
      <c r="AA765" s="209"/>
      <c r="AB765" s="44"/>
      <c r="AC765" s="44"/>
      <c r="AD765" s="44"/>
      <c r="AE765" s="44"/>
    </row>
    <row r="766" spans="1:31" s="2" customFormat="1" ht="84" customHeight="1">
      <c r="A766" s="221"/>
      <c r="B766" s="220"/>
      <c r="C766" s="209"/>
      <c r="D766" s="209"/>
      <c r="E766" s="209"/>
      <c r="F766" s="209"/>
      <c r="G766" s="209"/>
      <c r="H766" s="209"/>
      <c r="I766" s="209"/>
      <c r="J766" s="225"/>
      <c r="K766" s="209"/>
      <c r="L766" s="209"/>
      <c r="M766" s="221"/>
      <c r="N766" s="75"/>
      <c r="O766" s="75"/>
      <c r="P766" s="75"/>
      <c r="Q766" s="209"/>
      <c r="R766" s="209"/>
      <c r="S766" s="221"/>
      <c r="T766" s="221"/>
      <c r="U766" s="209"/>
      <c r="V766" s="209"/>
      <c r="W766" s="209"/>
      <c r="X766" s="209"/>
      <c r="Y766" s="209"/>
      <c r="Z766" s="209"/>
      <c r="AA766" s="209"/>
      <c r="AB766" s="44"/>
      <c r="AC766" s="44"/>
      <c r="AD766" s="44"/>
      <c r="AE766" s="44"/>
    </row>
    <row r="767" spans="1:31" s="2" customFormat="1" ht="77.25" customHeight="1">
      <c r="A767" s="221"/>
      <c r="B767" s="220"/>
      <c r="C767" s="209"/>
      <c r="D767" s="209"/>
      <c r="E767" s="209"/>
      <c r="F767" s="221"/>
      <c r="G767" s="221"/>
      <c r="H767" s="221"/>
      <c r="I767" s="221"/>
      <c r="J767" s="227"/>
      <c r="K767" s="209"/>
      <c r="L767" s="209"/>
      <c r="M767" s="221"/>
      <c r="N767" s="75"/>
      <c r="O767" s="75"/>
      <c r="P767" s="75"/>
      <c r="Q767" s="209"/>
      <c r="R767" s="209"/>
      <c r="S767" s="221"/>
      <c r="T767" s="221"/>
      <c r="U767" s="209"/>
      <c r="V767" s="209"/>
      <c r="W767" s="209"/>
      <c r="X767" s="209"/>
      <c r="Y767" s="209"/>
      <c r="Z767" s="209"/>
      <c r="AA767" s="209"/>
      <c r="AB767" s="44"/>
      <c r="AC767" s="44"/>
      <c r="AD767" s="44"/>
      <c r="AE767" s="44"/>
    </row>
    <row r="768" spans="1:31" s="2" customFormat="1" ht="75.75" customHeight="1">
      <c r="A768" s="221"/>
      <c r="B768" s="220"/>
      <c r="C768" s="209"/>
      <c r="D768" s="273"/>
      <c r="E768" s="268"/>
      <c r="F768" s="268"/>
      <c r="G768" s="204"/>
      <c r="H768" s="204"/>
      <c r="I768" s="204"/>
      <c r="J768" s="264"/>
      <c r="K768" s="209"/>
      <c r="L768" s="209"/>
      <c r="M768" s="226"/>
      <c r="N768" s="75"/>
      <c r="O768" s="75"/>
      <c r="P768" s="75"/>
      <c r="Q768" s="209"/>
      <c r="R768" s="209"/>
      <c r="S768" s="221"/>
      <c r="T768" s="221"/>
      <c r="U768" s="268"/>
      <c r="V768" s="209"/>
      <c r="W768" s="209"/>
      <c r="X768" s="209"/>
      <c r="Y768" s="209"/>
      <c r="Z768" s="209"/>
      <c r="AA768" s="209"/>
      <c r="AB768" s="44"/>
      <c r="AC768" s="44"/>
      <c r="AD768" s="44"/>
      <c r="AE768" s="44"/>
    </row>
    <row r="769" spans="1:31" s="2" customFormat="1" ht="70.5" customHeight="1">
      <c r="A769" s="20"/>
      <c r="B769" s="20"/>
      <c r="C769" s="51"/>
      <c r="D769" s="273"/>
      <c r="E769" s="269"/>
      <c r="F769" s="269"/>
      <c r="G769" s="205"/>
      <c r="H769" s="205"/>
      <c r="I769" s="205"/>
      <c r="J769" s="269"/>
      <c r="K769" s="209"/>
      <c r="L769" s="209"/>
      <c r="M769" s="226"/>
      <c r="N769" s="75"/>
      <c r="O769" s="75"/>
      <c r="P769" s="75"/>
      <c r="Q769" s="209"/>
      <c r="R769" s="209"/>
      <c r="S769" s="221"/>
      <c r="T769" s="221"/>
      <c r="U769" s="269"/>
      <c r="V769" s="209"/>
      <c r="W769" s="209"/>
      <c r="X769" s="209"/>
      <c r="Y769" s="209"/>
      <c r="Z769" s="209"/>
      <c r="AA769" s="209"/>
      <c r="AB769" s="44"/>
      <c r="AC769" s="44"/>
      <c r="AD769" s="44"/>
      <c r="AE769" s="44"/>
    </row>
    <row r="770" spans="1:31" s="2" customFormat="1" ht="97.5" customHeight="1">
      <c r="A770" s="221"/>
      <c r="B770" s="220"/>
      <c r="C770" s="209"/>
      <c r="D770" s="273"/>
      <c r="E770" s="273"/>
      <c r="F770" s="268"/>
      <c r="G770" s="204"/>
      <c r="H770" s="204"/>
      <c r="I770" s="204"/>
      <c r="J770" s="264"/>
      <c r="K770" s="220"/>
      <c r="L770" s="220"/>
      <c r="M770" s="226"/>
      <c r="N770" s="75"/>
      <c r="O770" s="75"/>
      <c r="P770" s="75"/>
      <c r="Q770" s="209"/>
      <c r="R770" s="268"/>
      <c r="S770" s="221"/>
      <c r="T770" s="221"/>
      <c r="U770" s="209"/>
      <c r="V770" s="209"/>
      <c r="W770" s="209"/>
      <c r="X770" s="209"/>
      <c r="Y770" s="209"/>
      <c r="Z770" s="209"/>
      <c r="AA770" s="209"/>
      <c r="AB770" s="44"/>
      <c r="AC770" s="44"/>
      <c r="AD770" s="44"/>
      <c r="AE770" s="44"/>
    </row>
    <row r="771" spans="1:31" s="2" customFormat="1">
      <c r="A771" s="221"/>
      <c r="B771" s="220"/>
      <c r="C771" s="209"/>
      <c r="D771" s="273"/>
      <c r="E771" s="273"/>
      <c r="F771" s="270"/>
      <c r="G771" s="206"/>
      <c r="H771" s="206"/>
      <c r="I771" s="206"/>
      <c r="J771" s="276"/>
      <c r="K771" s="220"/>
      <c r="L771" s="220"/>
      <c r="M771" s="226"/>
      <c r="N771" s="75"/>
      <c r="O771" s="75"/>
      <c r="P771" s="75"/>
      <c r="Q771" s="209"/>
      <c r="R771" s="270"/>
      <c r="S771" s="221"/>
      <c r="T771" s="221"/>
      <c r="U771" s="209"/>
      <c r="V771" s="209"/>
      <c r="W771" s="209"/>
      <c r="X771" s="209"/>
      <c r="Y771" s="209"/>
      <c r="Z771" s="209"/>
      <c r="AA771" s="209"/>
      <c r="AB771" s="44"/>
      <c r="AC771" s="44"/>
      <c r="AD771" s="44"/>
      <c r="AE771" s="44"/>
    </row>
    <row r="772" spans="1:31" s="2" customFormat="1">
      <c r="A772" s="221"/>
      <c r="B772" s="220"/>
      <c r="C772" s="209"/>
      <c r="D772" s="273"/>
      <c r="E772" s="273"/>
      <c r="F772" s="270"/>
      <c r="G772" s="206"/>
      <c r="H772" s="206"/>
      <c r="I772" s="206"/>
      <c r="J772" s="276"/>
      <c r="K772" s="220"/>
      <c r="L772" s="220"/>
      <c r="M772" s="226"/>
      <c r="N772" s="75"/>
      <c r="O772" s="75"/>
      <c r="P772" s="75"/>
      <c r="Q772" s="209"/>
      <c r="R772" s="270"/>
      <c r="S772" s="221"/>
      <c r="T772" s="221"/>
      <c r="U772" s="209"/>
      <c r="V772" s="209"/>
      <c r="W772" s="209"/>
      <c r="X772" s="209"/>
      <c r="Y772" s="209"/>
      <c r="Z772" s="209"/>
      <c r="AA772" s="209"/>
      <c r="AB772" s="44"/>
      <c r="AC772" s="44"/>
      <c r="AD772" s="44"/>
      <c r="AE772" s="44"/>
    </row>
    <row r="773" spans="1:31" s="2" customFormat="1">
      <c r="A773" s="221"/>
      <c r="B773" s="220"/>
      <c r="C773" s="209"/>
      <c r="D773" s="273"/>
      <c r="E773" s="273"/>
      <c r="F773" s="269"/>
      <c r="G773" s="205"/>
      <c r="H773" s="205"/>
      <c r="I773" s="205"/>
      <c r="J773" s="265"/>
      <c r="K773" s="220"/>
      <c r="L773" s="220"/>
      <c r="M773" s="226"/>
      <c r="N773" s="75"/>
      <c r="O773" s="75"/>
      <c r="P773" s="75"/>
      <c r="Q773" s="209"/>
      <c r="R773" s="269"/>
      <c r="S773" s="221"/>
      <c r="T773" s="221"/>
      <c r="U773" s="209"/>
      <c r="V773" s="209"/>
      <c r="W773" s="209"/>
      <c r="X773" s="209"/>
      <c r="Y773" s="209"/>
      <c r="Z773" s="209"/>
      <c r="AA773" s="209"/>
      <c r="AB773" s="44"/>
      <c r="AC773" s="44"/>
      <c r="AD773" s="44"/>
      <c r="AE773" s="44"/>
    </row>
    <row r="774" spans="1:31" s="17" customFormat="1" ht="51" customHeight="1">
      <c r="A774" s="226"/>
      <c r="B774" s="225"/>
      <c r="C774" s="225"/>
      <c r="D774" s="226"/>
      <c r="E774" s="226"/>
      <c r="F774" s="226"/>
      <c r="G774" s="226"/>
      <c r="H774" s="226"/>
      <c r="I774" s="226"/>
      <c r="J774" s="225"/>
      <c r="K774" s="226"/>
      <c r="L774" s="226"/>
      <c r="M774" s="226"/>
      <c r="N774" s="226"/>
      <c r="O774" s="226"/>
      <c r="P774" s="226"/>
      <c r="Q774" s="226"/>
      <c r="R774" s="226"/>
      <c r="S774" s="226"/>
      <c r="T774" s="226"/>
      <c r="U774" s="226"/>
      <c r="V774" s="226"/>
      <c r="W774" s="226"/>
      <c r="X774" s="226"/>
      <c r="Y774" s="226"/>
      <c r="Z774" s="226"/>
      <c r="AA774" s="226"/>
      <c r="AB774" s="226"/>
      <c r="AC774" s="226"/>
      <c r="AD774" s="226"/>
      <c r="AE774" s="226"/>
    </row>
    <row r="775" spans="1:31" s="17" customFormat="1" ht="51" customHeight="1">
      <c r="A775" s="226"/>
      <c r="B775" s="225"/>
      <c r="C775" s="225"/>
      <c r="D775" s="226"/>
      <c r="E775" s="226"/>
      <c r="F775" s="226"/>
      <c r="G775" s="226"/>
      <c r="H775" s="226"/>
      <c r="I775" s="226"/>
      <c r="J775" s="225"/>
      <c r="K775" s="226"/>
      <c r="L775" s="226"/>
      <c r="M775" s="226"/>
      <c r="N775" s="226"/>
      <c r="O775" s="226"/>
      <c r="P775" s="226"/>
      <c r="Q775" s="226"/>
      <c r="R775" s="226"/>
      <c r="S775" s="226"/>
      <c r="T775" s="226"/>
      <c r="U775" s="226"/>
      <c r="V775" s="226"/>
      <c r="W775" s="226"/>
      <c r="X775" s="226"/>
      <c r="Y775" s="226"/>
      <c r="Z775" s="226"/>
      <c r="AA775" s="226"/>
      <c r="AB775" s="226"/>
      <c r="AC775" s="226"/>
      <c r="AD775" s="226"/>
      <c r="AE775" s="226"/>
    </row>
    <row r="776" spans="1:31" s="17" customFormat="1" ht="51" customHeight="1">
      <c r="A776" s="226"/>
      <c r="B776" s="225"/>
      <c r="C776" s="225"/>
      <c r="D776" s="226"/>
      <c r="E776" s="226"/>
      <c r="F776" s="226"/>
      <c r="G776" s="226"/>
      <c r="H776" s="226"/>
      <c r="I776" s="226"/>
      <c r="J776" s="225"/>
      <c r="K776" s="226"/>
      <c r="L776" s="226"/>
      <c r="M776" s="226"/>
      <c r="N776" s="226"/>
      <c r="O776" s="226"/>
      <c r="P776" s="226"/>
      <c r="Q776" s="226"/>
      <c r="R776" s="226"/>
      <c r="S776" s="226"/>
      <c r="T776" s="226"/>
      <c r="U776" s="226"/>
      <c r="V776" s="226"/>
      <c r="W776" s="226"/>
      <c r="X776" s="226"/>
      <c r="Y776" s="226"/>
      <c r="Z776" s="226"/>
      <c r="AA776" s="226"/>
      <c r="AB776" s="226"/>
      <c r="AC776" s="226"/>
      <c r="AD776" s="226"/>
      <c r="AE776" s="226"/>
    </row>
    <row r="777" spans="1:31" s="226" customFormat="1" ht="52.5" customHeight="1">
      <c r="B777" s="225"/>
      <c r="C777" s="225"/>
    </row>
    <row r="778" spans="1:31" s="2" customFormat="1">
      <c r="A778" s="221"/>
      <c r="B778" s="220"/>
      <c r="C778" s="209"/>
      <c r="D778" s="273"/>
      <c r="E778" s="268"/>
      <c r="F778" s="262"/>
      <c r="G778" s="198"/>
      <c r="H778" s="198"/>
      <c r="I778" s="198"/>
      <c r="J778" s="264"/>
      <c r="K778" s="209"/>
      <c r="L778" s="209"/>
      <c r="M778" s="221"/>
      <c r="N778" s="44"/>
      <c r="P778" s="44"/>
      <c r="Q778" s="44"/>
      <c r="R778" s="268"/>
      <c r="S778" s="221"/>
      <c r="T778" s="221"/>
      <c r="U778" s="209"/>
      <c r="V778" s="209"/>
      <c r="W778" s="209"/>
      <c r="X778" s="209"/>
      <c r="Y778" s="209"/>
      <c r="Z778" s="209"/>
      <c r="AA778" s="209"/>
      <c r="AB778" s="44"/>
      <c r="AC778" s="44"/>
      <c r="AD778" s="44"/>
      <c r="AE778" s="44"/>
    </row>
    <row r="779" spans="1:31" s="2" customFormat="1">
      <c r="A779" s="221"/>
      <c r="B779" s="220"/>
      <c r="C779" s="209"/>
      <c r="D779" s="273"/>
      <c r="E779" s="270"/>
      <c r="F779" s="286"/>
      <c r="G779" s="217"/>
      <c r="H779" s="217"/>
      <c r="I779" s="217"/>
      <c r="J779" s="276"/>
      <c r="K779" s="209"/>
      <c r="L779" s="209"/>
      <c r="M779" s="221"/>
      <c r="N779" s="44"/>
      <c r="P779" s="44"/>
      <c r="Q779" s="44"/>
      <c r="R779" s="270"/>
      <c r="S779" s="221"/>
      <c r="T779" s="221"/>
      <c r="U779" s="209"/>
      <c r="V779" s="209"/>
      <c r="W779" s="209"/>
      <c r="X779" s="209"/>
      <c r="Y779" s="209"/>
      <c r="Z779" s="209"/>
      <c r="AA779" s="209"/>
      <c r="AB779" s="44"/>
      <c r="AC779" s="44"/>
      <c r="AD779" s="44"/>
      <c r="AE779" s="44"/>
    </row>
    <row r="780" spans="1:31" s="2" customFormat="1">
      <c r="A780" s="221"/>
      <c r="B780" s="220"/>
      <c r="C780" s="209"/>
      <c r="D780" s="273"/>
      <c r="E780" s="270"/>
      <c r="F780" s="286"/>
      <c r="G780" s="217"/>
      <c r="H780" s="217"/>
      <c r="I780" s="217"/>
      <c r="J780" s="276"/>
      <c r="K780" s="209"/>
      <c r="L780" s="209"/>
      <c r="M780" s="221"/>
      <c r="N780" s="44"/>
      <c r="P780" s="44"/>
      <c r="Q780" s="44"/>
      <c r="R780" s="270"/>
      <c r="S780" s="221"/>
      <c r="T780" s="221"/>
      <c r="U780" s="209"/>
      <c r="V780" s="209"/>
      <c r="W780" s="209"/>
      <c r="X780" s="209"/>
      <c r="Y780" s="209"/>
      <c r="Z780" s="209"/>
      <c r="AA780" s="209"/>
      <c r="AB780" s="44"/>
      <c r="AC780" s="44"/>
      <c r="AD780" s="44"/>
      <c r="AE780" s="44"/>
    </row>
    <row r="781" spans="1:31" s="2" customFormat="1">
      <c r="A781" s="221"/>
      <c r="B781" s="220"/>
      <c r="C781" s="209"/>
      <c r="D781" s="273"/>
      <c r="E781" s="269"/>
      <c r="F781" s="263"/>
      <c r="G781" s="199"/>
      <c r="H781" s="199"/>
      <c r="I781" s="199"/>
      <c r="J781" s="265"/>
      <c r="K781" s="209"/>
      <c r="L781" s="209"/>
      <c r="M781" s="221"/>
      <c r="N781" s="44"/>
      <c r="P781" s="44"/>
      <c r="Q781" s="44"/>
      <c r="R781" s="269"/>
      <c r="S781" s="221"/>
      <c r="T781" s="221"/>
      <c r="U781" s="209"/>
      <c r="V781" s="209"/>
      <c r="W781" s="209"/>
      <c r="X781" s="209"/>
      <c r="Y781" s="209"/>
      <c r="Z781" s="209"/>
      <c r="AA781" s="209"/>
      <c r="AB781" s="44"/>
      <c r="AC781" s="44"/>
      <c r="AD781" s="44"/>
      <c r="AE781" s="44"/>
    </row>
    <row r="782" spans="1:31" s="2" customFormat="1" ht="73.5" customHeight="1">
      <c r="A782" s="221"/>
      <c r="B782" s="220"/>
      <c r="C782" s="209"/>
      <c r="D782" s="273"/>
      <c r="E782" s="273"/>
      <c r="F782" s="268"/>
      <c r="G782" s="204"/>
      <c r="H782" s="204"/>
      <c r="I782" s="204"/>
      <c r="J782" s="271"/>
      <c r="K782" s="209"/>
      <c r="L782" s="209"/>
      <c r="M782" s="221"/>
      <c r="N782" s="44"/>
      <c r="O782" s="44"/>
      <c r="Q782" s="209"/>
      <c r="R782" s="209"/>
      <c r="S782" s="262"/>
      <c r="T782" s="221"/>
      <c r="U782" s="209"/>
      <c r="V782" s="209"/>
      <c r="W782" s="209"/>
      <c r="X782" s="209"/>
      <c r="Y782" s="209"/>
      <c r="Z782" s="209"/>
      <c r="AA782" s="209"/>
      <c r="AB782" s="44"/>
      <c r="AC782" s="44"/>
      <c r="AD782" s="44"/>
      <c r="AE782" s="44"/>
    </row>
    <row r="783" spans="1:31" s="2" customFormat="1" ht="81" customHeight="1">
      <c r="A783" s="221"/>
      <c r="B783" s="220"/>
      <c r="C783" s="209"/>
      <c r="D783" s="273"/>
      <c r="E783" s="273"/>
      <c r="F783" s="270"/>
      <c r="G783" s="206"/>
      <c r="H783" s="206"/>
      <c r="I783" s="206"/>
      <c r="J783" s="292"/>
      <c r="K783" s="209"/>
      <c r="L783" s="209"/>
      <c r="M783" s="221"/>
      <c r="N783" s="44"/>
      <c r="O783" s="44"/>
      <c r="Q783" s="209"/>
      <c r="R783" s="209"/>
      <c r="S783" s="286"/>
      <c r="T783" s="221"/>
      <c r="U783" s="209"/>
      <c r="V783" s="209"/>
      <c r="W783" s="209"/>
      <c r="X783" s="209"/>
      <c r="Y783" s="209"/>
      <c r="Z783" s="209"/>
      <c r="AA783" s="209"/>
      <c r="AB783" s="44"/>
      <c r="AC783" s="44"/>
      <c r="AD783" s="44"/>
      <c r="AE783" s="44"/>
    </row>
    <row r="784" spans="1:31" s="2" customFormat="1" ht="67.5" customHeight="1">
      <c r="A784" s="221"/>
      <c r="B784" s="220"/>
      <c r="C784" s="209"/>
      <c r="D784" s="273"/>
      <c r="E784" s="273"/>
      <c r="F784" s="269"/>
      <c r="G784" s="205"/>
      <c r="H784" s="205"/>
      <c r="I784" s="205"/>
      <c r="J784" s="272"/>
      <c r="K784" s="209"/>
      <c r="L784" s="209"/>
      <c r="M784" s="221"/>
      <c r="N784" s="44"/>
      <c r="O784" s="44"/>
      <c r="Q784" s="209"/>
      <c r="R784" s="209"/>
      <c r="S784" s="263"/>
      <c r="T784" s="221"/>
      <c r="U784" s="209"/>
      <c r="V784" s="209"/>
      <c r="W784" s="209"/>
      <c r="X784" s="209"/>
      <c r="Y784" s="209"/>
      <c r="Z784" s="209"/>
      <c r="AA784" s="209"/>
      <c r="AB784" s="44"/>
      <c r="AC784" s="44"/>
      <c r="AD784" s="44"/>
      <c r="AE784" s="44"/>
    </row>
    <row r="785" spans="1:31" s="2" customFormat="1" ht="66" customHeight="1">
      <c r="A785" s="221"/>
      <c r="B785" s="220"/>
      <c r="C785" s="209"/>
      <c r="D785" s="273"/>
      <c r="E785" s="273"/>
      <c r="F785" s="268"/>
      <c r="G785" s="204"/>
      <c r="H785" s="204"/>
      <c r="I785" s="204"/>
      <c r="J785" s="271"/>
      <c r="K785" s="209"/>
      <c r="L785" s="209"/>
      <c r="M785" s="221"/>
      <c r="N785" s="44"/>
      <c r="O785" s="44"/>
      <c r="Q785" s="209"/>
      <c r="R785" s="209"/>
      <c r="S785" s="221"/>
      <c r="T785" s="221"/>
      <c r="U785" s="268"/>
      <c r="V785" s="209"/>
      <c r="W785" s="209"/>
      <c r="X785" s="209"/>
      <c r="Y785" s="209"/>
      <c r="Z785" s="209"/>
      <c r="AA785" s="209"/>
      <c r="AB785" s="44"/>
      <c r="AC785" s="44"/>
      <c r="AD785" s="44"/>
      <c r="AE785" s="44"/>
    </row>
    <row r="786" spans="1:31" s="2" customFormat="1" ht="82.5" customHeight="1">
      <c r="A786" s="221"/>
      <c r="B786" s="220"/>
      <c r="C786" s="209"/>
      <c r="D786" s="273"/>
      <c r="E786" s="273"/>
      <c r="F786" s="270"/>
      <c r="G786" s="206"/>
      <c r="H786" s="206"/>
      <c r="I786" s="206"/>
      <c r="J786" s="292"/>
      <c r="K786" s="209"/>
      <c r="L786" s="209"/>
      <c r="M786" s="221"/>
      <c r="N786" s="44"/>
      <c r="O786" s="44"/>
      <c r="Q786" s="209"/>
      <c r="R786" s="209"/>
      <c r="S786" s="221"/>
      <c r="T786" s="221"/>
      <c r="U786" s="270"/>
      <c r="V786" s="209"/>
      <c r="W786" s="209"/>
      <c r="X786" s="209"/>
      <c r="Y786" s="209"/>
      <c r="Z786" s="209"/>
      <c r="AA786" s="209"/>
      <c r="AB786" s="44"/>
      <c r="AC786" s="44"/>
      <c r="AD786" s="44"/>
      <c r="AE786" s="44"/>
    </row>
    <row r="787" spans="1:31" s="2" customFormat="1" ht="76.5" customHeight="1">
      <c r="A787" s="221"/>
      <c r="B787" s="220"/>
      <c r="C787" s="209"/>
      <c r="D787" s="273"/>
      <c r="E787" s="273"/>
      <c r="F787" s="269"/>
      <c r="G787" s="205"/>
      <c r="H787" s="205"/>
      <c r="I787" s="205"/>
      <c r="J787" s="272"/>
      <c r="K787" s="209"/>
      <c r="L787" s="209"/>
      <c r="M787" s="221"/>
      <c r="N787" s="44"/>
      <c r="O787" s="44"/>
      <c r="Q787" s="209"/>
      <c r="R787" s="209"/>
      <c r="S787" s="221"/>
      <c r="T787" s="221"/>
      <c r="U787" s="269"/>
      <c r="V787" s="209"/>
      <c r="W787" s="209"/>
      <c r="X787" s="209"/>
      <c r="Y787" s="209"/>
      <c r="Z787" s="209"/>
      <c r="AA787" s="209"/>
      <c r="AB787" s="44"/>
      <c r="AC787" s="44"/>
      <c r="AD787" s="44"/>
      <c r="AE787" s="44"/>
    </row>
    <row r="788" spans="1:31" s="17" customFormat="1">
      <c r="A788" s="226"/>
      <c r="B788" s="225"/>
      <c r="C788" s="225"/>
      <c r="D788" s="226"/>
      <c r="E788" s="226"/>
      <c r="F788" s="226"/>
      <c r="G788" s="226"/>
      <c r="H788" s="226"/>
      <c r="I788" s="226"/>
      <c r="J788" s="225"/>
      <c r="K788" s="226"/>
      <c r="L788" s="226"/>
      <c r="M788" s="226"/>
      <c r="N788" s="226"/>
      <c r="O788" s="226"/>
      <c r="P788" s="226"/>
      <c r="Q788" s="226"/>
      <c r="R788" s="226"/>
      <c r="S788" s="226"/>
      <c r="T788" s="226"/>
      <c r="U788" s="226"/>
      <c r="V788" s="226"/>
      <c r="W788" s="226"/>
      <c r="X788" s="226"/>
      <c r="Y788" s="226"/>
      <c r="Z788" s="226"/>
      <c r="AA788" s="226"/>
      <c r="AB788" s="226"/>
      <c r="AC788" s="226"/>
      <c r="AD788" s="226"/>
      <c r="AE788" s="226"/>
    </row>
    <row r="789" spans="1:31" s="2" customFormat="1" ht="94.5" customHeight="1">
      <c r="A789" s="221"/>
      <c r="B789" s="220"/>
      <c r="C789" s="209"/>
      <c r="D789" s="273"/>
      <c r="E789" s="273"/>
      <c r="F789" s="221"/>
      <c r="G789" s="221"/>
      <c r="H789" s="221"/>
      <c r="I789" s="221"/>
      <c r="J789" s="227"/>
      <c r="K789" s="209"/>
      <c r="L789" s="209"/>
      <c r="M789" s="221"/>
      <c r="N789" s="44"/>
      <c r="O789" s="44"/>
      <c r="P789" s="44"/>
      <c r="Q789" s="209"/>
      <c r="R789" s="209"/>
      <c r="S789" s="221"/>
      <c r="T789" s="221"/>
      <c r="U789" s="268"/>
      <c r="V789" s="209"/>
      <c r="W789" s="209"/>
      <c r="X789" s="209"/>
      <c r="Y789" s="209"/>
      <c r="Z789" s="209"/>
      <c r="AA789" s="209"/>
      <c r="AB789" s="44"/>
      <c r="AC789" s="44"/>
      <c r="AD789" s="44"/>
      <c r="AE789" s="44"/>
    </row>
    <row r="790" spans="1:31" s="2" customFormat="1" ht="85.5" customHeight="1">
      <c r="A790" s="221"/>
      <c r="B790" s="220"/>
      <c r="C790" s="209"/>
      <c r="D790" s="273"/>
      <c r="E790" s="273"/>
      <c r="F790" s="221"/>
      <c r="G790" s="221"/>
      <c r="H790" s="221"/>
      <c r="I790" s="221"/>
      <c r="J790" s="227"/>
      <c r="K790" s="209"/>
      <c r="L790" s="209"/>
      <c r="M790" s="221"/>
      <c r="N790" s="44"/>
      <c r="O790" s="44"/>
      <c r="P790" s="44"/>
      <c r="Q790" s="209"/>
      <c r="R790" s="209"/>
      <c r="S790" s="221"/>
      <c r="T790" s="221"/>
      <c r="U790" s="269"/>
      <c r="V790" s="209"/>
      <c r="W790" s="209"/>
      <c r="X790" s="209"/>
      <c r="Y790" s="209"/>
      <c r="Z790" s="209"/>
      <c r="AA790" s="209"/>
      <c r="AB790" s="44"/>
      <c r="AC790" s="44"/>
      <c r="AD790" s="44"/>
      <c r="AE790" s="44"/>
    </row>
    <row r="791" spans="1:31" s="2" customFormat="1">
      <c r="A791" s="221"/>
      <c r="B791" s="220"/>
      <c r="C791" s="209"/>
      <c r="D791" s="268"/>
      <c r="E791" s="268"/>
      <c r="F791" s="262"/>
      <c r="G791" s="198"/>
      <c r="H791" s="198"/>
      <c r="I791" s="198"/>
      <c r="J791" s="264"/>
      <c r="K791" s="209"/>
      <c r="L791" s="209"/>
      <c r="M791" s="221"/>
      <c r="N791" s="44"/>
      <c r="O791" s="44"/>
      <c r="P791" s="44"/>
      <c r="Q791" s="209"/>
      <c r="R791" s="268"/>
      <c r="S791" s="221"/>
      <c r="T791" s="221"/>
      <c r="U791" s="209"/>
      <c r="V791" s="209"/>
      <c r="W791" s="209"/>
      <c r="X791" s="209"/>
      <c r="Y791" s="209"/>
      <c r="Z791" s="209"/>
      <c r="AA791" s="209"/>
      <c r="AB791" s="44"/>
      <c r="AC791" s="44"/>
      <c r="AD791" s="44"/>
      <c r="AE791" s="44"/>
    </row>
    <row r="792" spans="1:31" s="2" customFormat="1">
      <c r="A792" s="221"/>
      <c r="B792" s="220"/>
      <c r="C792" s="209"/>
      <c r="D792" s="270"/>
      <c r="E792" s="270"/>
      <c r="F792" s="286"/>
      <c r="G792" s="217"/>
      <c r="H792" s="217"/>
      <c r="I792" s="217"/>
      <c r="J792" s="276"/>
      <c r="K792" s="209"/>
      <c r="L792" s="209"/>
      <c r="M792" s="221"/>
      <c r="N792" s="44"/>
      <c r="O792" s="44"/>
      <c r="P792" s="44"/>
      <c r="Q792" s="209"/>
      <c r="R792" s="270"/>
      <c r="S792" s="221"/>
      <c r="T792" s="221"/>
      <c r="U792" s="209"/>
      <c r="V792" s="209"/>
      <c r="W792" s="209"/>
      <c r="X792" s="209"/>
      <c r="Y792" s="209"/>
      <c r="Z792" s="209"/>
      <c r="AA792" s="209"/>
      <c r="AB792" s="44"/>
      <c r="AC792" s="44"/>
      <c r="AD792" s="44"/>
      <c r="AE792" s="44"/>
    </row>
    <row r="793" spans="1:31" s="2" customFormat="1">
      <c r="A793" s="221"/>
      <c r="B793" s="220"/>
      <c r="C793" s="209"/>
      <c r="D793" s="270"/>
      <c r="E793" s="270"/>
      <c r="F793" s="286"/>
      <c r="G793" s="217"/>
      <c r="H793" s="217"/>
      <c r="I793" s="217"/>
      <c r="J793" s="276"/>
      <c r="K793" s="209"/>
      <c r="L793" s="209"/>
      <c r="M793" s="221"/>
      <c r="N793" s="44"/>
      <c r="O793" s="44"/>
      <c r="P793" s="44"/>
      <c r="Q793" s="209"/>
      <c r="R793" s="270"/>
      <c r="S793" s="221"/>
      <c r="T793" s="221"/>
      <c r="U793" s="209"/>
      <c r="V793" s="209"/>
      <c r="W793" s="209"/>
      <c r="X793" s="209"/>
      <c r="Y793" s="209"/>
      <c r="Z793" s="209"/>
      <c r="AA793" s="209"/>
      <c r="AB793" s="44"/>
      <c r="AC793" s="44"/>
      <c r="AD793" s="44"/>
      <c r="AE793" s="44"/>
    </row>
    <row r="794" spans="1:31" s="2" customFormat="1" ht="91.5" customHeight="1">
      <c r="A794" s="221"/>
      <c r="B794" s="220"/>
      <c r="C794" s="209"/>
      <c r="D794" s="269"/>
      <c r="E794" s="269"/>
      <c r="F794" s="263"/>
      <c r="G794" s="199"/>
      <c r="H794" s="199"/>
      <c r="I794" s="199"/>
      <c r="J794" s="265"/>
      <c r="K794" s="209"/>
      <c r="L794" s="209"/>
      <c r="M794" s="221"/>
      <c r="N794" s="44"/>
      <c r="O794" s="44"/>
      <c r="P794" s="44"/>
      <c r="Q794" s="209"/>
      <c r="R794" s="269"/>
      <c r="S794" s="221"/>
      <c r="T794" s="221"/>
      <c r="U794" s="209"/>
      <c r="V794" s="209"/>
      <c r="W794" s="209"/>
      <c r="X794" s="209"/>
      <c r="Y794" s="209"/>
      <c r="Z794" s="209"/>
      <c r="AA794" s="209"/>
      <c r="AB794" s="44"/>
      <c r="AC794" s="44"/>
      <c r="AD794" s="44"/>
      <c r="AE794" s="44"/>
    </row>
    <row r="795" spans="1:31" s="2" customFormat="1" ht="90" customHeight="1">
      <c r="A795" s="221"/>
      <c r="B795" s="220"/>
      <c r="C795" s="209"/>
      <c r="D795" s="209"/>
      <c r="E795" s="209"/>
      <c r="F795" s="209"/>
      <c r="G795" s="209"/>
      <c r="H795" s="209"/>
      <c r="I795" s="209"/>
      <c r="J795" s="222"/>
      <c r="K795" s="209"/>
      <c r="L795" s="209"/>
      <c r="M795" s="221"/>
      <c r="N795" s="44"/>
      <c r="O795" s="44"/>
      <c r="P795" s="44"/>
      <c r="Q795" s="209"/>
      <c r="R795" s="209"/>
      <c r="S795" s="221"/>
      <c r="T795" s="221"/>
      <c r="U795" s="209"/>
      <c r="V795" s="209"/>
      <c r="W795" s="209"/>
      <c r="X795" s="209"/>
      <c r="Y795" s="209"/>
      <c r="Z795" s="209"/>
      <c r="AA795" s="209"/>
      <c r="AB795" s="44"/>
      <c r="AC795" s="44"/>
      <c r="AD795" s="44"/>
      <c r="AE795" s="44"/>
    </row>
    <row r="796" spans="1:31" s="17" customFormat="1">
      <c r="A796" s="226"/>
      <c r="B796" s="225"/>
      <c r="C796" s="225"/>
      <c r="D796" s="226"/>
      <c r="E796" s="226"/>
      <c r="F796" s="226"/>
      <c r="G796" s="226"/>
      <c r="H796" s="226"/>
      <c r="I796" s="226"/>
      <c r="J796" s="225"/>
      <c r="K796" s="226"/>
      <c r="L796" s="226"/>
      <c r="M796" s="226"/>
      <c r="N796" s="226"/>
      <c r="O796" s="226"/>
      <c r="P796" s="226"/>
      <c r="Q796" s="226"/>
      <c r="R796" s="226"/>
      <c r="S796" s="226"/>
      <c r="T796" s="226"/>
      <c r="U796" s="226"/>
      <c r="V796" s="226"/>
      <c r="W796" s="226"/>
      <c r="X796" s="226"/>
      <c r="Y796" s="226"/>
      <c r="Z796" s="226"/>
      <c r="AA796" s="226"/>
      <c r="AB796" s="226"/>
      <c r="AC796" s="226"/>
      <c r="AD796" s="226"/>
      <c r="AE796" s="226"/>
    </row>
    <row r="797" spans="1:31" s="2" customFormat="1">
      <c r="A797" s="221"/>
      <c r="B797" s="220"/>
      <c r="C797" s="209"/>
      <c r="D797" s="209"/>
      <c r="E797" s="209"/>
      <c r="F797" s="99"/>
      <c r="G797" s="99"/>
      <c r="H797" s="99"/>
      <c r="I797" s="99"/>
      <c r="J797" s="97"/>
      <c r="K797" s="209"/>
      <c r="L797" s="95"/>
      <c r="M797" s="221"/>
      <c r="N797" s="44"/>
      <c r="O797" s="44"/>
      <c r="P797" s="44"/>
      <c r="Q797" s="209"/>
      <c r="R797" s="209"/>
      <c r="S797" s="221"/>
      <c r="T797" s="221"/>
      <c r="U797" s="209"/>
      <c r="V797" s="209"/>
      <c r="W797" s="209"/>
      <c r="X797" s="209"/>
      <c r="Y797" s="209"/>
      <c r="Z797" s="209"/>
      <c r="AA797" s="209"/>
      <c r="AB797" s="44"/>
      <c r="AC797" s="44"/>
      <c r="AD797" s="44"/>
      <c r="AE797" s="44"/>
    </row>
    <row r="798" spans="1:31" s="2" customFormat="1">
      <c r="A798" s="221"/>
      <c r="B798" s="220"/>
      <c r="C798" s="209"/>
      <c r="D798" s="209"/>
      <c r="E798" s="209"/>
      <c r="F798" s="221"/>
      <c r="G798" s="221"/>
      <c r="H798" s="221"/>
      <c r="I798" s="221"/>
      <c r="J798" s="227"/>
      <c r="K798" s="209"/>
      <c r="L798" s="209"/>
      <c r="M798" s="221"/>
      <c r="N798" s="44"/>
      <c r="O798" s="44"/>
      <c r="P798" s="44"/>
      <c r="Q798" s="209"/>
      <c r="R798" s="209"/>
      <c r="S798" s="221"/>
      <c r="T798" s="221"/>
      <c r="U798" s="209"/>
      <c r="V798" s="209"/>
      <c r="W798" s="209"/>
      <c r="X798" s="209"/>
      <c r="Y798" s="209"/>
      <c r="Z798" s="209"/>
      <c r="AA798" s="209"/>
      <c r="AB798" s="44"/>
      <c r="AC798" s="44"/>
      <c r="AD798" s="44"/>
      <c r="AE798" s="44"/>
    </row>
    <row r="799" spans="1:31" s="2" customFormat="1">
      <c r="A799" s="221"/>
      <c r="B799" s="220"/>
      <c r="C799" s="209"/>
      <c r="D799" s="209"/>
      <c r="E799" s="209"/>
      <c r="F799" s="221"/>
      <c r="G799" s="221"/>
      <c r="H799" s="221"/>
      <c r="I799" s="221"/>
      <c r="J799" s="222"/>
      <c r="K799" s="209"/>
      <c r="L799" s="209"/>
      <c r="M799" s="221"/>
      <c r="N799" s="44"/>
      <c r="O799" s="44"/>
      <c r="P799" s="44"/>
      <c r="Q799" s="209"/>
      <c r="R799" s="209"/>
      <c r="S799" s="221"/>
      <c r="T799" s="221"/>
      <c r="U799" s="209"/>
      <c r="V799" s="209"/>
      <c r="W799" s="209"/>
      <c r="X799" s="209"/>
      <c r="Y799" s="209"/>
      <c r="Z799" s="209"/>
      <c r="AA799" s="209"/>
      <c r="AB799" s="44"/>
      <c r="AC799" s="44"/>
      <c r="AD799" s="44"/>
      <c r="AE799" s="44"/>
    </row>
    <row r="800" spans="1:31" s="2" customFormat="1">
      <c r="A800" s="221"/>
      <c r="B800" s="220"/>
      <c r="C800" s="209"/>
      <c r="D800" s="209"/>
      <c r="E800" s="209"/>
      <c r="F800" s="221"/>
      <c r="G800" s="221"/>
      <c r="H800" s="221"/>
      <c r="I800" s="221"/>
      <c r="J800" s="222"/>
      <c r="K800" s="209"/>
      <c r="L800" s="209"/>
      <c r="M800" s="221"/>
      <c r="N800" s="44"/>
      <c r="O800" s="44"/>
      <c r="P800" s="44"/>
      <c r="Q800" s="209"/>
      <c r="R800" s="209"/>
      <c r="S800" s="221"/>
      <c r="T800" s="221"/>
      <c r="U800" s="209"/>
      <c r="V800" s="209"/>
      <c r="W800" s="209"/>
      <c r="X800" s="209"/>
      <c r="Y800" s="209"/>
      <c r="Z800" s="209"/>
      <c r="AA800" s="209"/>
      <c r="AB800" s="44"/>
      <c r="AC800" s="44"/>
      <c r="AD800" s="44"/>
      <c r="AE800" s="44"/>
    </row>
    <row r="801" spans="1:31" s="2" customFormat="1">
      <c r="A801" s="221"/>
      <c r="B801" s="220"/>
      <c r="C801" s="209"/>
      <c r="D801" s="209"/>
      <c r="E801" s="209"/>
      <c r="F801" s="221"/>
      <c r="G801" s="221"/>
      <c r="H801" s="221"/>
      <c r="I801" s="221"/>
      <c r="J801" s="227"/>
      <c r="K801" s="209"/>
      <c r="L801" s="209"/>
      <c r="M801" s="221"/>
      <c r="N801" s="44"/>
      <c r="O801" s="44"/>
      <c r="P801" s="44"/>
      <c r="Q801" s="209"/>
      <c r="R801" s="209"/>
      <c r="S801" s="221"/>
      <c r="T801" s="221"/>
      <c r="U801" s="209"/>
      <c r="V801" s="209"/>
      <c r="W801" s="209"/>
      <c r="X801" s="209"/>
      <c r="Y801" s="209"/>
      <c r="Z801" s="209"/>
      <c r="AA801" s="209"/>
      <c r="AB801" s="44"/>
      <c r="AC801" s="44"/>
      <c r="AD801" s="44"/>
      <c r="AE801" s="44"/>
    </row>
    <row r="802" spans="1:31" s="2" customFormat="1">
      <c r="A802" s="221"/>
      <c r="B802" s="220"/>
      <c r="C802" s="209"/>
      <c r="D802" s="209"/>
      <c r="E802" s="209"/>
      <c r="F802" s="209"/>
      <c r="G802" s="209"/>
      <c r="H802" s="209"/>
      <c r="I802" s="209"/>
      <c r="J802" s="223"/>
      <c r="K802" s="209"/>
      <c r="L802" s="209"/>
      <c r="M802" s="221"/>
      <c r="N802" s="44"/>
      <c r="O802" s="44"/>
      <c r="P802" s="44"/>
      <c r="Q802" s="209"/>
      <c r="R802" s="209"/>
      <c r="S802" s="221"/>
      <c r="T802" s="221"/>
      <c r="U802" s="209"/>
      <c r="V802" s="209"/>
      <c r="W802" s="209"/>
      <c r="X802" s="209"/>
      <c r="Y802" s="209"/>
      <c r="Z802" s="209"/>
      <c r="AA802" s="209"/>
      <c r="AB802" s="44"/>
      <c r="AC802" s="44"/>
      <c r="AD802" s="44"/>
      <c r="AE802" s="44"/>
    </row>
    <row r="803" spans="1:31" s="2" customFormat="1" ht="88.5" customHeight="1">
      <c r="A803" s="221"/>
      <c r="B803" s="220"/>
      <c r="C803" s="209"/>
      <c r="D803" s="209"/>
      <c r="E803" s="209"/>
      <c r="F803" s="209"/>
      <c r="G803" s="209"/>
      <c r="H803" s="209"/>
      <c r="I803" s="209"/>
      <c r="J803" s="222"/>
      <c r="K803" s="209"/>
      <c r="L803" s="209"/>
      <c r="M803" s="221"/>
      <c r="N803" s="44"/>
      <c r="O803" s="44"/>
      <c r="P803" s="44"/>
      <c r="Q803" s="209"/>
      <c r="R803" s="209"/>
      <c r="S803" s="221"/>
      <c r="T803" s="221"/>
      <c r="U803" s="209"/>
      <c r="V803" s="209"/>
      <c r="W803" s="209"/>
      <c r="X803" s="209"/>
      <c r="Y803" s="209"/>
      <c r="Z803" s="209"/>
      <c r="AA803" s="209"/>
      <c r="AB803" s="44"/>
      <c r="AC803" s="44"/>
      <c r="AD803" s="44"/>
      <c r="AE803" s="44"/>
    </row>
    <row r="804" spans="1:31" s="17" customFormat="1">
      <c r="A804" s="226"/>
      <c r="B804" s="225"/>
      <c r="C804" s="225"/>
      <c r="D804" s="225"/>
      <c r="E804" s="225"/>
      <c r="F804" s="225"/>
      <c r="G804" s="225"/>
      <c r="H804" s="225"/>
      <c r="I804" s="225"/>
      <c r="J804" s="225"/>
      <c r="K804" s="225"/>
      <c r="L804" s="225"/>
      <c r="M804" s="225"/>
      <c r="N804" s="225"/>
      <c r="O804" s="225"/>
      <c r="P804" s="225"/>
      <c r="Q804" s="225"/>
      <c r="R804" s="225"/>
      <c r="S804" s="225"/>
      <c r="T804" s="225"/>
      <c r="U804" s="225"/>
      <c r="V804" s="225"/>
      <c r="W804" s="225"/>
      <c r="X804" s="225"/>
      <c r="Y804" s="225"/>
      <c r="Z804" s="225"/>
      <c r="AA804" s="225"/>
      <c r="AB804" s="226"/>
      <c r="AC804" s="226"/>
      <c r="AD804" s="226"/>
      <c r="AE804" s="226"/>
    </row>
    <row r="805" spans="1:31" s="166" customFormat="1" ht="34.5" customHeight="1">
      <c r="A805" s="236"/>
      <c r="B805" s="235"/>
      <c r="C805" s="235"/>
      <c r="D805" s="253"/>
      <c r="E805" s="253"/>
      <c r="F805" s="259"/>
      <c r="G805" s="259"/>
      <c r="H805" s="236"/>
      <c r="I805" s="236"/>
      <c r="J805" s="316"/>
      <c r="K805" s="253"/>
      <c r="L805" s="236"/>
      <c r="M805" s="236"/>
      <c r="N805" s="236"/>
      <c r="O805" s="236"/>
      <c r="P805" s="236"/>
      <c r="Q805" s="236"/>
      <c r="R805" s="259"/>
      <c r="S805" s="236"/>
      <c r="T805" s="236"/>
      <c r="U805" s="236"/>
      <c r="V805" s="236"/>
      <c r="W805" s="236"/>
      <c r="X805" s="236"/>
      <c r="Y805" s="236"/>
      <c r="Z805" s="236"/>
      <c r="AA805" s="236"/>
      <c r="AB805" s="236"/>
      <c r="AC805" s="236"/>
      <c r="AD805" s="236"/>
      <c r="AE805" s="236"/>
    </row>
    <row r="806" spans="1:31" s="166" customFormat="1">
      <c r="A806" s="236"/>
      <c r="B806" s="235"/>
      <c r="C806" s="235"/>
      <c r="D806" s="254"/>
      <c r="E806" s="254"/>
      <c r="F806" s="260"/>
      <c r="G806" s="260"/>
      <c r="H806" s="236"/>
      <c r="I806" s="236"/>
      <c r="J806" s="254"/>
      <c r="K806" s="254"/>
      <c r="L806" s="236"/>
      <c r="M806" s="236"/>
      <c r="N806" s="236"/>
      <c r="O806" s="236"/>
      <c r="P806" s="236"/>
      <c r="Q806" s="236"/>
      <c r="R806" s="260"/>
      <c r="S806" s="236"/>
      <c r="T806" s="236"/>
      <c r="U806" s="236"/>
      <c r="V806" s="236"/>
      <c r="W806" s="236"/>
      <c r="X806" s="236"/>
      <c r="Y806" s="236"/>
      <c r="Z806" s="236"/>
      <c r="AA806" s="236"/>
      <c r="AB806" s="236"/>
      <c r="AC806" s="236"/>
      <c r="AD806" s="236"/>
      <c r="AE806" s="236"/>
    </row>
    <row r="807" spans="1:31" s="166" customFormat="1">
      <c r="A807" s="236"/>
      <c r="B807" s="235"/>
      <c r="C807" s="235"/>
      <c r="D807" s="255"/>
      <c r="E807" s="255"/>
      <c r="F807" s="261"/>
      <c r="G807" s="261"/>
      <c r="H807" s="236"/>
      <c r="I807" s="236"/>
      <c r="J807" s="255"/>
      <c r="K807" s="255"/>
      <c r="L807" s="236"/>
      <c r="M807" s="236"/>
      <c r="N807" s="236"/>
      <c r="O807" s="236"/>
      <c r="P807" s="236"/>
      <c r="Q807" s="236"/>
      <c r="R807" s="261"/>
      <c r="S807" s="236"/>
      <c r="T807" s="236"/>
      <c r="U807" s="236"/>
      <c r="V807" s="236"/>
      <c r="W807" s="236"/>
      <c r="X807" s="236"/>
      <c r="Y807" s="236"/>
      <c r="Z807" s="236"/>
      <c r="AA807" s="236"/>
      <c r="AB807" s="236"/>
      <c r="AC807" s="236"/>
      <c r="AD807" s="236"/>
      <c r="AE807" s="236"/>
    </row>
    <row r="808" spans="1:31" s="17" customFormat="1">
      <c r="A808" s="226"/>
      <c r="B808" s="225"/>
      <c r="C808" s="225"/>
      <c r="D808" s="226"/>
      <c r="E808" s="226"/>
      <c r="F808" s="226"/>
      <c r="G808" s="226"/>
      <c r="H808" s="226"/>
      <c r="I808" s="226"/>
      <c r="J808" s="225"/>
      <c r="K808" s="226"/>
      <c r="L808" s="226"/>
      <c r="M808" s="226"/>
      <c r="N808" s="226"/>
      <c r="O808" s="226"/>
      <c r="P808" s="226"/>
      <c r="Q808" s="226"/>
      <c r="R808" s="226"/>
      <c r="S808" s="226"/>
      <c r="T808" s="226"/>
      <c r="U808" s="226"/>
      <c r="V808" s="226"/>
      <c r="W808" s="226"/>
      <c r="X808" s="226"/>
      <c r="Y808" s="226"/>
      <c r="Z808" s="226"/>
      <c r="AA808" s="226"/>
      <c r="AB808" s="226"/>
      <c r="AC808" s="226"/>
      <c r="AD808" s="226"/>
      <c r="AE808" s="226"/>
    </row>
    <row r="809" spans="1:31" s="226" customFormat="1">
      <c r="B809" s="225"/>
      <c r="C809" s="225"/>
      <c r="J809" s="225"/>
    </row>
    <row r="810" spans="1:31" s="2" customFormat="1">
      <c r="A810" s="221"/>
      <c r="B810" s="220"/>
      <c r="C810" s="209"/>
      <c r="D810" s="209"/>
      <c r="E810" s="209"/>
      <c r="F810" s="99"/>
      <c r="G810" s="99"/>
      <c r="H810" s="99"/>
      <c r="I810" s="99"/>
      <c r="J810" s="97"/>
      <c r="K810" s="209"/>
      <c r="L810" s="95"/>
      <c r="M810" s="221"/>
      <c r="N810" s="44"/>
      <c r="O810" s="44"/>
      <c r="P810" s="44"/>
      <c r="Q810" s="209"/>
      <c r="R810" s="209"/>
      <c r="S810" s="221"/>
      <c r="T810" s="221"/>
      <c r="U810" s="209"/>
      <c r="V810" s="209"/>
      <c r="W810" s="209"/>
      <c r="X810" s="209"/>
      <c r="Y810" s="209"/>
      <c r="Z810" s="209"/>
      <c r="AA810" s="209"/>
      <c r="AB810" s="44"/>
      <c r="AC810" s="44"/>
      <c r="AD810" s="44"/>
      <c r="AE810" s="44"/>
    </row>
    <row r="811" spans="1:31" s="2" customFormat="1">
      <c r="A811" s="221"/>
      <c r="B811" s="220"/>
      <c r="C811" s="209"/>
      <c r="D811" s="209"/>
      <c r="E811" s="209"/>
      <c r="F811" s="221"/>
      <c r="G811" s="221"/>
      <c r="H811" s="221"/>
      <c r="I811" s="221"/>
      <c r="J811" s="209"/>
      <c r="K811" s="209"/>
      <c r="L811" s="209"/>
      <c r="M811" s="221"/>
      <c r="N811" s="44"/>
      <c r="O811" s="44"/>
      <c r="P811" s="44"/>
      <c r="Q811" s="209"/>
      <c r="R811" s="209"/>
      <c r="S811" s="221"/>
      <c r="T811" s="221"/>
      <c r="U811" s="209"/>
      <c r="V811" s="209"/>
      <c r="W811" s="209"/>
      <c r="X811" s="209"/>
      <c r="Y811" s="209"/>
      <c r="Z811" s="209"/>
      <c r="AA811" s="209"/>
      <c r="AB811" s="44"/>
      <c r="AC811" s="44"/>
      <c r="AD811" s="44"/>
      <c r="AE811" s="44"/>
    </row>
    <row r="812" spans="1:31" s="2" customFormat="1">
      <c r="A812" s="221"/>
      <c r="B812" s="220"/>
      <c r="C812" s="209"/>
      <c r="D812" s="209"/>
      <c r="E812" s="209"/>
      <c r="F812" s="209"/>
      <c r="G812" s="209"/>
      <c r="H812" s="209"/>
      <c r="I812" s="209"/>
      <c r="J812" s="222"/>
      <c r="K812" s="209"/>
      <c r="L812" s="209"/>
      <c r="M812" s="221"/>
      <c r="N812" s="44"/>
      <c r="O812" s="44"/>
      <c r="P812" s="44"/>
      <c r="Q812" s="209"/>
      <c r="R812" s="209"/>
      <c r="S812" s="221"/>
      <c r="T812" s="221"/>
      <c r="U812" s="209"/>
      <c r="V812" s="209"/>
      <c r="W812" s="209"/>
      <c r="X812" s="209"/>
      <c r="Y812" s="209"/>
      <c r="Z812" s="209"/>
      <c r="AA812" s="209"/>
      <c r="AB812" s="44"/>
      <c r="AC812" s="44"/>
      <c r="AD812" s="44"/>
      <c r="AE812" s="44"/>
    </row>
    <row r="813" spans="1:31" s="2" customFormat="1" ht="86.25" customHeight="1">
      <c r="A813" s="221"/>
      <c r="B813" s="220"/>
      <c r="C813" s="209"/>
      <c r="D813" s="209"/>
      <c r="E813" s="209"/>
      <c r="F813" s="209"/>
      <c r="G813" s="218"/>
      <c r="H813" s="218"/>
      <c r="I813" s="218"/>
      <c r="J813" s="50"/>
      <c r="K813" s="209"/>
      <c r="L813" s="209"/>
      <c r="M813" s="221"/>
      <c r="N813" s="44"/>
      <c r="O813" s="44"/>
      <c r="P813" s="44"/>
      <c r="Q813" s="209"/>
      <c r="R813" s="209"/>
      <c r="S813" s="221"/>
      <c r="T813" s="221"/>
      <c r="U813" s="209"/>
      <c r="V813" s="209"/>
      <c r="W813" s="209"/>
      <c r="X813" s="209"/>
      <c r="Y813" s="209"/>
      <c r="Z813" s="209"/>
      <c r="AA813" s="209"/>
      <c r="AB813" s="44"/>
      <c r="AC813" s="44"/>
      <c r="AD813" s="44"/>
      <c r="AE813" s="44"/>
    </row>
    <row r="814" spans="1:31" s="2" customFormat="1" ht="66.75" customHeight="1">
      <c r="A814" s="221"/>
      <c r="B814" s="220"/>
      <c r="C814" s="209"/>
      <c r="D814" s="268"/>
      <c r="E814" s="268"/>
      <c r="F814" s="268"/>
      <c r="G814" s="204"/>
      <c r="H814" s="204"/>
      <c r="I814" s="204"/>
      <c r="J814" s="271"/>
      <c r="K814" s="209"/>
      <c r="L814" s="209"/>
      <c r="M814" s="221"/>
      <c r="N814" s="44"/>
      <c r="O814" s="44"/>
      <c r="P814" s="44"/>
      <c r="Q814" s="209"/>
      <c r="R814" s="268"/>
      <c r="S814" s="221"/>
      <c r="T814" s="221"/>
      <c r="U814" s="209"/>
      <c r="V814" s="209"/>
      <c r="W814" s="209"/>
      <c r="X814" s="209"/>
      <c r="Y814" s="209"/>
      <c r="Z814" s="209"/>
      <c r="AA814" s="209"/>
      <c r="AB814" s="44"/>
      <c r="AC814" s="44"/>
      <c r="AD814" s="44"/>
      <c r="AE814" s="44"/>
    </row>
    <row r="815" spans="1:31" s="2" customFormat="1" ht="44.25" customHeight="1">
      <c r="A815" s="221"/>
      <c r="B815" s="220"/>
      <c r="C815" s="209"/>
      <c r="D815" s="270"/>
      <c r="E815" s="270"/>
      <c r="F815" s="270"/>
      <c r="G815" s="206"/>
      <c r="H815" s="206"/>
      <c r="I815" s="206"/>
      <c r="J815" s="287"/>
      <c r="K815" s="209"/>
      <c r="L815" s="209"/>
      <c r="M815" s="221"/>
      <c r="N815" s="44"/>
      <c r="O815" s="44"/>
      <c r="P815" s="209"/>
      <c r="Q815" s="44"/>
      <c r="R815" s="270"/>
      <c r="S815" s="221"/>
      <c r="T815" s="221"/>
      <c r="U815" s="209"/>
      <c r="V815" s="209"/>
      <c r="W815" s="209"/>
      <c r="X815" s="209"/>
      <c r="Y815" s="209"/>
      <c r="Z815" s="209"/>
      <c r="AA815" s="209"/>
      <c r="AB815" s="44"/>
      <c r="AC815" s="44"/>
      <c r="AD815" s="44"/>
      <c r="AE815" s="44"/>
    </row>
    <row r="816" spans="1:31" s="2" customFormat="1">
      <c r="A816" s="221"/>
      <c r="B816" s="220"/>
      <c r="C816" s="209"/>
      <c r="D816" s="270"/>
      <c r="E816" s="270"/>
      <c r="F816" s="270"/>
      <c r="G816" s="206"/>
      <c r="H816" s="206"/>
      <c r="I816" s="206"/>
      <c r="J816" s="287"/>
      <c r="K816" s="209"/>
      <c r="L816" s="209"/>
      <c r="M816" s="221"/>
      <c r="N816" s="44"/>
      <c r="O816" s="44"/>
      <c r="P816" s="209"/>
      <c r="Q816" s="44"/>
      <c r="R816" s="270"/>
      <c r="S816" s="221"/>
      <c r="T816" s="221"/>
      <c r="U816" s="209"/>
      <c r="V816" s="209"/>
      <c r="W816" s="209"/>
      <c r="X816" s="209"/>
      <c r="Y816" s="209"/>
      <c r="Z816" s="209"/>
      <c r="AA816" s="209"/>
      <c r="AB816" s="44"/>
      <c r="AC816" s="44"/>
      <c r="AD816" s="44"/>
      <c r="AE816" s="44"/>
    </row>
    <row r="817" spans="1:31" s="2" customFormat="1">
      <c r="A817" s="221"/>
      <c r="B817" s="220"/>
      <c r="C817" s="209"/>
      <c r="D817" s="269"/>
      <c r="E817" s="269"/>
      <c r="F817" s="269"/>
      <c r="G817" s="205"/>
      <c r="H817" s="205"/>
      <c r="I817" s="205"/>
      <c r="J817" s="288"/>
      <c r="K817" s="209"/>
      <c r="L817" s="209"/>
      <c r="M817" s="221"/>
      <c r="N817" s="44"/>
      <c r="O817" s="44"/>
      <c r="P817" s="209"/>
      <c r="Q817" s="44"/>
      <c r="R817" s="269"/>
      <c r="S817" s="221"/>
      <c r="T817" s="221"/>
      <c r="U817" s="209"/>
      <c r="V817" s="209"/>
      <c r="W817" s="209"/>
      <c r="X817" s="209"/>
      <c r="Y817" s="209"/>
      <c r="Z817" s="209"/>
      <c r="AA817" s="209"/>
      <c r="AB817" s="44"/>
      <c r="AC817" s="44"/>
      <c r="AD817" s="44"/>
      <c r="AE817" s="44"/>
    </row>
    <row r="818" spans="1:31" s="2" customFormat="1">
      <c r="A818" s="221"/>
      <c r="B818" s="220"/>
      <c r="C818" s="209"/>
      <c r="D818" s="209"/>
      <c r="E818" s="209"/>
      <c r="F818" s="209"/>
      <c r="G818" s="209"/>
      <c r="H818" s="209"/>
      <c r="I818" s="209"/>
      <c r="J818" s="223"/>
      <c r="K818" s="209"/>
      <c r="L818" s="209"/>
      <c r="M818" s="221"/>
      <c r="N818" s="44"/>
      <c r="O818" s="44"/>
      <c r="P818" s="44"/>
      <c r="Q818" s="209"/>
      <c r="R818" s="209"/>
      <c r="S818" s="221"/>
      <c r="T818" s="221"/>
      <c r="U818" s="209"/>
      <c r="V818" s="209"/>
      <c r="W818" s="209"/>
      <c r="X818" s="209"/>
      <c r="Y818" s="209"/>
      <c r="Z818" s="209"/>
      <c r="AA818" s="209"/>
      <c r="AB818" s="44"/>
      <c r="AC818" s="44"/>
      <c r="AD818" s="44"/>
      <c r="AE818" s="44"/>
    </row>
    <row r="819" spans="1:31" s="226" customFormat="1">
      <c r="B819" s="225"/>
      <c r="C819" s="225"/>
      <c r="J819" s="225"/>
    </row>
    <row r="820" spans="1:31" s="2" customFormat="1">
      <c r="A820" s="221"/>
      <c r="B820" s="220"/>
      <c r="C820" s="209"/>
      <c r="D820" s="209"/>
      <c r="E820" s="209"/>
      <c r="F820" s="221"/>
      <c r="G820" s="221"/>
      <c r="H820" s="221"/>
      <c r="I820" s="221"/>
      <c r="J820" s="227"/>
      <c r="K820" s="209"/>
      <c r="L820" s="95"/>
      <c r="M820" s="221"/>
      <c r="N820" s="44"/>
      <c r="O820" s="44"/>
      <c r="P820" s="44"/>
      <c r="Q820" s="209"/>
      <c r="R820" s="209"/>
      <c r="S820" s="221"/>
      <c r="T820" s="221"/>
      <c r="U820" s="209"/>
      <c r="V820" s="209"/>
      <c r="W820" s="209"/>
      <c r="X820" s="209"/>
      <c r="Y820" s="209"/>
      <c r="Z820" s="209"/>
      <c r="AA820" s="209"/>
      <c r="AB820" s="44"/>
      <c r="AC820" s="44"/>
      <c r="AD820" s="44"/>
      <c r="AE820" s="44"/>
    </row>
    <row r="821" spans="1:31" s="226" customFormat="1" ht="65.25" customHeight="1">
      <c r="B821" s="225"/>
      <c r="C821" s="225"/>
      <c r="J821" s="225"/>
    </row>
    <row r="822" spans="1:31" s="2" customFormat="1">
      <c r="A822" s="221"/>
      <c r="B822" s="220"/>
      <c r="C822" s="209"/>
      <c r="D822" s="209"/>
      <c r="E822" s="209"/>
      <c r="F822" s="221"/>
      <c r="G822" s="221"/>
      <c r="H822" s="221"/>
      <c r="I822" s="221"/>
      <c r="J822" s="227"/>
      <c r="K822" s="209"/>
      <c r="L822" s="95"/>
      <c r="M822" s="221"/>
      <c r="N822" s="44"/>
      <c r="O822" s="44"/>
      <c r="P822" s="44"/>
      <c r="Q822" s="209"/>
      <c r="R822" s="209"/>
      <c r="S822" s="221"/>
      <c r="T822" s="221"/>
      <c r="U822" s="209"/>
      <c r="V822" s="209"/>
      <c r="W822" s="209"/>
      <c r="X822" s="209"/>
      <c r="Y822" s="209"/>
      <c r="Z822" s="209"/>
      <c r="AA822" s="209"/>
      <c r="AB822" s="44"/>
      <c r="AC822" s="44"/>
      <c r="AD822" s="44"/>
      <c r="AE822" s="44"/>
    </row>
    <row r="823" spans="1:31" s="2" customFormat="1">
      <c r="A823" s="221"/>
      <c r="B823" s="220"/>
      <c r="C823" s="209"/>
      <c r="D823" s="209"/>
      <c r="E823" s="209"/>
      <c r="F823" s="221"/>
      <c r="G823" s="221"/>
      <c r="H823" s="221"/>
      <c r="I823" s="221"/>
      <c r="J823" s="227"/>
      <c r="K823" s="209"/>
      <c r="L823" s="95"/>
      <c r="M823" s="221"/>
      <c r="N823" s="44"/>
      <c r="O823" s="44"/>
      <c r="P823" s="44"/>
      <c r="Q823" s="209"/>
      <c r="R823" s="209"/>
      <c r="S823" s="221"/>
      <c r="T823" s="221"/>
      <c r="U823" s="209"/>
      <c r="V823" s="209"/>
      <c r="W823" s="209"/>
      <c r="X823" s="209"/>
      <c r="Y823" s="209"/>
      <c r="Z823" s="209"/>
      <c r="AA823" s="209"/>
      <c r="AB823" s="44"/>
      <c r="AC823" s="44"/>
      <c r="AD823" s="44"/>
      <c r="AE823" s="44"/>
    </row>
    <row r="824" spans="1:31" s="2" customFormat="1" ht="72" customHeight="1">
      <c r="A824" s="221"/>
      <c r="B824" s="220"/>
      <c r="C824" s="209"/>
      <c r="D824" s="221"/>
      <c r="E824" s="209"/>
      <c r="F824" s="221"/>
      <c r="G824" s="221"/>
      <c r="H824" s="221"/>
      <c r="I824" s="221"/>
      <c r="J824" s="227"/>
      <c r="K824" s="209"/>
      <c r="L824" s="209"/>
      <c r="M824" s="221"/>
      <c r="N824" s="44"/>
      <c r="O824" s="44"/>
      <c r="P824" s="44"/>
      <c r="Q824" s="209"/>
      <c r="R824" s="209"/>
      <c r="S824" s="221"/>
      <c r="T824" s="221"/>
      <c r="U824" s="209"/>
      <c r="V824" s="209"/>
      <c r="W824" s="209"/>
      <c r="X824" s="209"/>
      <c r="Y824" s="209"/>
      <c r="Z824" s="209"/>
      <c r="AA824" s="209"/>
      <c r="AB824" s="44"/>
      <c r="AC824" s="44"/>
      <c r="AD824" s="44"/>
      <c r="AE824" s="44"/>
    </row>
    <row r="825" spans="1:31" s="226" customFormat="1" ht="52.5" customHeight="1">
      <c r="B825" s="225"/>
      <c r="C825" s="225"/>
    </row>
    <row r="826" spans="1:31" s="2" customFormat="1">
      <c r="A826" s="221"/>
      <c r="B826" s="220"/>
      <c r="C826" s="209"/>
      <c r="D826" s="209"/>
      <c r="E826" s="209"/>
      <c r="F826" s="221"/>
      <c r="G826" s="221"/>
      <c r="H826" s="221"/>
      <c r="I826" s="221"/>
      <c r="J826" s="222"/>
      <c r="K826" s="209"/>
      <c r="L826" s="209"/>
      <c r="M826" s="221"/>
      <c r="N826" s="44"/>
      <c r="O826" s="44"/>
      <c r="P826" s="44"/>
      <c r="Q826" s="209"/>
      <c r="R826" s="209"/>
      <c r="S826" s="221"/>
      <c r="T826" s="221"/>
      <c r="U826" s="209"/>
      <c r="V826" s="209"/>
      <c r="W826" s="209"/>
      <c r="X826" s="209"/>
      <c r="Y826" s="209"/>
      <c r="Z826" s="209"/>
      <c r="AA826" s="209"/>
      <c r="AB826" s="44"/>
      <c r="AC826" s="44"/>
      <c r="AD826" s="44"/>
      <c r="AE826" s="44"/>
    </row>
    <row r="827" spans="1:31" s="2" customFormat="1">
      <c r="A827" s="221"/>
      <c r="B827" s="220"/>
      <c r="C827" s="209"/>
      <c r="D827" s="209"/>
      <c r="E827" s="209"/>
      <c r="F827" s="221"/>
      <c r="G827" s="221"/>
      <c r="H827" s="221"/>
      <c r="I827" s="221"/>
      <c r="J827" s="223"/>
      <c r="K827" s="209"/>
      <c r="L827" s="209"/>
      <c r="M827" s="221"/>
      <c r="N827" s="44"/>
      <c r="O827" s="44"/>
      <c r="P827" s="44"/>
      <c r="Q827" s="209"/>
      <c r="R827" s="209"/>
      <c r="S827" s="221"/>
      <c r="T827" s="221"/>
      <c r="U827" s="209"/>
      <c r="V827" s="209"/>
      <c r="W827" s="209"/>
      <c r="X827" s="209"/>
      <c r="Y827" s="209"/>
      <c r="Z827" s="209"/>
      <c r="AA827" s="209"/>
      <c r="AB827" s="44"/>
      <c r="AC827" s="44"/>
      <c r="AD827" s="44"/>
      <c r="AE827" s="44"/>
    </row>
    <row r="828" spans="1:31" s="2" customFormat="1">
      <c r="A828" s="221"/>
      <c r="B828" s="220"/>
      <c r="C828" s="209"/>
      <c r="D828" s="209"/>
      <c r="E828" s="209"/>
      <c r="F828" s="221"/>
      <c r="G828" s="221"/>
      <c r="H828" s="221"/>
      <c r="I828" s="221"/>
      <c r="J828" s="227"/>
      <c r="K828" s="209"/>
      <c r="L828" s="95"/>
      <c r="M828" s="221"/>
      <c r="N828" s="44"/>
      <c r="O828" s="44"/>
      <c r="P828" s="44"/>
      <c r="Q828" s="209"/>
      <c r="R828" s="209"/>
      <c r="S828" s="221"/>
      <c r="T828" s="221"/>
      <c r="U828" s="209"/>
      <c r="V828" s="209"/>
      <c r="W828" s="209"/>
      <c r="X828" s="209"/>
      <c r="Y828" s="209"/>
      <c r="Z828" s="209"/>
      <c r="AA828" s="209"/>
      <c r="AB828" s="44"/>
      <c r="AC828" s="44"/>
      <c r="AD828" s="44"/>
      <c r="AE828" s="44"/>
    </row>
  </sheetData>
  <mergeCells count="835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R83:R84"/>
    <mergeCell ref="D60:D62"/>
    <mergeCell ref="E60:E62"/>
    <mergeCell ref="F60:F62"/>
    <mergeCell ref="J60:J62"/>
    <mergeCell ref="K60:K62"/>
    <mergeCell ref="T60:T62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K90:K91"/>
    <mergeCell ref="L90:L91"/>
    <mergeCell ref="K92:K103"/>
    <mergeCell ref="D93:D103"/>
    <mergeCell ref="E93:E103"/>
    <mergeCell ref="F93:F103"/>
    <mergeCell ref="J93:J103"/>
    <mergeCell ref="D83:D84"/>
    <mergeCell ref="E83:E84"/>
    <mergeCell ref="F83:F84"/>
    <mergeCell ref="J83:J84"/>
    <mergeCell ref="K83:K84"/>
    <mergeCell ref="D109:D110"/>
    <mergeCell ref="E109:E110"/>
    <mergeCell ref="F109:F110"/>
    <mergeCell ref="J109:J110"/>
    <mergeCell ref="S109:S110"/>
    <mergeCell ref="D113:D116"/>
    <mergeCell ref="E113:E116"/>
    <mergeCell ref="F113:F116"/>
    <mergeCell ref="J113:J116"/>
    <mergeCell ref="R113:R116"/>
    <mergeCell ref="U117:U118"/>
    <mergeCell ref="D119:D121"/>
    <mergeCell ref="E119:E121"/>
    <mergeCell ref="F119:F121"/>
    <mergeCell ref="J119:J121"/>
    <mergeCell ref="S119:S121"/>
    <mergeCell ref="K120:K121"/>
    <mergeCell ref="K115:K116"/>
    <mergeCell ref="D117:D118"/>
    <mergeCell ref="E117:E118"/>
    <mergeCell ref="F117:F118"/>
    <mergeCell ref="J117:J118"/>
    <mergeCell ref="K117:K118"/>
    <mergeCell ref="D133:D136"/>
    <mergeCell ref="E133:E136"/>
    <mergeCell ref="F133:F136"/>
    <mergeCell ref="J133:J136"/>
    <mergeCell ref="R133:R136"/>
    <mergeCell ref="K135:K136"/>
    <mergeCell ref="D127:D129"/>
    <mergeCell ref="E127:E129"/>
    <mergeCell ref="F127:F129"/>
    <mergeCell ref="J127:J129"/>
    <mergeCell ref="K127:K129"/>
    <mergeCell ref="R127:R129"/>
    <mergeCell ref="U145:U149"/>
    <mergeCell ref="D150:D154"/>
    <mergeCell ref="E150:E154"/>
    <mergeCell ref="F150:F154"/>
    <mergeCell ref="J150:J154"/>
    <mergeCell ref="K150:K152"/>
    <mergeCell ref="D137:D141"/>
    <mergeCell ref="E137:E141"/>
    <mergeCell ref="F137:F141"/>
    <mergeCell ref="J137:J141"/>
    <mergeCell ref="K137:K139"/>
    <mergeCell ref="R137:R141"/>
    <mergeCell ref="K140:K141"/>
    <mergeCell ref="R150:R154"/>
    <mergeCell ref="K153:K154"/>
    <mergeCell ref="D155:D160"/>
    <mergeCell ref="E155:E160"/>
    <mergeCell ref="F155:F160"/>
    <mergeCell ref="J155:J160"/>
    <mergeCell ref="R155:R160"/>
    <mergeCell ref="D145:D149"/>
    <mergeCell ref="E145:E149"/>
    <mergeCell ref="F145:F149"/>
    <mergeCell ref="J145:J149"/>
    <mergeCell ref="S171:S173"/>
    <mergeCell ref="D169:D170"/>
    <mergeCell ref="E169:E170"/>
    <mergeCell ref="F169:F170"/>
    <mergeCell ref="J169:J170"/>
    <mergeCell ref="K169:K170"/>
    <mergeCell ref="S169:S170"/>
    <mergeCell ref="U162:U163"/>
    <mergeCell ref="D164:D165"/>
    <mergeCell ref="E164:E165"/>
    <mergeCell ref="F164:F165"/>
    <mergeCell ref="J164:J165"/>
    <mergeCell ref="K164:K165"/>
    <mergeCell ref="R164:R165"/>
    <mergeCell ref="D162:D163"/>
    <mergeCell ref="E162:E163"/>
    <mergeCell ref="F162:F163"/>
    <mergeCell ref="G162:G163"/>
    <mergeCell ref="J162:J163"/>
    <mergeCell ref="K162:K163"/>
    <mergeCell ref="L175:L183"/>
    <mergeCell ref="D184:D187"/>
    <mergeCell ref="E184:E187"/>
    <mergeCell ref="F184:F187"/>
    <mergeCell ref="J184:J187"/>
    <mergeCell ref="K184:K187"/>
    <mergeCell ref="D171:D173"/>
    <mergeCell ref="E171:E173"/>
    <mergeCell ref="F171:F173"/>
    <mergeCell ref="J171:J173"/>
    <mergeCell ref="K171:K173"/>
    <mergeCell ref="D203:D204"/>
    <mergeCell ref="E203:E204"/>
    <mergeCell ref="F203:F204"/>
    <mergeCell ref="J203:J204"/>
    <mergeCell ref="K203:K204"/>
    <mergeCell ref="U203:U204"/>
    <mergeCell ref="R184:R187"/>
    <mergeCell ref="D188:D189"/>
    <mergeCell ref="E188:E189"/>
    <mergeCell ref="F188:F189"/>
    <mergeCell ref="J188:J189"/>
    <mergeCell ref="K188:K189"/>
    <mergeCell ref="R188:R189"/>
    <mergeCell ref="D213:D215"/>
    <mergeCell ref="E213:E215"/>
    <mergeCell ref="F213:F215"/>
    <mergeCell ref="J213:J215"/>
    <mergeCell ref="K213:K215"/>
    <mergeCell ref="U213:U215"/>
    <mergeCell ref="D206:D208"/>
    <mergeCell ref="E206:E208"/>
    <mergeCell ref="F206:F208"/>
    <mergeCell ref="J206:J208"/>
    <mergeCell ref="K206:K208"/>
    <mergeCell ref="U206:U208"/>
    <mergeCell ref="D220:D221"/>
    <mergeCell ref="E220:E221"/>
    <mergeCell ref="F220:F221"/>
    <mergeCell ref="J220:J221"/>
    <mergeCell ref="U220:U221"/>
    <mergeCell ref="D222:D223"/>
    <mergeCell ref="E222:E223"/>
    <mergeCell ref="F222:F223"/>
    <mergeCell ref="J222:J223"/>
    <mergeCell ref="K222:K223"/>
    <mergeCell ref="L222:L223"/>
    <mergeCell ref="U222:U223"/>
    <mergeCell ref="D225:D226"/>
    <mergeCell ref="E225:E226"/>
    <mergeCell ref="F225:F226"/>
    <mergeCell ref="J225:J226"/>
    <mergeCell ref="K225:K226"/>
    <mergeCell ref="L225:L226"/>
    <mergeCell ref="U225:U226"/>
    <mergeCell ref="D230:D231"/>
    <mergeCell ref="E230:E231"/>
    <mergeCell ref="F230:F231"/>
    <mergeCell ref="J230:J231"/>
    <mergeCell ref="K230:K231"/>
    <mergeCell ref="R230:R231"/>
    <mergeCell ref="D228:D229"/>
    <mergeCell ref="E228:E229"/>
    <mergeCell ref="F228:F229"/>
    <mergeCell ref="J228:J229"/>
    <mergeCell ref="K228:K229"/>
    <mergeCell ref="R228:R229"/>
    <mergeCell ref="D237:D239"/>
    <mergeCell ref="E237:E239"/>
    <mergeCell ref="F237:F239"/>
    <mergeCell ref="J237:J239"/>
    <mergeCell ref="K237:K239"/>
    <mergeCell ref="R237:R239"/>
    <mergeCell ref="D232:D235"/>
    <mergeCell ref="E232:E235"/>
    <mergeCell ref="F232:F235"/>
    <mergeCell ref="J232:J235"/>
    <mergeCell ref="K232:K235"/>
    <mergeCell ref="R232:R235"/>
    <mergeCell ref="D249:D251"/>
    <mergeCell ref="E249:E251"/>
    <mergeCell ref="F249:F251"/>
    <mergeCell ref="J249:J251"/>
    <mergeCell ref="K249:K251"/>
    <mergeCell ref="R249:R251"/>
    <mergeCell ref="D240:D247"/>
    <mergeCell ref="E240:E247"/>
    <mergeCell ref="F240:F247"/>
    <mergeCell ref="J240:J247"/>
    <mergeCell ref="K240:K242"/>
    <mergeCell ref="R240:R247"/>
    <mergeCell ref="K243:K247"/>
    <mergeCell ref="U252:U254"/>
    <mergeCell ref="D255:D257"/>
    <mergeCell ref="E255:E257"/>
    <mergeCell ref="F255:F257"/>
    <mergeCell ref="J255:J257"/>
    <mergeCell ref="K255:K257"/>
    <mergeCell ref="S255:S257"/>
    <mergeCell ref="D252:D254"/>
    <mergeCell ref="E252:E254"/>
    <mergeCell ref="F252:F254"/>
    <mergeCell ref="G252:G254"/>
    <mergeCell ref="J252:J254"/>
    <mergeCell ref="K252:K254"/>
    <mergeCell ref="D265:D266"/>
    <mergeCell ref="E265:E266"/>
    <mergeCell ref="F265:F266"/>
    <mergeCell ref="J265:J266"/>
    <mergeCell ref="K265:K266"/>
    <mergeCell ref="U265:U266"/>
    <mergeCell ref="D258:D259"/>
    <mergeCell ref="E258:E259"/>
    <mergeCell ref="F258:F259"/>
    <mergeCell ref="J258:J259"/>
    <mergeCell ref="K258:K259"/>
    <mergeCell ref="R258:R259"/>
    <mergeCell ref="D280:D285"/>
    <mergeCell ref="E280:E285"/>
    <mergeCell ref="F280:F285"/>
    <mergeCell ref="J280:J285"/>
    <mergeCell ref="K280:K281"/>
    <mergeCell ref="R280:R285"/>
    <mergeCell ref="K282:K285"/>
    <mergeCell ref="D270:D278"/>
    <mergeCell ref="E270:E278"/>
    <mergeCell ref="F270:F278"/>
    <mergeCell ref="J270:J278"/>
    <mergeCell ref="K270:K274"/>
    <mergeCell ref="R270:R277"/>
    <mergeCell ref="K275:K278"/>
    <mergeCell ref="U286:U287"/>
    <mergeCell ref="D288:D291"/>
    <mergeCell ref="E288:E291"/>
    <mergeCell ref="F288:F291"/>
    <mergeCell ref="J288:J291"/>
    <mergeCell ref="K288:K291"/>
    <mergeCell ref="R288:R291"/>
    <mergeCell ref="D286:D287"/>
    <mergeCell ref="E286:E287"/>
    <mergeCell ref="F286:F287"/>
    <mergeCell ref="G286:G287"/>
    <mergeCell ref="J286:J287"/>
    <mergeCell ref="K286:K287"/>
    <mergeCell ref="D295:D296"/>
    <mergeCell ref="E295:E296"/>
    <mergeCell ref="F295:F296"/>
    <mergeCell ref="J295:J296"/>
    <mergeCell ref="K295:K296"/>
    <mergeCell ref="U295:U296"/>
    <mergeCell ref="D292:D294"/>
    <mergeCell ref="E292:E294"/>
    <mergeCell ref="F292:F294"/>
    <mergeCell ref="J292:J294"/>
    <mergeCell ref="K292:K294"/>
    <mergeCell ref="U292:U294"/>
    <mergeCell ref="R311:R312"/>
    <mergeCell ref="D309:D310"/>
    <mergeCell ref="E309:E310"/>
    <mergeCell ref="F309:F310"/>
    <mergeCell ref="J309:J310"/>
    <mergeCell ref="K309:K310"/>
    <mergeCell ref="U309:U310"/>
    <mergeCell ref="D306:D308"/>
    <mergeCell ref="E306:E308"/>
    <mergeCell ref="F306:F308"/>
    <mergeCell ref="J306:J308"/>
    <mergeCell ref="R306:R308"/>
    <mergeCell ref="K307:K308"/>
    <mergeCell ref="K317:K319"/>
    <mergeCell ref="L317:L319"/>
    <mergeCell ref="D321:D322"/>
    <mergeCell ref="E321:E322"/>
    <mergeCell ref="F321:F322"/>
    <mergeCell ref="J321:J322"/>
    <mergeCell ref="K321:K322"/>
    <mergeCell ref="D311:D312"/>
    <mergeCell ref="E311:E312"/>
    <mergeCell ref="F311:F312"/>
    <mergeCell ref="J311:J312"/>
    <mergeCell ref="K311:K312"/>
    <mergeCell ref="D332:D336"/>
    <mergeCell ref="E332:E336"/>
    <mergeCell ref="F332:F336"/>
    <mergeCell ref="J332:J336"/>
    <mergeCell ref="K332:K336"/>
    <mergeCell ref="R332:R336"/>
    <mergeCell ref="U321:U322"/>
    <mergeCell ref="D324:D325"/>
    <mergeCell ref="E324:E325"/>
    <mergeCell ref="F324:F325"/>
    <mergeCell ref="J324:J325"/>
    <mergeCell ref="K324:K325"/>
    <mergeCell ref="S324:S325"/>
    <mergeCell ref="U361:U364"/>
    <mergeCell ref="K362:K364"/>
    <mergeCell ref="D354:D356"/>
    <mergeCell ref="E354:E356"/>
    <mergeCell ref="F354:F356"/>
    <mergeCell ref="J354:J356"/>
    <mergeCell ref="K354:K356"/>
    <mergeCell ref="U354:U356"/>
    <mergeCell ref="D345:D346"/>
    <mergeCell ref="E345:E346"/>
    <mergeCell ref="F345:F346"/>
    <mergeCell ref="J345:J346"/>
    <mergeCell ref="K345:K346"/>
    <mergeCell ref="R345:R346"/>
    <mergeCell ref="S368:S370"/>
    <mergeCell ref="D365:D366"/>
    <mergeCell ref="E365:E366"/>
    <mergeCell ref="F365:F366"/>
    <mergeCell ref="J365:J366"/>
    <mergeCell ref="K365:K366"/>
    <mergeCell ref="R365:R366"/>
    <mergeCell ref="D361:D364"/>
    <mergeCell ref="E361:E364"/>
    <mergeCell ref="F361:F364"/>
    <mergeCell ref="J361:J364"/>
    <mergeCell ref="D373:D375"/>
    <mergeCell ref="E373:E375"/>
    <mergeCell ref="F373:F375"/>
    <mergeCell ref="J373:J375"/>
    <mergeCell ref="R373:R375"/>
    <mergeCell ref="K374:K375"/>
    <mergeCell ref="D368:D370"/>
    <mergeCell ref="E368:E370"/>
    <mergeCell ref="F368:F370"/>
    <mergeCell ref="J368:J370"/>
    <mergeCell ref="K368:K370"/>
    <mergeCell ref="U410:U411"/>
    <mergeCell ref="D400:D401"/>
    <mergeCell ref="E400:E401"/>
    <mergeCell ref="F400:F401"/>
    <mergeCell ref="J400:J401"/>
    <mergeCell ref="K400:K401"/>
    <mergeCell ref="T400:T401"/>
    <mergeCell ref="U380:U381"/>
    <mergeCell ref="D386:D387"/>
    <mergeCell ref="E386:E387"/>
    <mergeCell ref="F386:F387"/>
    <mergeCell ref="J386:J387"/>
    <mergeCell ref="K386:K387"/>
    <mergeCell ref="S386:S387"/>
    <mergeCell ref="D380:D381"/>
    <mergeCell ref="E380:E381"/>
    <mergeCell ref="F380:F381"/>
    <mergeCell ref="G380:G381"/>
    <mergeCell ref="J380:J381"/>
    <mergeCell ref="K380:K381"/>
    <mergeCell ref="D425:D426"/>
    <mergeCell ref="E425:E426"/>
    <mergeCell ref="F425:F426"/>
    <mergeCell ref="J425:J426"/>
    <mergeCell ref="K425:K426"/>
    <mergeCell ref="S425:S426"/>
    <mergeCell ref="D410:D411"/>
    <mergeCell ref="E410:E411"/>
    <mergeCell ref="F410:F411"/>
    <mergeCell ref="J410:J411"/>
    <mergeCell ref="K410:K411"/>
    <mergeCell ref="U458:U461"/>
    <mergeCell ref="D476:D477"/>
    <mergeCell ref="E476:E477"/>
    <mergeCell ref="F476:F477"/>
    <mergeCell ref="J476:J477"/>
    <mergeCell ref="K476:K477"/>
    <mergeCell ref="U476:U477"/>
    <mergeCell ref="K453:K455"/>
    <mergeCell ref="L453:L455"/>
    <mergeCell ref="D458:D461"/>
    <mergeCell ref="E458:E461"/>
    <mergeCell ref="F458:F461"/>
    <mergeCell ref="J458:J461"/>
    <mergeCell ref="K458:K461"/>
    <mergeCell ref="R496:R497"/>
    <mergeCell ref="D498:D503"/>
    <mergeCell ref="E498:E503"/>
    <mergeCell ref="F498:F503"/>
    <mergeCell ref="J498:J503"/>
    <mergeCell ref="K498:K503"/>
    <mergeCell ref="L498:L503"/>
    <mergeCell ref="K478:K479"/>
    <mergeCell ref="L478:L479"/>
    <mergeCell ref="K485:K489"/>
    <mergeCell ref="D496:D497"/>
    <mergeCell ref="E496:E497"/>
    <mergeCell ref="F496:F497"/>
    <mergeCell ref="J496:J497"/>
    <mergeCell ref="K496:K497"/>
    <mergeCell ref="L496:L497"/>
    <mergeCell ref="D508:D510"/>
    <mergeCell ref="E508:E510"/>
    <mergeCell ref="F508:F510"/>
    <mergeCell ref="J508:J510"/>
    <mergeCell ref="L508:L510"/>
    <mergeCell ref="R508:R510"/>
    <mergeCell ref="U498:U503"/>
    <mergeCell ref="D504:D507"/>
    <mergeCell ref="E504:E507"/>
    <mergeCell ref="F504:F507"/>
    <mergeCell ref="J504:J507"/>
    <mergeCell ref="L504:L507"/>
    <mergeCell ref="U504:U507"/>
    <mergeCell ref="D511:D512"/>
    <mergeCell ref="E511:E512"/>
    <mergeCell ref="F511:F512"/>
    <mergeCell ref="J511:J512"/>
    <mergeCell ref="R511:R512"/>
    <mergeCell ref="D513:D515"/>
    <mergeCell ref="E513:E515"/>
    <mergeCell ref="F513:F515"/>
    <mergeCell ref="J513:J515"/>
    <mergeCell ref="R513:R515"/>
    <mergeCell ref="D516:D518"/>
    <mergeCell ref="E516:E518"/>
    <mergeCell ref="F516:F518"/>
    <mergeCell ref="J516:J518"/>
    <mergeCell ref="R516:R518"/>
    <mergeCell ref="D519:D522"/>
    <mergeCell ref="E519:E522"/>
    <mergeCell ref="F519:F522"/>
    <mergeCell ref="J519:J522"/>
    <mergeCell ref="R519:R522"/>
    <mergeCell ref="U526:U530"/>
    <mergeCell ref="D531:D535"/>
    <mergeCell ref="E531:E535"/>
    <mergeCell ref="F531:F535"/>
    <mergeCell ref="G531:G535"/>
    <mergeCell ref="J531:J535"/>
    <mergeCell ref="K531:K535"/>
    <mergeCell ref="D523:D525"/>
    <mergeCell ref="E523:E525"/>
    <mergeCell ref="F523:F525"/>
    <mergeCell ref="J523:J525"/>
    <mergeCell ref="R523:R525"/>
    <mergeCell ref="D526:D530"/>
    <mergeCell ref="E526:E530"/>
    <mergeCell ref="F526:F530"/>
    <mergeCell ref="J526:J530"/>
    <mergeCell ref="D537:D539"/>
    <mergeCell ref="E537:E539"/>
    <mergeCell ref="F537:F539"/>
    <mergeCell ref="J537:J539"/>
    <mergeCell ref="R537:R539"/>
    <mergeCell ref="D542:D543"/>
    <mergeCell ref="E542:E543"/>
    <mergeCell ref="F542:F543"/>
    <mergeCell ref="J542:J543"/>
    <mergeCell ref="R542:R543"/>
    <mergeCell ref="U551:U555"/>
    <mergeCell ref="L561:L563"/>
    <mergeCell ref="D565:D566"/>
    <mergeCell ref="E565:E566"/>
    <mergeCell ref="F565:F566"/>
    <mergeCell ref="J565:J566"/>
    <mergeCell ref="L565:L566"/>
    <mergeCell ref="R565:R566"/>
    <mergeCell ref="D544:D546"/>
    <mergeCell ref="E544:E546"/>
    <mergeCell ref="F544:F546"/>
    <mergeCell ref="J544:J546"/>
    <mergeCell ref="R544:R546"/>
    <mergeCell ref="D551:D555"/>
    <mergeCell ref="E551:E555"/>
    <mergeCell ref="F551:F555"/>
    <mergeCell ref="J551:J555"/>
    <mergeCell ref="D576:D579"/>
    <mergeCell ref="E576:E579"/>
    <mergeCell ref="F576:F579"/>
    <mergeCell ref="J576:J579"/>
    <mergeCell ref="L576:L579"/>
    <mergeCell ref="R576:R579"/>
    <mergeCell ref="L567:L568"/>
    <mergeCell ref="D572:D574"/>
    <mergeCell ref="E572:E574"/>
    <mergeCell ref="F572:F574"/>
    <mergeCell ref="J572:J574"/>
    <mergeCell ref="R572:R574"/>
    <mergeCell ref="D582:D583"/>
    <mergeCell ref="E582:E583"/>
    <mergeCell ref="F582:F583"/>
    <mergeCell ref="J582:J583"/>
    <mergeCell ref="L582:L583"/>
    <mergeCell ref="R582:R583"/>
    <mergeCell ref="D580:D581"/>
    <mergeCell ref="E580:E581"/>
    <mergeCell ref="F580:F581"/>
    <mergeCell ref="J580:J581"/>
    <mergeCell ref="L580:L581"/>
    <mergeCell ref="R580:R581"/>
    <mergeCell ref="D584:D587"/>
    <mergeCell ref="E584:E587"/>
    <mergeCell ref="F584:F587"/>
    <mergeCell ref="J584:J587"/>
    <mergeCell ref="U584:U587"/>
    <mergeCell ref="D588:D589"/>
    <mergeCell ref="E588:E589"/>
    <mergeCell ref="F588:F589"/>
    <mergeCell ref="J588:J589"/>
    <mergeCell ref="R588:R589"/>
    <mergeCell ref="U594:U596"/>
    <mergeCell ref="D597:D598"/>
    <mergeCell ref="E597:E598"/>
    <mergeCell ref="F597:F598"/>
    <mergeCell ref="J597:J598"/>
    <mergeCell ref="U597:U598"/>
    <mergeCell ref="D591:D592"/>
    <mergeCell ref="E591:E592"/>
    <mergeCell ref="R591:R592"/>
    <mergeCell ref="D594:D596"/>
    <mergeCell ref="E594:E596"/>
    <mergeCell ref="F594:F596"/>
    <mergeCell ref="J594:J596"/>
    <mergeCell ref="S601:S602"/>
    <mergeCell ref="D604:D605"/>
    <mergeCell ref="E604:E605"/>
    <mergeCell ref="F604:F605"/>
    <mergeCell ref="J604:J605"/>
    <mergeCell ref="U604:U605"/>
    <mergeCell ref="D599:D600"/>
    <mergeCell ref="E599:E600"/>
    <mergeCell ref="F599:F600"/>
    <mergeCell ref="J599:J600"/>
    <mergeCell ref="R599:R600"/>
    <mergeCell ref="D601:D602"/>
    <mergeCell ref="E601:E602"/>
    <mergeCell ref="F601:F602"/>
    <mergeCell ref="J601:J602"/>
    <mergeCell ref="D606:D612"/>
    <mergeCell ref="R606:R612"/>
    <mergeCell ref="E607:E612"/>
    <mergeCell ref="F607:F612"/>
    <mergeCell ref="J607:J612"/>
    <mergeCell ref="D613:D617"/>
    <mergeCell ref="E613:E617"/>
    <mergeCell ref="F613:F617"/>
    <mergeCell ref="J613:J617"/>
    <mergeCell ref="R613:R617"/>
    <mergeCell ref="U623:U624"/>
    <mergeCell ref="D628:D632"/>
    <mergeCell ref="E628:E632"/>
    <mergeCell ref="F628:F632"/>
    <mergeCell ref="J628:J632"/>
    <mergeCell ref="L628:L632"/>
    <mergeCell ref="R628:R632"/>
    <mergeCell ref="D620:D621"/>
    <mergeCell ref="E620:E621"/>
    <mergeCell ref="S620:S621"/>
    <mergeCell ref="D623:D624"/>
    <mergeCell ref="E623:E624"/>
    <mergeCell ref="F623:F624"/>
    <mergeCell ref="J623:J624"/>
    <mergeCell ref="D635:D636"/>
    <mergeCell ref="E635:E636"/>
    <mergeCell ref="F635:F636"/>
    <mergeCell ref="J635:J636"/>
    <mergeCell ref="U635:U636"/>
    <mergeCell ref="D637:D638"/>
    <mergeCell ref="E637:E638"/>
    <mergeCell ref="F637:F638"/>
    <mergeCell ref="J637:J638"/>
    <mergeCell ref="U637:U638"/>
    <mergeCell ref="D639:D643"/>
    <mergeCell ref="E639:E643"/>
    <mergeCell ref="F639:F643"/>
    <mergeCell ref="J639:J643"/>
    <mergeCell ref="U639:U643"/>
    <mergeCell ref="D647:D648"/>
    <mergeCell ref="E647:E648"/>
    <mergeCell ref="F647:F648"/>
    <mergeCell ref="J647:J648"/>
    <mergeCell ref="U647:U648"/>
    <mergeCell ref="U660:U661"/>
    <mergeCell ref="L663:L665"/>
    <mergeCell ref="D668:D670"/>
    <mergeCell ref="E668:E670"/>
    <mergeCell ref="F668:F670"/>
    <mergeCell ref="J668:J670"/>
    <mergeCell ref="S668:S670"/>
    <mergeCell ref="D649:D654"/>
    <mergeCell ref="E649:E654"/>
    <mergeCell ref="F649:F654"/>
    <mergeCell ref="J649:J654"/>
    <mergeCell ref="R649:R654"/>
    <mergeCell ref="D660:D661"/>
    <mergeCell ref="E660:E661"/>
    <mergeCell ref="F660:F661"/>
    <mergeCell ref="J660:J661"/>
    <mergeCell ref="U675:U676"/>
    <mergeCell ref="D680:D683"/>
    <mergeCell ref="E680:E683"/>
    <mergeCell ref="F680:F683"/>
    <mergeCell ref="J680:J683"/>
    <mergeCell ref="R680:R683"/>
    <mergeCell ref="D673:D674"/>
    <mergeCell ref="E673:E674"/>
    <mergeCell ref="F673:F674"/>
    <mergeCell ref="J673:J674"/>
    <mergeCell ref="R673:R674"/>
    <mergeCell ref="D675:D676"/>
    <mergeCell ref="E675:E676"/>
    <mergeCell ref="F675:F676"/>
    <mergeCell ref="J675:J676"/>
    <mergeCell ref="U691:U692"/>
    <mergeCell ref="D689:D690"/>
    <mergeCell ref="E689:E690"/>
    <mergeCell ref="F689:F690"/>
    <mergeCell ref="J689:J690"/>
    <mergeCell ref="L689:L690"/>
    <mergeCell ref="R689:R690"/>
    <mergeCell ref="D684:D686"/>
    <mergeCell ref="E684:E686"/>
    <mergeCell ref="F684:F686"/>
    <mergeCell ref="J684:J686"/>
    <mergeCell ref="L684:L686"/>
    <mergeCell ref="U684:U686"/>
    <mergeCell ref="D693:D694"/>
    <mergeCell ref="E693:E694"/>
    <mergeCell ref="F693:F694"/>
    <mergeCell ref="J693:J694"/>
    <mergeCell ref="K693:K694"/>
    <mergeCell ref="R693:R694"/>
    <mergeCell ref="D691:D692"/>
    <mergeCell ref="E691:E692"/>
    <mergeCell ref="F691:F692"/>
    <mergeCell ref="J691:J692"/>
    <mergeCell ref="K691:K692"/>
    <mergeCell ref="D697:D699"/>
    <mergeCell ref="E697:E699"/>
    <mergeCell ref="F697:F699"/>
    <mergeCell ref="J697:J699"/>
    <mergeCell ref="U697:U699"/>
    <mergeCell ref="D700:D704"/>
    <mergeCell ref="E700:E704"/>
    <mergeCell ref="F700:F704"/>
    <mergeCell ref="J700:J704"/>
    <mergeCell ref="U700:U704"/>
    <mergeCell ref="D705:D706"/>
    <mergeCell ref="E705:E706"/>
    <mergeCell ref="F705:F706"/>
    <mergeCell ref="J705:J706"/>
    <mergeCell ref="R705:R706"/>
    <mergeCell ref="D708:D709"/>
    <mergeCell ref="F708:F709"/>
    <mergeCell ref="J708:J709"/>
    <mergeCell ref="K708:K709"/>
    <mergeCell ref="D717:D718"/>
    <mergeCell ref="E717:E718"/>
    <mergeCell ref="F717:F718"/>
    <mergeCell ref="J717:J718"/>
    <mergeCell ref="K717:K718"/>
    <mergeCell ref="U717:U718"/>
    <mergeCell ref="U708:U709"/>
    <mergeCell ref="D715:D716"/>
    <mergeCell ref="E715:E716"/>
    <mergeCell ref="F715:F716"/>
    <mergeCell ref="J715:J716"/>
    <mergeCell ref="U715:U716"/>
    <mergeCell ref="U721:U722"/>
    <mergeCell ref="D724:D725"/>
    <mergeCell ref="E724:E725"/>
    <mergeCell ref="F724:F725"/>
    <mergeCell ref="J724:J725"/>
    <mergeCell ref="L724:L725"/>
    <mergeCell ref="U724:U725"/>
    <mergeCell ref="D719:D720"/>
    <mergeCell ref="E719:E720"/>
    <mergeCell ref="F719:F720"/>
    <mergeCell ref="J719:J720"/>
    <mergeCell ref="R719:R720"/>
    <mergeCell ref="D721:D722"/>
    <mergeCell ref="E721:E722"/>
    <mergeCell ref="F721:F722"/>
    <mergeCell ref="J721:J722"/>
    <mergeCell ref="D726:D728"/>
    <mergeCell ref="E726:E728"/>
    <mergeCell ref="F726:F728"/>
    <mergeCell ref="J726:J728"/>
    <mergeCell ref="S726:S728"/>
    <mergeCell ref="D730:D732"/>
    <mergeCell ref="E730:E732"/>
    <mergeCell ref="F730:F732"/>
    <mergeCell ref="J730:J732"/>
    <mergeCell ref="R730:R732"/>
    <mergeCell ref="D733:D735"/>
    <mergeCell ref="E733:E735"/>
    <mergeCell ref="F733:F735"/>
    <mergeCell ref="J733:J735"/>
    <mergeCell ref="R733:R735"/>
    <mergeCell ref="D741:D742"/>
    <mergeCell ref="E741:E742"/>
    <mergeCell ref="F741:F742"/>
    <mergeCell ref="J741:J742"/>
    <mergeCell ref="L749:L750"/>
    <mergeCell ref="D753:D760"/>
    <mergeCell ref="E753:E760"/>
    <mergeCell ref="F753:F760"/>
    <mergeCell ref="J753:J760"/>
    <mergeCell ref="S753:S760"/>
    <mergeCell ref="S741:S742"/>
    <mergeCell ref="D745:D748"/>
    <mergeCell ref="E745:E748"/>
    <mergeCell ref="F745:F748"/>
    <mergeCell ref="J745:J748"/>
    <mergeCell ref="S745:S748"/>
    <mergeCell ref="D761:D762"/>
    <mergeCell ref="E761:E762"/>
    <mergeCell ref="F761:F762"/>
    <mergeCell ref="J761:J762"/>
    <mergeCell ref="S761:S762"/>
    <mergeCell ref="D763:D765"/>
    <mergeCell ref="E763:E765"/>
    <mergeCell ref="F763:F765"/>
    <mergeCell ref="J763:J765"/>
    <mergeCell ref="R763:R765"/>
    <mergeCell ref="D768:D769"/>
    <mergeCell ref="E768:E769"/>
    <mergeCell ref="F768:F769"/>
    <mergeCell ref="J768:J769"/>
    <mergeCell ref="U768:U769"/>
    <mergeCell ref="D770:D773"/>
    <mergeCell ref="E770:E773"/>
    <mergeCell ref="F770:F773"/>
    <mergeCell ref="J770:J773"/>
    <mergeCell ref="R770:R773"/>
    <mergeCell ref="D778:D781"/>
    <mergeCell ref="E778:E781"/>
    <mergeCell ref="F778:F781"/>
    <mergeCell ref="J778:J781"/>
    <mergeCell ref="R778:R781"/>
    <mergeCell ref="D782:D784"/>
    <mergeCell ref="E782:E784"/>
    <mergeCell ref="F782:F784"/>
    <mergeCell ref="J782:J784"/>
    <mergeCell ref="D789:D790"/>
    <mergeCell ref="E789:E790"/>
    <mergeCell ref="U789:U790"/>
    <mergeCell ref="D791:D794"/>
    <mergeCell ref="E791:E794"/>
    <mergeCell ref="F791:F794"/>
    <mergeCell ref="J791:J794"/>
    <mergeCell ref="R791:R794"/>
    <mergeCell ref="S782:S784"/>
    <mergeCell ref="D785:D787"/>
    <mergeCell ref="E785:E787"/>
    <mergeCell ref="F785:F787"/>
    <mergeCell ref="J785:J787"/>
    <mergeCell ref="U785:U787"/>
    <mergeCell ref="R805:R807"/>
    <mergeCell ref="D814:D817"/>
    <mergeCell ref="E814:E817"/>
    <mergeCell ref="F814:F817"/>
    <mergeCell ref="J814:J817"/>
    <mergeCell ref="R814:R817"/>
    <mergeCell ref="D805:D807"/>
    <mergeCell ref="E805:E807"/>
    <mergeCell ref="F805:F807"/>
    <mergeCell ref="G805:G807"/>
    <mergeCell ref="J805:J807"/>
    <mergeCell ref="K805:K80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755"/>
  <sheetViews>
    <sheetView zoomScale="60" zoomScaleNormal="60" workbookViewId="0">
      <selection activeCell="A2" sqref="A2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0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225"/>
      <c r="H3" s="225"/>
      <c r="I3" s="225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225" t="s">
        <v>1840</v>
      </c>
      <c r="H4" s="225" t="s">
        <v>1841</v>
      </c>
      <c r="I4" s="225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225" t="s">
        <v>8</v>
      </c>
      <c r="W4" s="225" t="s">
        <v>9</v>
      </c>
      <c r="X4" s="225" t="s">
        <v>935</v>
      </c>
      <c r="Y4" s="225" t="s">
        <v>38</v>
      </c>
      <c r="Z4" s="225" t="s">
        <v>465</v>
      </c>
      <c r="AA4" s="225" t="s">
        <v>936</v>
      </c>
      <c r="AB4" s="44"/>
      <c r="AC4" s="44"/>
      <c r="AD4" s="44"/>
      <c r="AE4" s="44"/>
    </row>
    <row r="5" spans="1:31" s="221" customFormat="1" ht="34.5" customHeight="1">
      <c r="A5" s="226"/>
      <c r="B5" s="225" t="s">
        <v>215</v>
      </c>
      <c r="C5" s="225">
        <f>SUBTOTAL(9,C6:C755)</f>
        <v>55</v>
      </c>
      <c r="D5" s="225">
        <f>SUBTOTAL(9,D6:D755)</f>
        <v>29</v>
      </c>
      <c r="E5" s="225"/>
      <c r="F5" s="225"/>
      <c r="G5" s="225">
        <f t="shared" ref="G5:I5" si="0">SUBTOTAL(9,G6:G755)</f>
        <v>4</v>
      </c>
      <c r="H5" s="225">
        <f t="shared" si="0"/>
        <v>1</v>
      </c>
      <c r="I5" s="225">
        <f t="shared" si="0"/>
        <v>5</v>
      </c>
      <c r="J5" s="225"/>
      <c r="K5" s="225"/>
      <c r="L5" s="225"/>
      <c r="M5" s="225"/>
      <c r="N5" s="225">
        <f t="shared" ref="N5:AA5" si="1">SUBTOTAL(9,N6:N755)</f>
        <v>0</v>
      </c>
      <c r="O5" s="225">
        <f t="shared" si="1"/>
        <v>0</v>
      </c>
      <c r="P5" s="225">
        <f t="shared" si="1"/>
        <v>12</v>
      </c>
      <c r="Q5" s="225">
        <f t="shared" si="1"/>
        <v>43</v>
      </c>
      <c r="R5" s="225">
        <f t="shared" si="1"/>
        <v>15</v>
      </c>
      <c r="S5" s="225">
        <f t="shared" si="1"/>
        <v>5</v>
      </c>
      <c r="T5" s="225">
        <f t="shared" si="1"/>
        <v>2</v>
      </c>
      <c r="U5" s="225">
        <f t="shared" si="1"/>
        <v>7</v>
      </c>
      <c r="V5" s="225">
        <f t="shared" si="1"/>
        <v>39</v>
      </c>
      <c r="W5" s="225">
        <f t="shared" si="1"/>
        <v>13</v>
      </c>
      <c r="X5" s="225">
        <f t="shared" si="1"/>
        <v>0</v>
      </c>
      <c r="Y5" s="225">
        <f t="shared" si="1"/>
        <v>3</v>
      </c>
      <c r="Z5" s="225">
        <f t="shared" si="1"/>
        <v>0</v>
      </c>
      <c r="AA5" s="225">
        <f t="shared" si="1"/>
        <v>0</v>
      </c>
    </row>
    <row r="6" spans="1:31" s="2" customFormat="1" ht="45" customHeight="1">
      <c r="A6" s="226">
        <v>1</v>
      </c>
      <c r="B6" s="225" t="s">
        <v>902</v>
      </c>
      <c r="C6" s="225">
        <f>COUNTA(C7:C8)</f>
        <v>0</v>
      </c>
      <c r="D6" s="225">
        <f t="shared" ref="D6:AA6" si="2">COUNTA(D7:D8)</f>
        <v>0</v>
      </c>
      <c r="E6" s="225">
        <f t="shared" si="2"/>
        <v>0</v>
      </c>
      <c r="F6" s="225">
        <f t="shared" si="2"/>
        <v>0</v>
      </c>
      <c r="G6" s="225">
        <f t="shared" si="2"/>
        <v>0</v>
      </c>
      <c r="H6" s="225">
        <f t="shared" si="2"/>
        <v>0</v>
      </c>
      <c r="I6" s="225">
        <f t="shared" si="2"/>
        <v>0</v>
      </c>
      <c r="J6" s="225"/>
      <c r="K6" s="225"/>
      <c r="L6" s="225"/>
      <c r="M6" s="225"/>
      <c r="N6" s="225">
        <f t="shared" si="2"/>
        <v>0</v>
      </c>
      <c r="O6" s="225">
        <f t="shared" si="2"/>
        <v>0</v>
      </c>
      <c r="P6" s="225">
        <f t="shared" si="2"/>
        <v>0</v>
      </c>
      <c r="Q6" s="225">
        <f t="shared" si="2"/>
        <v>0</v>
      </c>
      <c r="R6" s="225">
        <f t="shared" si="2"/>
        <v>0</v>
      </c>
      <c r="S6" s="225">
        <f t="shared" si="2"/>
        <v>0</v>
      </c>
      <c r="T6" s="225">
        <f t="shared" si="2"/>
        <v>0</v>
      </c>
      <c r="U6" s="225">
        <f t="shared" si="2"/>
        <v>0</v>
      </c>
      <c r="V6" s="225">
        <f t="shared" si="2"/>
        <v>0</v>
      </c>
      <c r="W6" s="225">
        <f t="shared" si="2"/>
        <v>0</v>
      </c>
      <c r="X6" s="225">
        <f t="shared" si="2"/>
        <v>0</v>
      </c>
      <c r="Y6" s="225">
        <f t="shared" si="2"/>
        <v>0</v>
      </c>
      <c r="Z6" s="225">
        <f t="shared" si="2"/>
        <v>0</v>
      </c>
      <c r="AA6" s="225">
        <f t="shared" si="2"/>
        <v>0</v>
      </c>
      <c r="AB6" s="44"/>
      <c r="AC6" s="44"/>
      <c r="AD6" s="44"/>
      <c r="AE6" s="44"/>
    </row>
    <row r="7" spans="1:31" s="2" customFormat="1">
      <c r="A7" s="226"/>
      <c r="B7" s="225"/>
      <c r="C7" s="225"/>
      <c r="D7" s="225"/>
      <c r="E7" s="225"/>
      <c r="F7" s="225"/>
      <c r="G7" s="225"/>
      <c r="H7" s="225"/>
      <c r="I7" s="225"/>
      <c r="J7" s="228"/>
      <c r="K7" s="225"/>
      <c r="L7" s="225"/>
      <c r="M7" s="225"/>
      <c r="N7" s="225"/>
      <c r="O7" s="225"/>
      <c r="P7" s="225"/>
      <c r="Q7" s="225"/>
      <c r="R7" s="225"/>
      <c r="S7" s="226"/>
      <c r="T7" s="226"/>
      <c r="U7" s="225"/>
      <c r="V7" s="225"/>
      <c r="W7" s="225"/>
      <c r="X7" s="225"/>
      <c r="Y7" s="225"/>
      <c r="Z7" s="225"/>
      <c r="AA7" s="225"/>
      <c r="AB7" s="44"/>
      <c r="AC7" s="44"/>
      <c r="AD7" s="44"/>
      <c r="AE7" s="44"/>
    </row>
    <row r="8" spans="1:31" s="2" customFormat="1">
      <c r="A8" s="226"/>
      <c r="B8" s="225"/>
      <c r="C8" s="225"/>
      <c r="D8" s="225"/>
      <c r="E8" s="225"/>
      <c r="F8" s="225"/>
      <c r="G8" s="225"/>
      <c r="H8" s="225"/>
      <c r="I8" s="225"/>
      <c r="J8" s="228"/>
      <c r="K8" s="225"/>
      <c r="L8" s="225"/>
      <c r="M8" s="225"/>
      <c r="N8" s="225"/>
      <c r="O8" s="225"/>
      <c r="P8" s="225"/>
      <c r="Q8" s="225"/>
      <c r="R8" s="225"/>
      <c r="S8" s="226"/>
      <c r="T8" s="226"/>
      <c r="U8" s="225"/>
      <c r="V8" s="225"/>
      <c r="W8" s="225"/>
      <c r="X8" s="225"/>
      <c r="Y8" s="225"/>
      <c r="Z8" s="225"/>
      <c r="AA8" s="225"/>
      <c r="AB8" s="44"/>
      <c r="AC8" s="44"/>
      <c r="AD8" s="44"/>
      <c r="AE8" s="44"/>
    </row>
    <row r="9" spans="1:31" s="2" customFormat="1" ht="47.25">
      <c r="A9" s="226">
        <v>2</v>
      </c>
      <c r="B9" s="225" t="s">
        <v>901</v>
      </c>
      <c r="C9" s="225">
        <f>COUNTA(C10:C29)</f>
        <v>5</v>
      </c>
      <c r="D9" s="225">
        <f t="shared" ref="D9:AA9" si="3">COUNTA(D10:D29)</f>
        <v>1</v>
      </c>
      <c r="E9" s="225">
        <f t="shared" si="3"/>
        <v>1</v>
      </c>
      <c r="F9" s="225">
        <f t="shared" si="3"/>
        <v>1</v>
      </c>
      <c r="G9" s="225">
        <f t="shared" si="3"/>
        <v>0</v>
      </c>
      <c r="H9" s="225">
        <f t="shared" si="3"/>
        <v>0</v>
      </c>
      <c r="I9" s="225">
        <f t="shared" si="3"/>
        <v>0</v>
      </c>
      <c r="J9" s="225"/>
      <c r="K9" s="225"/>
      <c r="L9" s="225"/>
      <c r="M9" s="225"/>
      <c r="N9" s="225">
        <f t="shared" si="3"/>
        <v>0</v>
      </c>
      <c r="O9" s="225">
        <f t="shared" si="3"/>
        <v>0</v>
      </c>
      <c r="P9" s="225">
        <f t="shared" si="3"/>
        <v>0</v>
      </c>
      <c r="Q9" s="225">
        <f t="shared" si="3"/>
        <v>5</v>
      </c>
      <c r="R9" s="225">
        <f t="shared" si="3"/>
        <v>1</v>
      </c>
      <c r="S9" s="225">
        <f t="shared" si="3"/>
        <v>0</v>
      </c>
      <c r="T9" s="225">
        <f t="shared" si="3"/>
        <v>0</v>
      </c>
      <c r="U9" s="225">
        <f t="shared" si="3"/>
        <v>0</v>
      </c>
      <c r="V9" s="225">
        <f t="shared" si="3"/>
        <v>0</v>
      </c>
      <c r="W9" s="225">
        <f t="shared" si="3"/>
        <v>5</v>
      </c>
      <c r="X9" s="225">
        <f t="shared" si="3"/>
        <v>0</v>
      </c>
      <c r="Y9" s="225">
        <f t="shared" si="3"/>
        <v>0</v>
      </c>
      <c r="Z9" s="225">
        <f t="shared" si="3"/>
        <v>0</v>
      </c>
      <c r="AA9" s="225">
        <f t="shared" si="3"/>
        <v>0</v>
      </c>
      <c r="AB9" s="44"/>
      <c r="AC9" s="44"/>
      <c r="AD9" s="44"/>
      <c r="AE9" s="44"/>
    </row>
    <row r="10" spans="1:31" s="2" customFormat="1">
      <c r="A10" s="221"/>
      <c r="B10" s="209"/>
      <c r="C10" s="209"/>
      <c r="D10" s="273"/>
      <c r="E10" s="273"/>
      <c r="F10" s="273"/>
      <c r="G10" s="209"/>
      <c r="H10" s="209"/>
      <c r="I10" s="209"/>
      <c r="J10" s="307"/>
      <c r="K10" s="311"/>
      <c r="L10" s="227"/>
      <c r="M10" s="221"/>
      <c r="N10" s="221"/>
      <c r="O10" s="221"/>
      <c r="P10" s="221"/>
      <c r="Q10" s="221"/>
      <c r="R10" s="273"/>
      <c r="S10" s="221"/>
      <c r="T10" s="221"/>
      <c r="U10" s="209"/>
      <c r="V10" s="209"/>
      <c r="W10" s="209"/>
      <c r="X10" s="209"/>
      <c r="Y10" s="209"/>
      <c r="Z10" s="209"/>
      <c r="AA10" s="209"/>
      <c r="AB10" s="44"/>
      <c r="AC10" s="44"/>
      <c r="AD10" s="44"/>
      <c r="AE10" s="44"/>
    </row>
    <row r="11" spans="1:31" s="2" customFormat="1">
      <c r="A11" s="221"/>
      <c r="B11" s="209"/>
      <c r="C11" s="209"/>
      <c r="D11" s="273"/>
      <c r="E11" s="273"/>
      <c r="F11" s="273"/>
      <c r="G11" s="209"/>
      <c r="H11" s="209"/>
      <c r="I11" s="209"/>
      <c r="J11" s="307"/>
      <c r="K11" s="311"/>
      <c r="L11" s="227"/>
      <c r="M11" s="221"/>
      <c r="N11" s="221"/>
      <c r="O11" s="221"/>
      <c r="P11" s="221"/>
      <c r="Q11" s="221"/>
      <c r="R11" s="273"/>
      <c r="S11" s="221"/>
      <c r="T11" s="221"/>
      <c r="U11" s="209"/>
      <c r="V11" s="209"/>
      <c r="W11" s="209"/>
      <c r="X11" s="209"/>
      <c r="Y11" s="209"/>
      <c r="Z11" s="209"/>
      <c r="AA11" s="209"/>
      <c r="AB11" s="44"/>
      <c r="AC11" s="44"/>
      <c r="AD11" s="44"/>
      <c r="AE11" s="44"/>
    </row>
    <row r="12" spans="1:31" s="2" customFormat="1">
      <c r="A12" s="221"/>
      <c r="B12" s="209"/>
      <c r="C12" s="209"/>
      <c r="D12" s="273"/>
      <c r="E12" s="273"/>
      <c r="F12" s="273"/>
      <c r="G12" s="209"/>
      <c r="H12" s="209"/>
      <c r="I12" s="209"/>
      <c r="J12" s="307"/>
      <c r="K12" s="311"/>
      <c r="L12" s="227"/>
      <c r="M12" s="221"/>
      <c r="N12" s="221"/>
      <c r="O12" s="221"/>
      <c r="P12" s="221"/>
      <c r="Q12" s="221"/>
      <c r="R12" s="273"/>
      <c r="S12" s="221"/>
      <c r="T12" s="221"/>
      <c r="U12" s="209"/>
      <c r="V12" s="209"/>
      <c r="W12" s="209"/>
      <c r="X12" s="209"/>
      <c r="Y12" s="209"/>
      <c r="Z12" s="209"/>
      <c r="AA12" s="209"/>
      <c r="AB12" s="44"/>
      <c r="AC12" s="44"/>
      <c r="AD12" s="44"/>
      <c r="AE12" s="44"/>
    </row>
    <row r="13" spans="1:31" s="2" customFormat="1">
      <c r="A13" s="221"/>
      <c r="B13" s="209"/>
      <c r="C13" s="209"/>
      <c r="D13" s="273"/>
      <c r="E13" s="273"/>
      <c r="F13" s="273"/>
      <c r="G13" s="209"/>
      <c r="H13" s="209"/>
      <c r="I13" s="209"/>
      <c r="J13" s="306"/>
      <c r="K13" s="273"/>
      <c r="L13" s="209"/>
      <c r="M13" s="221"/>
      <c r="N13" s="221"/>
      <c r="O13" s="221"/>
      <c r="P13" s="221"/>
      <c r="Q13" s="221"/>
      <c r="R13" s="273"/>
      <c r="S13" s="221"/>
      <c r="T13" s="221"/>
      <c r="U13" s="209"/>
      <c r="V13" s="209"/>
      <c r="W13" s="209"/>
      <c r="X13" s="209"/>
      <c r="Y13" s="209"/>
      <c r="Z13" s="209"/>
      <c r="AA13" s="209"/>
      <c r="AB13" s="44"/>
      <c r="AC13" s="44"/>
      <c r="AD13" s="44"/>
      <c r="AE13" s="44"/>
    </row>
    <row r="14" spans="1:31" s="2" customFormat="1">
      <c r="A14" s="221"/>
      <c r="B14" s="209"/>
      <c r="C14" s="209"/>
      <c r="D14" s="273"/>
      <c r="E14" s="273"/>
      <c r="F14" s="273"/>
      <c r="G14" s="209"/>
      <c r="H14" s="209"/>
      <c r="I14" s="209"/>
      <c r="J14" s="306"/>
      <c r="K14" s="273"/>
      <c r="L14" s="209"/>
      <c r="M14" s="221"/>
      <c r="N14" s="221"/>
      <c r="O14" s="221"/>
      <c r="P14" s="221"/>
      <c r="Q14" s="221"/>
      <c r="R14" s="273"/>
      <c r="S14" s="221"/>
      <c r="T14" s="221"/>
      <c r="U14" s="209"/>
      <c r="V14" s="209"/>
      <c r="W14" s="209"/>
      <c r="X14" s="209"/>
      <c r="Y14" s="209"/>
      <c r="Z14" s="209"/>
      <c r="AA14" s="209"/>
      <c r="AB14" s="44"/>
      <c r="AC14" s="44"/>
      <c r="AD14" s="44"/>
      <c r="AE14" s="44"/>
    </row>
    <row r="15" spans="1:31" s="2" customFormat="1">
      <c r="A15" s="221"/>
      <c r="B15" s="209"/>
      <c r="C15" s="209"/>
      <c r="D15" s="273"/>
      <c r="E15" s="273"/>
      <c r="F15" s="273"/>
      <c r="G15" s="209"/>
      <c r="H15" s="209"/>
      <c r="I15" s="209"/>
      <c r="J15" s="306"/>
      <c r="K15" s="273"/>
      <c r="L15" s="209"/>
      <c r="M15" s="221"/>
      <c r="N15" s="221"/>
      <c r="O15" s="221"/>
      <c r="P15" s="221"/>
      <c r="Q15" s="221"/>
      <c r="R15" s="273"/>
      <c r="S15" s="221"/>
      <c r="T15" s="221"/>
      <c r="U15" s="209"/>
      <c r="V15" s="209"/>
      <c r="W15" s="209"/>
      <c r="X15" s="209"/>
      <c r="Y15" s="209"/>
      <c r="Z15" s="209"/>
      <c r="AA15" s="209"/>
      <c r="AB15" s="44"/>
      <c r="AC15" s="44"/>
      <c r="AD15" s="44"/>
      <c r="AE15" s="44"/>
    </row>
    <row r="16" spans="1:31" s="2" customFormat="1">
      <c r="A16" s="221"/>
      <c r="B16" s="209"/>
      <c r="C16" s="209"/>
      <c r="D16" s="273"/>
      <c r="E16" s="273"/>
      <c r="F16" s="273"/>
      <c r="G16" s="209"/>
      <c r="H16" s="209"/>
      <c r="I16" s="209"/>
      <c r="J16" s="306"/>
      <c r="K16" s="273"/>
      <c r="L16" s="209"/>
      <c r="M16" s="221"/>
      <c r="N16" s="221"/>
      <c r="O16" s="221"/>
      <c r="P16" s="221"/>
      <c r="Q16" s="221"/>
      <c r="R16" s="273"/>
      <c r="S16" s="221"/>
      <c r="T16" s="221"/>
      <c r="U16" s="209"/>
      <c r="V16" s="209"/>
      <c r="W16" s="209"/>
      <c r="X16" s="209"/>
      <c r="Y16" s="209"/>
      <c r="Z16" s="209"/>
      <c r="AA16" s="209"/>
      <c r="AB16" s="44"/>
      <c r="AC16" s="44"/>
      <c r="AD16" s="44"/>
      <c r="AE16" s="44"/>
    </row>
    <row r="17" spans="1:31" s="2" customFormat="1">
      <c r="A17" s="221"/>
      <c r="B17" s="209"/>
      <c r="C17" s="209"/>
      <c r="D17" s="273"/>
      <c r="E17" s="273"/>
      <c r="F17" s="273"/>
      <c r="G17" s="209"/>
      <c r="H17" s="209"/>
      <c r="I17" s="209"/>
      <c r="J17" s="306"/>
      <c r="K17" s="273"/>
      <c r="L17" s="209"/>
      <c r="M17" s="221"/>
      <c r="N17" s="221"/>
      <c r="O17" s="221"/>
      <c r="P17" s="221"/>
      <c r="Q17" s="221"/>
      <c r="R17" s="273"/>
      <c r="S17" s="221"/>
      <c r="T17" s="221"/>
      <c r="U17" s="209"/>
      <c r="V17" s="209"/>
      <c r="W17" s="209"/>
      <c r="X17" s="209"/>
      <c r="Y17" s="209"/>
      <c r="Z17" s="209"/>
      <c r="AA17" s="209"/>
      <c r="AB17" s="44"/>
      <c r="AC17" s="44"/>
      <c r="AD17" s="44"/>
      <c r="AE17" s="44"/>
    </row>
    <row r="18" spans="1:31" s="2" customFormat="1">
      <c r="A18" s="221"/>
      <c r="B18" s="209"/>
      <c r="C18" s="209"/>
      <c r="D18" s="209"/>
      <c r="E18" s="209"/>
      <c r="F18" s="209"/>
      <c r="G18" s="209"/>
      <c r="H18" s="209"/>
      <c r="I18" s="209"/>
      <c r="J18" s="222"/>
      <c r="K18" s="209"/>
      <c r="L18" s="209"/>
      <c r="M18" s="221"/>
      <c r="N18" s="221"/>
      <c r="O18" s="221"/>
      <c r="P18" s="221"/>
      <c r="Q18" s="221"/>
      <c r="R18" s="209"/>
      <c r="S18" s="221"/>
      <c r="T18" s="221"/>
      <c r="U18" s="209"/>
      <c r="V18" s="209"/>
      <c r="W18" s="209"/>
      <c r="X18" s="209"/>
      <c r="Y18" s="209"/>
      <c r="Z18" s="209"/>
      <c r="AA18" s="209"/>
      <c r="AB18" s="44"/>
      <c r="AC18" s="44"/>
      <c r="AD18" s="44"/>
      <c r="AE18" s="44"/>
    </row>
    <row r="19" spans="1:31" s="2" customFormat="1" ht="40.5" customHeight="1">
      <c r="A19" s="221"/>
      <c r="B19" s="209"/>
      <c r="C19" s="209" t="s">
        <v>213</v>
      </c>
      <c r="D19" s="273" t="s">
        <v>191</v>
      </c>
      <c r="E19" s="273" t="s">
        <v>192</v>
      </c>
      <c r="F19" s="273" t="s">
        <v>23</v>
      </c>
      <c r="G19" s="209"/>
      <c r="H19" s="209"/>
      <c r="I19" s="209"/>
      <c r="J19" s="306" t="s">
        <v>24</v>
      </c>
      <c r="K19" s="273" t="s">
        <v>946</v>
      </c>
      <c r="L19" s="293" t="s">
        <v>1812</v>
      </c>
      <c r="M19" s="221">
        <v>70</v>
      </c>
      <c r="N19" s="221"/>
      <c r="O19" s="221"/>
      <c r="P19" s="221"/>
      <c r="Q19" s="221" t="s">
        <v>3</v>
      </c>
      <c r="R19" s="273" t="s">
        <v>966</v>
      </c>
      <c r="S19" s="221"/>
      <c r="T19" s="221"/>
      <c r="U19" s="209"/>
      <c r="V19" s="209"/>
      <c r="W19" s="209" t="s">
        <v>966</v>
      </c>
      <c r="X19" s="209"/>
      <c r="Y19" s="209"/>
      <c r="Z19" s="209"/>
      <c r="AA19" s="209"/>
      <c r="AB19" s="44"/>
      <c r="AC19" s="44"/>
      <c r="AD19" s="44"/>
      <c r="AE19" s="44"/>
    </row>
    <row r="20" spans="1:31" s="2" customFormat="1" ht="42.75" customHeight="1">
      <c r="A20" s="221"/>
      <c r="B20" s="209"/>
      <c r="C20" s="209" t="s">
        <v>187</v>
      </c>
      <c r="D20" s="273"/>
      <c r="E20" s="273"/>
      <c r="F20" s="273"/>
      <c r="G20" s="209"/>
      <c r="H20" s="209"/>
      <c r="I20" s="209"/>
      <c r="J20" s="306"/>
      <c r="K20" s="273"/>
      <c r="L20" s="295"/>
      <c r="M20" s="221">
        <v>70</v>
      </c>
      <c r="N20" s="221"/>
      <c r="O20" s="221"/>
      <c r="P20" s="221"/>
      <c r="Q20" s="221" t="s">
        <v>3</v>
      </c>
      <c r="R20" s="273"/>
      <c r="S20" s="221"/>
      <c r="T20" s="221"/>
      <c r="U20" s="209"/>
      <c r="V20" s="209"/>
      <c r="W20" s="209" t="s">
        <v>966</v>
      </c>
      <c r="X20" s="209"/>
      <c r="Y20" s="209"/>
      <c r="Z20" s="209"/>
      <c r="AA20" s="209"/>
      <c r="AB20" s="44"/>
      <c r="AC20" s="44"/>
      <c r="AD20" s="44"/>
      <c r="AE20" s="44"/>
    </row>
    <row r="21" spans="1:31" s="2" customFormat="1" ht="37.5" customHeight="1">
      <c r="A21" s="221"/>
      <c r="B21" s="209"/>
      <c r="C21" s="209" t="s">
        <v>188</v>
      </c>
      <c r="D21" s="273"/>
      <c r="E21" s="273"/>
      <c r="F21" s="273"/>
      <c r="G21" s="209"/>
      <c r="H21" s="209"/>
      <c r="I21" s="209"/>
      <c r="J21" s="306"/>
      <c r="K21" s="273"/>
      <c r="L21" s="295"/>
      <c r="M21" s="221">
        <v>69</v>
      </c>
      <c r="N21" s="221"/>
      <c r="O21" s="221"/>
      <c r="P21" s="221"/>
      <c r="Q21" s="221" t="s">
        <v>3</v>
      </c>
      <c r="R21" s="273"/>
      <c r="S21" s="221"/>
      <c r="T21" s="221"/>
      <c r="U21" s="209"/>
      <c r="V21" s="209"/>
      <c r="W21" s="209" t="s">
        <v>966</v>
      </c>
      <c r="X21" s="209"/>
      <c r="Y21" s="209"/>
      <c r="Z21" s="209"/>
      <c r="AA21" s="209"/>
      <c r="AB21" s="44"/>
      <c r="AC21" s="44"/>
      <c r="AD21" s="44"/>
      <c r="AE21" s="44"/>
    </row>
    <row r="22" spans="1:31" s="44" customFormat="1" ht="67.5" customHeight="1">
      <c r="B22" s="220"/>
      <c r="C22" s="209" t="s">
        <v>189</v>
      </c>
      <c r="D22" s="273"/>
      <c r="E22" s="273"/>
      <c r="F22" s="273"/>
      <c r="G22" s="209"/>
      <c r="H22" s="209"/>
      <c r="I22" s="209"/>
      <c r="J22" s="306"/>
      <c r="K22" s="273"/>
      <c r="L22" s="295"/>
      <c r="M22" s="221">
        <v>68</v>
      </c>
      <c r="Q22" s="44" t="s">
        <v>3</v>
      </c>
      <c r="R22" s="273"/>
      <c r="S22" s="221"/>
      <c r="T22" s="221"/>
      <c r="U22" s="209"/>
      <c r="V22" s="209"/>
      <c r="W22" s="209" t="s">
        <v>966</v>
      </c>
      <c r="X22" s="209"/>
      <c r="Y22" s="209"/>
      <c r="Z22" s="209"/>
      <c r="AA22" s="209"/>
    </row>
    <row r="23" spans="1:31" s="2" customFormat="1" ht="67.5" customHeight="1">
      <c r="A23" s="221"/>
      <c r="B23" s="209"/>
      <c r="C23" s="209" t="s">
        <v>190</v>
      </c>
      <c r="D23" s="273"/>
      <c r="E23" s="273"/>
      <c r="F23" s="273"/>
      <c r="G23" s="209"/>
      <c r="H23" s="209"/>
      <c r="I23" s="209"/>
      <c r="J23" s="306"/>
      <c r="K23" s="273"/>
      <c r="L23" s="294"/>
      <c r="M23" s="221">
        <v>69</v>
      </c>
      <c r="N23" s="221"/>
      <c r="O23" s="221"/>
      <c r="P23" s="221"/>
      <c r="Q23" s="221" t="s">
        <v>3</v>
      </c>
      <c r="R23" s="273"/>
      <c r="S23" s="221"/>
      <c r="T23" s="221"/>
      <c r="U23" s="209"/>
      <c r="V23" s="209"/>
      <c r="W23" s="209" t="s">
        <v>966</v>
      </c>
      <c r="X23" s="209"/>
      <c r="Y23" s="209"/>
      <c r="Z23" s="209"/>
      <c r="AA23" s="209"/>
      <c r="AB23" s="44"/>
      <c r="AC23" s="44"/>
      <c r="AD23" s="44"/>
      <c r="AE23" s="44"/>
    </row>
    <row r="24" spans="1:31" s="2" customFormat="1">
      <c r="A24" s="221"/>
      <c r="B24" s="209"/>
      <c r="C24" s="209"/>
      <c r="D24" s="273"/>
      <c r="E24" s="273"/>
      <c r="F24" s="273"/>
      <c r="G24" s="209"/>
      <c r="H24" s="209"/>
      <c r="I24" s="209"/>
      <c r="J24" s="306"/>
      <c r="K24" s="273"/>
      <c r="L24" s="209"/>
      <c r="M24" s="221"/>
      <c r="N24" s="221"/>
      <c r="O24" s="221"/>
      <c r="P24" s="221"/>
      <c r="Q24" s="221"/>
      <c r="R24" s="273"/>
      <c r="S24" s="221"/>
      <c r="T24" s="221"/>
      <c r="U24" s="209"/>
      <c r="V24" s="209"/>
      <c r="W24" s="209"/>
      <c r="X24" s="209"/>
      <c r="Y24" s="209"/>
      <c r="Z24" s="209"/>
      <c r="AA24" s="209"/>
      <c r="AB24" s="44"/>
      <c r="AC24" s="44"/>
      <c r="AD24" s="44"/>
      <c r="AE24" s="44"/>
    </row>
    <row r="25" spans="1:31" s="2" customFormat="1">
      <c r="A25" s="221"/>
      <c r="B25" s="209"/>
      <c r="C25" s="209"/>
      <c r="D25" s="273"/>
      <c r="E25" s="273"/>
      <c r="F25" s="273"/>
      <c r="G25" s="209"/>
      <c r="H25" s="209"/>
      <c r="I25" s="209"/>
      <c r="J25" s="306"/>
      <c r="K25" s="273"/>
      <c r="L25" s="209"/>
      <c r="M25" s="221"/>
      <c r="N25" s="221"/>
      <c r="O25" s="221"/>
      <c r="P25" s="221"/>
      <c r="Q25" s="221"/>
      <c r="R25" s="273"/>
      <c r="S25" s="221"/>
      <c r="T25" s="221"/>
      <c r="U25" s="209"/>
      <c r="V25" s="209"/>
      <c r="W25" s="209"/>
      <c r="X25" s="209"/>
      <c r="Y25" s="209"/>
      <c r="Z25" s="209"/>
      <c r="AA25" s="209"/>
      <c r="AB25" s="44"/>
      <c r="AC25" s="44"/>
      <c r="AD25" s="44"/>
      <c r="AE25" s="44"/>
    </row>
    <row r="26" spans="1:31" s="2" customFormat="1">
      <c r="A26" s="221"/>
      <c r="B26" s="209"/>
      <c r="C26" s="209"/>
      <c r="D26" s="273"/>
      <c r="E26" s="273"/>
      <c r="F26" s="273"/>
      <c r="G26" s="209"/>
      <c r="H26" s="209"/>
      <c r="I26" s="209"/>
      <c r="J26" s="306"/>
      <c r="K26" s="273"/>
      <c r="L26" s="209"/>
      <c r="M26" s="221"/>
      <c r="N26" s="221"/>
      <c r="O26" s="221"/>
      <c r="P26" s="221"/>
      <c r="Q26" s="221"/>
      <c r="R26" s="273"/>
      <c r="S26" s="221"/>
      <c r="T26" s="221"/>
      <c r="U26" s="209"/>
      <c r="V26" s="209"/>
      <c r="W26" s="209"/>
      <c r="X26" s="209"/>
      <c r="Y26" s="209"/>
      <c r="Z26" s="209"/>
      <c r="AA26" s="209"/>
      <c r="AB26" s="44"/>
      <c r="AC26" s="44"/>
      <c r="AD26" s="44"/>
      <c r="AE26" s="44"/>
    </row>
    <row r="27" spans="1:31" s="2" customFormat="1">
      <c r="A27" s="221"/>
      <c r="B27" s="209"/>
      <c r="C27" s="209"/>
      <c r="D27" s="273"/>
      <c r="E27" s="273"/>
      <c r="F27" s="273"/>
      <c r="G27" s="209"/>
      <c r="H27" s="209"/>
      <c r="I27" s="209"/>
      <c r="J27" s="306"/>
      <c r="K27" s="273"/>
      <c r="L27" s="209"/>
      <c r="M27" s="221"/>
      <c r="N27" s="221"/>
      <c r="O27" s="221"/>
      <c r="P27" s="221"/>
      <c r="Q27" s="221"/>
      <c r="R27" s="273"/>
      <c r="S27" s="221"/>
      <c r="T27" s="221"/>
      <c r="U27" s="209"/>
      <c r="V27" s="209"/>
      <c r="W27" s="209"/>
      <c r="X27" s="209"/>
      <c r="Y27" s="209"/>
      <c r="Z27" s="209"/>
      <c r="AA27" s="209"/>
      <c r="AB27" s="44"/>
      <c r="AC27" s="44"/>
      <c r="AD27" s="44"/>
      <c r="AE27" s="44"/>
    </row>
    <row r="28" spans="1:31" s="2" customFormat="1">
      <c r="A28" s="226"/>
      <c r="B28" s="225"/>
      <c r="C28" s="225"/>
      <c r="D28" s="225"/>
      <c r="E28" s="225"/>
      <c r="F28" s="225"/>
      <c r="G28" s="225"/>
      <c r="H28" s="225"/>
      <c r="I28" s="225"/>
      <c r="J28" s="228"/>
      <c r="K28" s="225"/>
      <c r="L28" s="225"/>
      <c r="M28" s="225"/>
      <c r="N28" s="225"/>
      <c r="O28" s="225"/>
      <c r="P28" s="225"/>
      <c r="Q28" s="225"/>
      <c r="R28" s="225"/>
      <c r="S28" s="226"/>
      <c r="T28" s="226"/>
      <c r="U28" s="225"/>
      <c r="V28" s="225"/>
      <c r="W28" s="225"/>
      <c r="X28" s="225"/>
      <c r="Y28" s="225"/>
      <c r="Z28" s="225"/>
      <c r="AA28" s="225"/>
      <c r="AB28" s="44"/>
      <c r="AC28" s="44"/>
      <c r="AD28" s="44"/>
      <c r="AE28" s="44"/>
    </row>
    <row r="29" spans="1:31" s="2" customFormat="1">
      <c r="A29" s="226"/>
      <c r="B29" s="225"/>
      <c r="C29" s="225"/>
      <c r="D29" s="225"/>
      <c r="E29" s="225"/>
      <c r="F29" s="225"/>
      <c r="G29" s="225"/>
      <c r="H29" s="225"/>
      <c r="I29" s="225"/>
      <c r="J29" s="228"/>
      <c r="K29" s="225"/>
      <c r="L29" s="225"/>
      <c r="M29" s="225"/>
      <c r="N29" s="225"/>
      <c r="O29" s="225"/>
      <c r="P29" s="225"/>
      <c r="Q29" s="225"/>
      <c r="R29" s="225"/>
      <c r="S29" s="226"/>
      <c r="T29" s="226"/>
      <c r="U29" s="225"/>
      <c r="V29" s="225"/>
      <c r="W29" s="225"/>
      <c r="X29" s="225"/>
      <c r="Y29" s="225"/>
      <c r="Z29" s="225"/>
      <c r="AA29" s="225"/>
      <c r="AB29" s="44"/>
      <c r="AC29" s="44"/>
      <c r="AD29" s="44"/>
      <c r="AE29" s="44"/>
    </row>
    <row r="30" spans="1:31" s="2" customFormat="1" ht="47.25">
      <c r="A30" s="226">
        <v>3</v>
      </c>
      <c r="B30" s="225" t="s">
        <v>898</v>
      </c>
      <c r="C30" s="225">
        <f>COUNTA(C31:C36)</f>
        <v>0</v>
      </c>
      <c r="D30" s="225">
        <f>COUNTA(D31:D36)</f>
        <v>0</v>
      </c>
      <c r="E30" s="225">
        <f t="shared" ref="E30:I30" si="4">COUNTA(E31:E36)</f>
        <v>0</v>
      </c>
      <c r="F30" s="225">
        <f t="shared" si="4"/>
        <v>0</v>
      </c>
      <c r="G30" s="225">
        <f t="shared" si="4"/>
        <v>0</v>
      </c>
      <c r="H30" s="225">
        <f t="shared" si="4"/>
        <v>0</v>
      </c>
      <c r="I30" s="225">
        <f t="shared" si="4"/>
        <v>0</v>
      </c>
      <c r="J30" s="225"/>
      <c r="K30" s="225"/>
      <c r="L30" s="225"/>
      <c r="M30" s="225"/>
      <c r="N30" s="225">
        <f t="shared" ref="N30:AA30" si="5">COUNTA(N31:N36)</f>
        <v>0</v>
      </c>
      <c r="O30" s="225">
        <f t="shared" si="5"/>
        <v>0</v>
      </c>
      <c r="P30" s="225">
        <f t="shared" si="5"/>
        <v>0</v>
      </c>
      <c r="Q30" s="225">
        <f t="shared" si="5"/>
        <v>0</v>
      </c>
      <c r="R30" s="225">
        <f t="shared" si="5"/>
        <v>0</v>
      </c>
      <c r="S30" s="225">
        <f t="shared" si="5"/>
        <v>0</v>
      </c>
      <c r="T30" s="225">
        <f t="shared" si="5"/>
        <v>0</v>
      </c>
      <c r="U30" s="225">
        <f t="shared" si="5"/>
        <v>0</v>
      </c>
      <c r="V30" s="225">
        <f t="shared" si="5"/>
        <v>0</v>
      </c>
      <c r="W30" s="225">
        <f t="shared" si="5"/>
        <v>0</v>
      </c>
      <c r="X30" s="225">
        <f t="shared" si="5"/>
        <v>0</v>
      </c>
      <c r="Y30" s="225">
        <f t="shared" si="5"/>
        <v>0</v>
      </c>
      <c r="Z30" s="225">
        <f t="shared" si="5"/>
        <v>0</v>
      </c>
      <c r="AA30" s="225">
        <f t="shared" si="5"/>
        <v>0</v>
      </c>
      <c r="AB30" s="44"/>
      <c r="AC30" s="44"/>
      <c r="AD30" s="44"/>
      <c r="AE30" s="44"/>
    </row>
    <row r="31" spans="1:31" s="2" customFormat="1">
      <c r="A31" s="221"/>
      <c r="B31" s="209"/>
      <c r="C31" s="209"/>
      <c r="D31" s="273"/>
      <c r="E31" s="273"/>
      <c r="F31" s="273"/>
      <c r="G31" s="209"/>
      <c r="H31" s="209"/>
      <c r="I31" s="209"/>
      <c r="J31" s="307"/>
      <c r="K31" s="273"/>
      <c r="L31" s="209"/>
      <c r="M31" s="221"/>
      <c r="N31" s="221"/>
      <c r="O31" s="221"/>
      <c r="P31" s="221"/>
      <c r="Q31" s="221"/>
      <c r="R31" s="273"/>
      <c r="S31" s="209"/>
      <c r="T31" s="221"/>
      <c r="U31" s="209"/>
      <c r="V31" s="209"/>
      <c r="W31" s="209"/>
      <c r="X31" s="209"/>
      <c r="Y31" s="209"/>
      <c r="Z31" s="209"/>
      <c r="AA31" s="209"/>
      <c r="AB31" s="44"/>
      <c r="AC31" s="44"/>
      <c r="AD31" s="44"/>
      <c r="AE31" s="44"/>
    </row>
    <row r="32" spans="1:31" s="2" customFormat="1">
      <c r="A32" s="221"/>
      <c r="B32" s="209"/>
      <c r="C32" s="209"/>
      <c r="D32" s="273"/>
      <c r="E32" s="273"/>
      <c r="F32" s="273"/>
      <c r="G32" s="209"/>
      <c r="H32" s="209"/>
      <c r="I32" s="209"/>
      <c r="J32" s="307"/>
      <c r="K32" s="273"/>
      <c r="L32" s="209"/>
      <c r="M32" s="221"/>
      <c r="N32" s="221"/>
      <c r="O32" s="221"/>
      <c r="P32" s="221"/>
      <c r="Q32" s="221"/>
      <c r="R32" s="273"/>
      <c r="S32" s="209"/>
      <c r="T32" s="221"/>
      <c r="U32" s="209"/>
      <c r="V32" s="209"/>
      <c r="W32" s="209"/>
      <c r="X32" s="209"/>
      <c r="Y32" s="209"/>
      <c r="Z32" s="209"/>
      <c r="AA32" s="209"/>
      <c r="AB32" s="44"/>
      <c r="AC32" s="44"/>
      <c r="AD32" s="44"/>
      <c r="AE32" s="44"/>
    </row>
    <row r="33" spans="1:31" s="2" customFormat="1">
      <c r="A33" s="221"/>
      <c r="B33" s="209"/>
      <c r="C33" s="209"/>
      <c r="D33" s="209"/>
      <c r="E33" s="209"/>
      <c r="F33" s="209"/>
      <c r="G33" s="209"/>
      <c r="H33" s="209"/>
      <c r="I33" s="209"/>
      <c r="J33" s="223"/>
      <c r="K33" s="209"/>
      <c r="L33" s="209"/>
      <c r="M33" s="221"/>
      <c r="N33" s="221"/>
      <c r="O33" s="221"/>
      <c r="P33" s="221"/>
      <c r="Q33" s="221"/>
      <c r="R33" s="209"/>
      <c r="S33" s="221"/>
      <c r="T33" s="221"/>
      <c r="U33" s="209"/>
      <c r="V33" s="209"/>
      <c r="W33" s="209"/>
      <c r="X33" s="209"/>
      <c r="Y33" s="209"/>
      <c r="Z33" s="209"/>
      <c r="AA33" s="209"/>
      <c r="AB33" s="44"/>
      <c r="AC33" s="44"/>
      <c r="AD33" s="44"/>
      <c r="AE33" s="44"/>
    </row>
    <row r="34" spans="1:31" s="2" customFormat="1">
      <c r="A34" s="221"/>
      <c r="B34" s="209"/>
      <c r="C34" s="209"/>
      <c r="D34" s="209"/>
      <c r="E34" s="209"/>
      <c r="F34" s="209"/>
      <c r="G34" s="209"/>
      <c r="H34" s="209"/>
      <c r="I34" s="209"/>
      <c r="J34" s="223"/>
      <c r="K34" s="209"/>
      <c r="L34" s="209"/>
      <c r="M34" s="221"/>
      <c r="N34" s="221"/>
      <c r="O34" s="221"/>
      <c r="P34" s="221"/>
      <c r="Q34" s="221"/>
      <c r="R34" s="209"/>
      <c r="S34" s="221"/>
      <c r="T34" s="221"/>
      <c r="U34" s="209"/>
      <c r="V34" s="209"/>
      <c r="W34" s="209"/>
      <c r="X34" s="209"/>
      <c r="Y34" s="209"/>
      <c r="Z34" s="209"/>
      <c r="AA34" s="209"/>
      <c r="AB34" s="44"/>
      <c r="AC34" s="44"/>
      <c r="AD34" s="44"/>
      <c r="AE34" s="44"/>
    </row>
    <row r="35" spans="1:31" s="2" customFormat="1">
      <c r="A35" s="226"/>
      <c r="B35" s="225"/>
      <c r="C35" s="225"/>
      <c r="D35" s="225"/>
      <c r="E35" s="225"/>
      <c r="F35" s="225"/>
      <c r="G35" s="225"/>
      <c r="H35" s="225"/>
      <c r="I35" s="225"/>
      <c r="J35" s="228"/>
      <c r="K35" s="225"/>
      <c r="L35" s="225"/>
      <c r="M35" s="225"/>
      <c r="N35" s="225"/>
      <c r="O35" s="225"/>
      <c r="P35" s="225"/>
      <c r="Q35" s="225"/>
      <c r="R35" s="225"/>
      <c r="S35" s="226"/>
      <c r="T35" s="226"/>
      <c r="U35" s="225"/>
      <c r="V35" s="225"/>
      <c r="W35" s="225"/>
      <c r="X35" s="225"/>
      <c r="Y35" s="225"/>
      <c r="Z35" s="225"/>
      <c r="AA35" s="225"/>
      <c r="AB35" s="44"/>
      <c r="AC35" s="44"/>
      <c r="AD35" s="44"/>
      <c r="AE35" s="44"/>
    </row>
    <row r="36" spans="1:31" s="2" customFormat="1">
      <c r="A36" s="226"/>
      <c r="B36" s="225"/>
      <c r="C36" s="225"/>
      <c r="D36" s="225"/>
      <c r="E36" s="225"/>
      <c r="F36" s="225"/>
      <c r="G36" s="225"/>
      <c r="H36" s="225"/>
      <c r="I36" s="225"/>
      <c r="J36" s="228"/>
      <c r="K36" s="225"/>
      <c r="L36" s="225"/>
      <c r="M36" s="225"/>
      <c r="N36" s="225"/>
      <c r="O36" s="225"/>
      <c r="P36" s="225"/>
      <c r="Q36" s="225"/>
      <c r="R36" s="225"/>
      <c r="S36" s="226"/>
      <c r="T36" s="226"/>
      <c r="U36" s="225"/>
      <c r="V36" s="225"/>
      <c r="W36" s="225"/>
      <c r="X36" s="225"/>
      <c r="Y36" s="225"/>
      <c r="Z36" s="225"/>
      <c r="AA36" s="225"/>
      <c r="AB36" s="44"/>
      <c r="AC36" s="44"/>
      <c r="AD36" s="44"/>
      <c r="AE36" s="44"/>
    </row>
    <row r="37" spans="1:31" s="2" customFormat="1" ht="47.25">
      <c r="A37" s="226">
        <v>4</v>
      </c>
      <c r="B37" s="225" t="s">
        <v>900</v>
      </c>
      <c r="C37" s="225">
        <f>COUNTA(C38:C51)</f>
        <v>4</v>
      </c>
      <c r="D37" s="225">
        <f>COUNTA(D38:D51)</f>
        <v>1</v>
      </c>
      <c r="E37" s="225">
        <f t="shared" ref="E37:I37" si="6">COUNTA(E38:E51)</f>
        <v>1</v>
      </c>
      <c r="F37" s="225">
        <f t="shared" si="6"/>
        <v>1</v>
      </c>
      <c r="G37" s="225">
        <f t="shared" si="6"/>
        <v>0</v>
      </c>
      <c r="H37" s="225">
        <f t="shared" si="6"/>
        <v>0</v>
      </c>
      <c r="I37" s="225">
        <f t="shared" si="6"/>
        <v>0</v>
      </c>
      <c r="J37" s="225"/>
      <c r="K37" s="225"/>
      <c r="L37" s="225"/>
      <c r="M37" s="225"/>
      <c r="N37" s="225">
        <f t="shared" ref="N37:AA37" si="7">COUNTA(N38:N51)</f>
        <v>0</v>
      </c>
      <c r="O37" s="225">
        <f t="shared" si="7"/>
        <v>0</v>
      </c>
      <c r="P37" s="225">
        <f t="shared" si="7"/>
        <v>0</v>
      </c>
      <c r="Q37" s="225">
        <f t="shared" si="7"/>
        <v>4</v>
      </c>
      <c r="R37" s="225">
        <f t="shared" si="7"/>
        <v>1</v>
      </c>
      <c r="S37" s="225">
        <f t="shared" si="7"/>
        <v>0</v>
      </c>
      <c r="T37" s="225">
        <f t="shared" si="7"/>
        <v>0</v>
      </c>
      <c r="U37" s="225">
        <f t="shared" si="7"/>
        <v>0</v>
      </c>
      <c r="V37" s="225">
        <f t="shared" si="7"/>
        <v>4</v>
      </c>
      <c r="W37" s="225">
        <f t="shared" si="7"/>
        <v>0</v>
      </c>
      <c r="X37" s="225">
        <f t="shared" si="7"/>
        <v>0</v>
      </c>
      <c r="Y37" s="225">
        <f t="shared" si="7"/>
        <v>0</v>
      </c>
      <c r="Z37" s="225">
        <f t="shared" si="7"/>
        <v>0</v>
      </c>
      <c r="AA37" s="225">
        <f t="shared" si="7"/>
        <v>0</v>
      </c>
      <c r="AB37" s="44"/>
      <c r="AC37" s="44"/>
      <c r="AD37" s="44"/>
      <c r="AE37" s="44"/>
    </row>
    <row r="38" spans="1:31" s="2" customFormat="1">
      <c r="A38" s="221"/>
      <c r="B38" s="209"/>
      <c r="C38" s="209"/>
      <c r="D38" s="273"/>
      <c r="E38" s="273"/>
      <c r="F38" s="273"/>
      <c r="G38" s="209"/>
      <c r="H38" s="209"/>
      <c r="I38" s="209"/>
      <c r="J38" s="307"/>
      <c r="K38" s="273"/>
      <c r="L38" s="209"/>
      <c r="M38" s="209"/>
      <c r="N38" s="220"/>
      <c r="O38" s="220"/>
      <c r="P38" s="220"/>
      <c r="Q38" s="221"/>
      <c r="R38" s="273"/>
      <c r="S38" s="209"/>
      <c r="T38" s="209"/>
      <c r="U38" s="209"/>
      <c r="V38" s="209"/>
      <c r="W38" s="209"/>
      <c r="X38" s="209"/>
      <c r="Y38" s="209"/>
      <c r="Z38" s="209"/>
      <c r="AA38" s="209"/>
      <c r="AB38" s="44"/>
      <c r="AC38" s="44"/>
      <c r="AD38" s="44"/>
      <c r="AE38" s="44"/>
    </row>
    <row r="39" spans="1:31" s="2" customFormat="1">
      <c r="A39" s="221"/>
      <c r="B39" s="6"/>
      <c r="C39" s="209"/>
      <c r="D39" s="273"/>
      <c r="E39" s="273"/>
      <c r="F39" s="273"/>
      <c r="G39" s="209"/>
      <c r="H39" s="209"/>
      <c r="I39" s="209"/>
      <c r="J39" s="307"/>
      <c r="K39" s="273"/>
      <c r="L39" s="209"/>
      <c r="M39" s="209"/>
      <c r="N39" s="220"/>
      <c r="O39" s="220"/>
      <c r="P39" s="220"/>
      <c r="Q39" s="221"/>
      <c r="R39" s="273"/>
      <c r="S39" s="6"/>
      <c r="T39" s="6"/>
      <c r="U39" s="6"/>
      <c r="V39" s="209"/>
      <c r="W39" s="6"/>
      <c r="X39" s="6"/>
      <c r="Y39" s="6"/>
      <c r="Z39" s="6"/>
      <c r="AA39" s="6"/>
      <c r="AB39" s="44"/>
      <c r="AC39" s="44"/>
      <c r="AD39" s="44"/>
      <c r="AE39" s="44"/>
    </row>
    <row r="40" spans="1:31" s="2" customFormat="1">
      <c r="A40" s="221"/>
      <c r="B40" s="6"/>
      <c r="C40" s="209"/>
      <c r="D40" s="273"/>
      <c r="E40" s="273"/>
      <c r="F40" s="273"/>
      <c r="G40" s="209"/>
      <c r="H40" s="209"/>
      <c r="I40" s="209"/>
      <c r="J40" s="307"/>
      <c r="K40" s="273"/>
      <c r="L40" s="209"/>
      <c r="M40" s="209"/>
      <c r="N40" s="220"/>
      <c r="O40" s="220"/>
      <c r="P40" s="220"/>
      <c r="Q40" s="221"/>
      <c r="R40" s="273"/>
      <c r="S40" s="6"/>
      <c r="T40" s="6"/>
      <c r="U40" s="6"/>
      <c r="V40" s="209"/>
      <c r="W40" s="6"/>
      <c r="X40" s="6"/>
      <c r="Y40" s="6"/>
      <c r="Z40" s="6"/>
      <c r="AA40" s="6"/>
      <c r="AB40" s="44"/>
      <c r="AC40" s="44"/>
      <c r="AD40" s="44"/>
      <c r="AE40" s="44"/>
    </row>
    <row r="41" spans="1:31" s="14" customFormat="1">
      <c r="A41" s="221"/>
      <c r="B41" s="209"/>
      <c r="C41" s="209"/>
      <c r="D41" s="273"/>
      <c r="E41" s="273"/>
      <c r="F41" s="273"/>
      <c r="G41" s="209"/>
      <c r="H41" s="209"/>
      <c r="I41" s="209"/>
      <c r="J41" s="307"/>
      <c r="K41" s="273"/>
      <c r="L41" s="209"/>
      <c r="M41" s="221"/>
      <c r="N41" s="221"/>
      <c r="O41" s="221"/>
      <c r="P41" s="221"/>
      <c r="Q41" s="221"/>
      <c r="R41" s="273"/>
      <c r="S41" s="221"/>
      <c r="T41" s="221"/>
      <c r="U41" s="209"/>
      <c r="V41" s="209"/>
      <c r="W41" s="209"/>
      <c r="X41" s="209"/>
      <c r="Y41" s="209"/>
      <c r="Z41" s="209"/>
      <c r="AA41" s="209"/>
      <c r="AB41" s="221"/>
      <c r="AC41" s="221"/>
      <c r="AD41" s="221"/>
      <c r="AE41" s="221"/>
    </row>
    <row r="42" spans="1:31" s="14" customFormat="1">
      <c r="A42" s="221"/>
      <c r="B42" s="209"/>
      <c r="C42" s="209"/>
      <c r="D42" s="273"/>
      <c r="E42" s="273"/>
      <c r="F42" s="273"/>
      <c r="G42" s="209"/>
      <c r="H42" s="209"/>
      <c r="I42" s="209"/>
      <c r="J42" s="307"/>
      <c r="K42" s="273"/>
      <c r="L42" s="209"/>
      <c r="M42" s="221"/>
      <c r="N42" s="221"/>
      <c r="O42" s="221"/>
      <c r="P42" s="221"/>
      <c r="Q42" s="221"/>
      <c r="R42" s="273"/>
      <c r="S42" s="221"/>
      <c r="T42" s="221"/>
      <c r="U42" s="209"/>
      <c r="V42" s="209"/>
      <c r="W42" s="209"/>
      <c r="X42" s="209"/>
      <c r="Y42" s="209"/>
      <c r="Z42" s="209"/>
      <c r="AA42" s="209"/>
      <c r="AB42" s="221"/>
      <c r="AC42" s="221"/>
      <c r="AD42" s="221"/>
      <c r="AE42" s="221"/>
    </row>
    <row r="43" spans="1:31" s="14" customFormat="1">
      <c r="A43" s="221"/>
      <c r="B43" s="209"/>
      <c r="C43" s="209"/>
      <c r="D43" s="273"/>
      <c r="E43" s="273"/>
      <c r="F43" s="273"/>
      <c r="G43" s="209"/>
      <c r="H43" s="209"/>
      <c r="I43" s="209"/>
      <c r="J43" s="307"/>
      <c r="K43" s="273"/>
      <c r="L43" s="209"/>
      <c r="M43" s="221"/>
      <c r="N43" s="221"/>
      <c r="O43" s="221"/>
      <c r="P43" s="221"/>
      <c r="Q43" s="221"/>
      <c r="R43" s="273"/>
      <c r="S43" s="221"/>
      <c r="T43" s="221"/>
      <c r="U43" s="209"/>
      <c r="V43" s="209"/>
      <c r="W43" s="209"/>
      <c r="X43" s="209"/>
      <c r="Y43" s="209"/>
      <c r="Z43" s="209"/>
      <c r="AA43" s="209"/>
      <c r="AB43" s="221"/>
      <c r="AC43" s="221"/>
      <c r="AD43" s="221"/>
      <c r="AE43" s="221"/>
    </row>
    <row r="44" spans="1:31" s="2" customFormat="1" ht="40.5" customHeight="1">
      <c r="A44" s="221"/>
      <c r="B44" s="209"/>
      <c r="C44" s="209" t="s">
        <v>154</v>
      </c>
      <c r="D44" s="273" t="s">
        <v>158</v>
      </c>
      <c r="E44" s="273" t="s">
        <v>159</v>
      </c>
      <c r="F44" s="273" t="s">
        <v>160</v>
      </c>
      <c r="G44" s="209"/>
      <c r="H44" s="209"/>
      <c r="I44" s="209"/>
      <c r="J44" s="307" t="s">
        <v>161</v>
      </c>
      <c r="K44" s="273" t="s">
        <v>50</v>
      </c>
      <c r="L44" s="293" t="s">
        <v>1812</v>
      </c>
      <c r="M44" s="221">
        <v>83.5</v>
      </c>
      <c r="N44" s="221"/>
      <c r="O44" s="221"/>
      <c r="P44" s="221"/>
      <c r="Q44" s="221" t="s">
        <v>3</v>
      </c>
      <c r="R44" s="273" t="s">
        <v>966</v>
      </c>
      <c r="S44" s="221"/>
      <c r="T44" s="221"/>
      <c r="U44" s="209"/>
      <c r="V44" s="209" t="s">
        <v>966</v>
      </c>
      <c r="W44" s="209"/>
      <c r="X44" s="209"/>
      <c r="Y44" s="209"/>
      <c r="Z44" s="209"/>
      <c r="AA44" s="209"/>
      <c r="AB44" s="44"/>
      <c r="AC44" s="44"/>
      <c r="AD44" s="44"/>
      <c r="AE44" s="44"/>
    </row>
    <row r="45" spans="1:31" s="2" customFormat="1" ht="40.5" customHeight="1">
      <c r="A45" s="221"/>
      <c r="B45" s="209"/>
      <c r="C45" s="209" t="s">
        <v>155</v>
      </c>
      <c r="D45" s="273"/>
      <c r="E45" s="273"/>
      <c r="F45" s="273"/>
      <c r="G45" s="209"/>
      <c r="H45" s="209"/>
      <c r="I45" s="209"/>
      <c r="J45" s="307"/>
      <c r="K45" s="273"/>
      <c r="L45" s="295"/>
      <c r="M45" s="221">
        <v>80.5</v>
      </c>
      <c r="N45" s="221"/>
      <c r="O45" s="221"/>
      <c r="P45" s="221"/>
      <c r="Q45" s="221" t="s">
        <v>3</v>
      </c>
      <c r="R45" s="273"/>
      <c r="S45" s="221"/>
      <c r="T45" s="221"/>
      <c r="U45" s="209"/>
      <c r="V45" s="209" t="s">
        <v>966</v>
      </c>
      <c r="W45" s="209"/>
      <c r="X45" s="209"/>
      <c r="Y45" s="209"/>
      <c r="Z45" s="209"/>
      <c r="AA45" s="209"/>
      <c r="AB45" s="44"/>
      <c r="AC45" s="44"/>
      <c r="AD45" s="44"/>
      <c r="AE45" s="44"/>
    </row>
    <row r="46" spans="1:31" s="2" customFormat="1" ht="40.5" customHeight="1">
      <c r="A46" s="221"/>
      <c r="B46" s="209"/>
      <c r="C46" s="209" t="s">
        <v>156</v>
      </c>
      <c r="D46" s="273"/>
      <c r="E46" s="273"/>
      <c r="F46" s="273"/>
      <c r="G46" s="209"/>
      <c r="H46" s="209"/>
      <c r="I46" s="209"/>
      <c r="J46" s="307"/>
      <c r="K46" s="273"/>
      <c r="L46" s="295"/>
      <c r="M46" s="221">
        <v>81.7</v>
      </c>
      <c r="N46" s="221"/>
      <c r="O46" s="221"/>
      <c r="P46" s="221"/>
      <c r="Q46" s="221" t="s">
        <v>3</v>
      </c>
      <c r="R46" s="273"/>
      <c r="S46" s="221"/>
      <c r="T46" s="221"/>
      <c r="U46" s="209"/>
      <c r="V46" s="209" t="s">
        <v>966</v>
      </c>
      <c r="W46" s="209"/>
      <c r="X46" s="209"/>
      <c r="Y46" s="209"/>
      <c r="Z46" s="209"/>
      <c r="AA46" s="209"/>
      <c r="AB46" s="44"/>
      <c r="AC46" s="44"/>
      <c r="AD46" s="44"/>
      <c r="AE46" s="44"/>
    </row>
    <row r="47" spans="1:31" s="2" customFormat="1" ht="40.5" customHeight="1">
      <c r="A47" s="221"/>
      <c r="B47" s="209"/>
      <c r="C47" s="209" t="s">
        <v>157</v>
      </c>
      <c r="D47" s="273"/>
      <c r="E47" s="273"/>
      <c r="F47" s="273"/>
      <c r="G47" s="209"/>
      <c r="H47" s="209"/>
      <c r="I47" s="209"/>
      <c r="J47" s="307"/>
      <c r="K47" s="273"/>
      <c r="L47" s="294"/>
      <c r="M47" s="221">
        <v>81.599999999999994</v>
      </c>
      <c r="N47" s="221"/>
      <c r="O47" s="221"/>
      <c r="P47" s="221"/>
      <c r="Q47" s="221" t="s">
        <v>3</v>
      </c>
      <c r="R47" s="273"/>
      <c r="S47" s="221"/>
      <c r="T47" s="221"/>
      <c r="U47" s="209"/>
      <c r="V47" s="209" t="s">
        <v>966</v>
      </c>
      <c r="W47" s="209"/>
      <c r="X47" s="209"/>
      <c r="Y47" s="209"/>
      <c r="Z47" s="209"/>
      <c r="AA47" s="209"/>
      <c r="AB47" s="44"/>
      <c r="AC47" s="44"/>
      <c r="AD47" s="44"/>
      <c r="AE47" s="44"/>
    </row>
    <row r="48" spans="1:31" s="14" customFormat="1">
      <c r="A48" s="221"/>
      <c r="B48" s="209"/>
      <c r="C48" s="209"/>
      <c r="D48" s="209"/>
      <c r="E48" s="209"/>
      <c r="F48" s="209"/>
      <c r="G48" s="209"/>
      <c r="H48" s="209"/>
      <c r="I48" s="209"/>
      <c r="J48" s="223"/>
      <c r="K48" s="209"/>
      <c r="L48" s="209"/>
      <c r="M48" s="221"/>
      <c r="N48" s="221"/>
      <c r="O48" s="221"/>
      <c r="P48" s="221"/>
      <c r="Q48" s="221"/>
      <c r="R48" s="221"/>
      <c r="S48" s="221"/>
      <c r="T48" s="221"/>
      <c r="U48" s="209"/>
      <c r="V48" s="209"/>
      <c r="W48" s="209"/>
      <c r="X48" s="209"/>
      <c r="Y48" s="209"/>
      <c r="Z48" s="209"/>
      <c r="AA48" s="209"/>
      <c r="AB48" s="221"/>
      <c r="AC48" s="221"/>
      <c r="AD48" s="221"/>
      <c r="AE48" s="221"/>
    </row>
    <row r="49" spans="1:31" s="2" customFormat="1">
      <c r="A49" s="226"/>
      <c r="B49" s="225"/>
      <c r="C49" s="225"/>
      <c r="D49" s="225"/>
      <c r="E49" s="225"/>
      <c r="F49" s="225"/>
      <c r="G49" s="225"/>
      <c r="H49" s="225"/>
      <c r="I49" s="225"/>
      <c r="J49" s="228"/>
      <c r="K49" s="225"/>
      <c r="L49" s="225"/>
      <c r="M49" s="225"/>
      <c r="N49" s="225"/>
      <c r="O49" s="225"/>
      <c r="P49" s="225"/>
      <c r="Q49" s="225"/>
      <c r="R49" s="225"/>
      <c r="S49" s="226"/>
      <c r="T49" s="226"/>
      <c r="U49" s="225"/>
      <c r="V49" s="225"/>
      <c r="W49" s="225"/>
      <c r="X49" s="225"/>
      <c r="Y49" s="225"/>
      <c r="Z49" s="225"/>
      <c r="AA49" s="225"/>
      <c r="AB49" s="44"/>
      <c r="AC49" s="44"/>
      <c r="AD49" s="44"/>
      <c r="AE49" s="44"/>
    </row>
    <row r="50" spans="1:31" s="2" customFormat="1">
      <c r="A50" s="226"/>
      <c r="B50" s="225"/>
      <c r="C50" s="225"/>
      <c r="D50" s="225"/>
      <c r="E50" s="225"/>
      <c r="F50" s="225"/>
      <c r="G50" s="225"/>
      <c r="H50" s="225"/>
      <c r="I50" s="225"/>
      <c r="J50" s="228"/>
      <c r="K50" s="225"/>
      <c r="L50" s="225"/>
      <c r="M50" s="225"/>
      <c r="N50" s="225"/>
      <c r="O50" s="225"/>
      <c r="P50" s="225"/>
      <c r="Q50" s="225"/>
      <c r="R50" s="225"/>
      <c r="S50" s="226"/>
      <c r="T50" s="226"/>
      <c r="U50" s="225"/>
      <c r="V50" s="225"/>
      <c r="W50" s="225"/>
      <c r="X50" s="225"/>
      <c r="Y50" s="225"/>
      <c r="Z50" s="225"/>
      <c r="AA50" s="225"/>
      <c r="AB50" s="44"/>
      <c r="AC50" s="44"/>
      <c r="AD50" s="44"/>
      <c r="AE50" s="44"/>
    </row>
    <row r="51" spans="1:31" s="2" customFormat="1">
      <c r="A51" s="226"/>
      <c r="B51" s="225"/>
      <c r="C51" s="225"/>
      <c r="D51" s="225"/>
      <c r="E51" s="225"/>
      <c r="F51" s="225"/>
      <c r="G51" s="225"/>
      <c r="H51" s="225"/>
      <c r="I51" s="225"/>
      <c r="J51" s="228"/>
      <c r="K51" s="225"/>
      <c r="L51" s="225"/>
      <c r="M51" s="225"/>
      <c r="N51" s="225"/>
      <c r="O51" s="225"/>
      <c r="P51" s="225"/>
      <c r="Q51" s="225"/>
      <c r="R51" s="225"/>
      <c r="S51" s="226"/>
      <c r="T51" s="226"/>
      <c r="U51" s="225"/>
      <c r="V51" s="225"/>
      <c r="W51" s="225"/>
      <c r="X51" s="225"/>
      <c r="Y51" s="225"/>
      <c r="Z51" s="225"/>
      <c r="AA51" s="225"/>
      <c r="AB51" s="44"/>
      <c r="AC51" s="44"/>
      <c r="AD51" s="44"/>
      <c r="AE51" s="44"/>
    </row>
    <row r="52" spans="1:31" s="2" customFormat="1" ht="47.25">
      <c r="A52" s="226">
        <v>5</v>
      </c>
      <c r="B52" s="225" t="s">
        <v>905</v>
      </c>
      <c r="C52" s="225">
        <f>COUNTA(C53:C59)</f>
        <v>2</v>
      </c>
      <c r="D52" s="225">
        <f t="shared" ref="D52:AA52" si="8">COUNTA(D53:D59)</f>
        <v>2</v>
      </c>
      <c r="E52" s="225">
        <f t="shared" si="8"/>
        <v>2</v>
      </c>
      <c r="F52" s="225">
        <f t="shared" si="8"/>
        <v>2</v>
      </c>
      <c r="G52" s="225">
        <f t="shared" si="8"/>
        <v>0</v>
      </c>
      <c r="H52" s="225">
        <f t="shared" si="8"/>
        <v>0</v>
      </c>
      <c r="I52" s="225"/>
      <c r="J52" s="225"/>
      <c r="K52" s="225"/>
      <c r="L52" s="225"/>
      <c r="M52" s="225"/>
      <c r="N52" s="225">
        <f t="shared" si="8"/>
        <v>0</v>
      </c>
      <c r="O52" s="225">
        <f t="shared" si="8"/>
        <v>0</v>
      </c>
      <c r="P52" s="225">
        <f t="shared" si="8"/>
        <v>0</v>
      </c>
      <c r="Q52" s="225">
        <f t="shared" si="8"/>
        <v>2</v>
      </c>
      <c r="R52" s="225">
        <f t="shared" si="8"/>
        <v>1</v>
      </c>
      <c r="S52" s="225">
        <f t="shared" si="8"/>
        <v>1</v>
      </c>
      <c r="T52" s="225">
        <f t="shared" si="8"/>
        <v>0</v>
      </c>
      <c r="U52" s="225">
        <f t="shared" si="8"/>
        <v>0</v>
      </c>
      <c r="V52" s="225">
        <f t="shared" si="8"/>
        <v>2</v>
      </c>
      <c r="W52" s="225">
        <f t="shared" si="8"/>
        <v>0</v>
      </c>
      <c r="X52" s="225">
        <f t="shared" si="8"/>
        <v>0</v>
      </c>
      <c r="Y52" s="225">
        <f t="shared" si="8"/>
        <v>0</v>
      </c>
      <c r="Z52" s="225">
        <f t="shared" si="8"/>
        <v>0</v>
      </c>
      <c r="AA52" s="225">
        <f t="shared" si="8"/>
        <v>0</v>
      </c>
      <c r="AB52" s="44"/>
      <c r="AC52" s="44"/>
      <c r="AD52" s="44"/>
      <c r="AE52" s="44"/>
    </row>
    <row r="53" spans="1:31" s="2" customFormat="1">
      <c r="A53" s="226"/>
      <c r="B53" s="209"/>
      <c r="C53" s="209"/>
      <c r="D53" s="273"/>
      <c r="E53" s="273"/>
      <c r="F53" s="273"/>
      <c r="G53" s="209"/>
      <c r="H53" s="209"/>
      <c r="I53" s="209"/>
      <c r="J53" s="306"/>
      <c r="K53" s="273"/>
      <c r="L53" s="209"/>
      <c r="M53" s="221"/>
      <c r="N53" s="221"/>
      <c r="O53" s="221"/>
      <c r="P53" s="221"/>
      <c r="Q53" s="221"/>
      <c r="R53" s="305"/>
      <c r="S53" s="221"/>
      <c r="T53" s="221"/>
      <c r="U53" s="221"/>
      <c r="V53" s="221"/>
      <c r="W53" s="221"/>
      <c r="X53" s="221"/>
      <c r="Y53" s="221"/>
      <c r="Z53" s="221"/>
      <c r="AA53" s="221"/>
      <c r="AB53" s="44"/>
      <c r="AC53" s="44"/>
      <c r="AD53" s="44"/>
      <c r="AE53" s="44"/>
    </row>
    <row r="54" spans="1:31" s="2" customFormat="1">
      <c r="A54" s="226"/>
      <c r="B54" s="209"/>
      <c r="C54" s="209"/>
      <c r="D54" s="273"/>
      <c r="E54" s="273"/>
      <c r="F54" s="273"/>
      <c r="G54" s="209"/>
      <c r="H54" s="209"/>
      <c r="I54" s="209"/>
      <c r="J54" s="306"/>
      <c r="K54" s="273"/>
      <c r="L54" s="209"/>
      <c r="M54" s="221"/>
      <c r="N54" s="221"/>
      <c r="O54" s="221"/>
      <c r="P54" s="221"/>
      <c r="Q54" s="221"/>
      <c r="R54" s="305"/>
      <c r="S54" s="221"/>
      <c r="T54" s="221"/>
      <c r="U54" s="221"/>
      <c r="V54" s="221"/>
      <c r="W54" s="221"/>
      <c r="X54" s="221"/>
      <c r="Y54" s="221"/>
      <c r="Z54" s="221"/>
      <c r="AA54" s="221"/>
      <c r="AB54" s="44"/>
      <c r="AC54" s="44"/>
      <c r="AD54" s="44"/>
      <c r="AE54" s="44"/>
    </row>
    <row r="55" spans="1:31" s="2" customFormat="1" ht="63">
      <c r="A55" s="226"/>
      <c r="B55" s="209"/>
      <c r="C55" s="209" t="s">
        <v>118</v>
      </c>
      <c r="D55" s="209" t="s">
        <v>119</v>
      </c>
      <c r="E55" s="209" t="s">
        <v>120</v>
      </c>
      <c r="F55" s="209" t="s">
        <v>121</v>
      </c>
      <c r="G55" s="209"/>
      <c r="H55" s="209"/>
      <c r="I55" s="209" t="s">
        <v>1685</v>
      </c>
      <c r="J55" s="223" t="s">
        <v>122</v>
      </c>
      <c r="K55" s="209" t="s">
        <v>943</v>
      </c>
      <c r="L55" s="95" t="s">
        <v>1812</v>
      </c>
      <c r="M55" s="221">
        <v>70.2</v>
      </c>
      <c r="N55" s="221"/>
      <c r="O55" s="221"/>
      <c r="P55" s="221"/>
      <c r="Q55" s="221" t="s">
        <v>227</v>
      </c>
      <c r="R55" s="221"/>
      <c r="S55" s="221" t="s">
        <v>966</v>
      </c>
      <c r="T55" s="221"/>
      <c r="U55" s="221"/>
      <c r="V55" s="221" t="s">
        <v>966</v>
      </c>
      <c r="W55" s="221"/>
      <c r="X55" s="221"/>
      <c r="Y55" s="221"/>
      <c r="Z55" s="221"/>
      <c r="AA55" s="221"/>
      <c r="AB55" s="44"/>
      <c r="AC55" s="44"/>
      <c r="AD55" s="44"/>
      <c r="AE55" s="44"/>
    </row>
    <row r="56" spans="1:31" s="221" customFormat="1" ht="47.25">
      <c r="A56" s="226"/>
      <c r="B56" s="209"/>
      <c r="C56" s="209" t="s">
        <v>7</v>
      </c>
      <c r="D56" s="209" t="s">
        <v>13</v>
      </c>
      <c r="E56" s="209" t="s">
        <v>14</v>
      </c>
      <c r="F56" s="209" t="s">
        <v>18</v>
      </c>
      <c r="G56" s="209"/>
      <c r="H56" s="209"/>
      <c r="I56" s="209" t="s">
        <v>1685</v>
      </c>
      <c r="J56" s="222" t="s">
        <v>19</v>
      </c>
      <c r="K56" s="209" t="s">
        <v>943</v>
      </c>
      <c r="L56" s="95" t="s">
        <v>1812</v>
      </c>
      <c r="M56" s="221">
        <v>63.2</v>
      </c>
      <c r="Q56" s="221" t="s">
        <v>227</v>
      </c>
      <c r="R56" s="221" t="s">
        <v>966</v>
      </c>
      <c r="V56" s="221" t="s">
        <v>966</v>
      </c>
    </row>
    <row r="57" spans="1:31" s="14" customFormat="1">
      <c r="A57" s="17"/>
      <c r="B57" s="46"/>
      <c r="C57" s="209"/>
      <c r="D57" s="209"/>
      <c r="E57" s="209"/>
      <c r="F57" s="209"/>
      <c r="G57" s="209"/>
      <c r="H57" s="209"/>
      <c r="I57" s="209"/>
      <c r="J57" s="222"/>
      <c r="K57" s="209"/>
      <c r="L57" s="209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</row>
    <row r="58" spans="1:31" s="2" customFormat="1">
      <c r="A58" s="226"/>
      <c r="B58" s="225"/>
      <c r="C58" s="225"/>
      <c r="D58" s="225"/>
      <c r="E58" s="225"/>
      <c r="F58" s="225"/>
      <c r="G58" s="225"/>
      <c r="H58" s="225"/>
      <c r="I58" s="225"/>
      <c r="J58" s="228"/>
      <c r="K58" s="225"/>
      <c r="L58" s="225"/>
      <c r="M58" s="225"/>
      <c r="N58" s="225"/>
      <c r="O58" s="225"/>
      <c r="P58" s="225"/>
      <c r="Q58" s="225"/>
      <c r="R58" s="225"/>
      <c r="S58" s="226"/>
      <c r="T58" s="226"/>
      <c r="U58" s="225"/>
      <c r="V58" s="225"/>
      <c r="W58" s="225"/>
      <c r="X58" s="225"/>
      <c r="Y58" s="225"/>
      <c r="Z58" s="225"/>
      <c r="AA58" s="225"/>
      <c r="AB58" s="44"/>
      <c r="AC58" s="44"/>
      <c r="AD58" s="44"/>
      <c r="AE58" s="44"/>
    </row>
    <row r="59" spans="1:31" s="14" customFormat="1" ht="41.25" customHeight="1">
      <c r="A59" s="221"/>
      <c r="B59" s="225"/>
      <c r="C59" s="225"/>
      <c r="D59" s="226"/>
      <c r="E59" s="226"/>
      <c r="F59" s="225"/>
      <c r="G59" s="225"/>
      <c r="H59" s="225"/>
      <c r="I59" s="225"/>
      <c r="J59" s="228"/>
      <c r="K59" s="225"/>
      <c r="L59" s="225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1"/>
      <c r="AC59" s="221"/>
      <c r="AD59" s="221"/>
      <c r="AE59" s="221"/>
    </row>
    <row r="60" spans="1:31" s="15" customFormat="1" ht="52.5" customHeight="1">
      <c r="A60" s="226">
        <v>6</v>
      </c>
      <c r="B60" s="225" t="s">
        <v>906</v>
      </c>
      <c r="C60" s="225">
        <f>COUNTA(C61:C62)</f>
        <v>0</v>
      </c>
      <c r="D60" s="226">
        <f t="shared" ref="D60:AA60" si="9">COUNTA(D61:D62)</f>
        <v>0</v>
      </c>
      <c r="E60" s="226"/>
      <c r="F60" s="226"/>
      <c r="G60" s="226"/>
      <c r="H60" s="226"/>
      <c r="I60" s="226"/>
      <c r="J60" s="225"/>
      <c r="K60" s="226"/>
      <c r="L60" s="226"/>
      <c r="M60" s="226"/>
      <c r="N60" s="226">
        <f t="shared" si="9"/>
        <v>0</v>
      </c>
      <c r="O60" s="226">
        <f t="shared" si="9"/>
        <v>0</v>
      </c>
      <c r="P60" s="226">
        <f t="shared" si="9"/>
        <v>0</v>
      </c>
      <c r="Q60" s="226">
        <f t="shared" si="9"/>
        <v>0</v>
      </c>
      <c r="R60" s="226">
        <f t="shared" si="9"/>
        <v>0</v>
      </c>
      <c r="S60" s="226">
        <f t="shared" si="9"/>
        <v>0</v>
      </c>
      <c r="T60" s="226">
        <f t="shared" si="9"/>
        <v>0</v>
      </c>
      <c r="U60" s="226">
        <f t="shared" si="9"/>
        <v>0</v>
      </c>
      <c r="V60" s="226">
        <f t="shared" si="9"/>
        <v>0</v>
      </c>
      <c r="W60" s="226">
        <f t="shared" si="9"/>
        <v>0</v>
      </c>
      <c r="X60" s="226">
        <f t="shared" si="9"/>
        <v>0</v>
      </c>
      <c r="Y60" s="226">
        <f t="shared" si="9"/>
        <v>0</v>
      </c>
      <c r="Z60" s="226">
        <f t="shared" si="9"/>
        <v>0</v>
      </c>
      <c r="AA60" s="226">
        <f t="shared" si="9"/>
        <v>0</v>
      </c>
      <c r="AB60" s="75"/>
      <c r="AC60" s="75"/>
      <c r="AD60" s="75"/>
      <c r="AE60" s="75"/>
    </row>
    <row r="61" spans="1:31" s="15" customFormat="1">
      <c r="A61" s="226"/>
      <c r="B61" s="225"/>
      <c r="C61" s="225"/>
      <c r="D61" s="225"/>
      <c r="E61" s="225"/>
      <c r="F61" s="225"/>
      <c r="G61" s="225"/>
      <c r="H61" s="225"/>
      <c r="I61" s="225"/>
      <c r="J61" s="228"/>
      <c r="K61" s="225"/>
      <c r="L61" s="225"/>
      <c r="M61" s="225"/>
      <c r="N61" s="225"/>
      <c r="O61" s="225"/>
      <c r="P61" s="225"/>
      <c r="Q61" s="225"/>
      <c r="R61" s="225"/>
      <c r="S61" s="226"/>
      <c r="T61" s="226"/>
      <c r="U61" s="225"/>
      <c r="V61" s="225"/>
      <c r="W61" s="225"/>
      <c r="X61" s="225"/>
      <c r="Y61" s="225"/>
      <c r="Z61" s="225"/>
      <c r="AA61" s="225"/>
      <c r="AB61" s="75"/>
      <c r="AC61" s="75"/>
      <c r="AD61" s="75"/>
      <c r="AE61" s="75"/>
    </row>
    <row r="62" spans="1:31" s="15" customFormat="1">
      <c r="A62" s="226"/>
      <c r="B62" s="225"/>
      <c r="C62" s="225"/>
      <c r="D62" s="225"/>
      <c r="E62" s="225"/>
      <c r="F62" s="225"/>
      <c r="G62" s="225"/>
      <c r="H62" s="225"/>
      <c r="I62" s="225"/>
      <c r="J62" s="228"/>
      <c r="K62" s="225"/>
      <c r="L62" s="225"/>
      <c r="M62" s="225"/>
      <c r="N62" s="225"/>
      <c r="O62" s="225"/>
      <c r="P62" s="225"/>
      <c r="Q62" s="225"/>
      <c r="R62" s="225"/>
      <c r="S62" s="226"/>
      <c r="T62" s="226"/>
      <c r="U62" s="225"/>
      <c r="V62" s="225"/>
      <c r="W62" s="225"/>
      <c r="X62" s="225"/>
      <c r="Y62" s="225"/>
      <c r="Z62" s="225"/>
      <c r="AA62" s="225"/>
      <c r="AB62" s="75"/>
      <c r="AC62" s="75"/>
      <c r="AD62" s="75"/>
      <c r="AE62" s="75"/>
    </row>
    <row r="63" spans="1:31" s="15" customFormat="1" ht="59.25" customHeight="1">
      <c r="A63" s="226">
        <v>7</v>
      </c>
      <c r="B63" s="225" t="s">
        <v>221</v>
      </c>
      <c r="C63" s="225">
        <f>COUNTA(C64:C65)</f>
        <v>0</v>
      </c>
      <c r="D63" s="225">
        <f t="shared" ref="D63:AA63" si="10">COUNTA(D64:D65)</f>
        <v>0</v>
      </c>
      <c r="E63" s="225"/>
      <c r="F63" s="225"/>
      <c r="G63" s="225"/>
      <c r="H63" s="225"/>
      <c r="I63" s="225"/>
      <c r="J63" s="225"/>
      <c r="K63" s="225"/>
      <c r="L63" s="225"/>
      <c r="M63" s="225"/>
      <c r="N63" s="225">
        <f t="shared" si="10"/>
        <v>0</v>
      </c>
      <c r="O63" s="225">
        <f t="shared" si="10"/>
        <v>0</v>
      </c>
      <c r="P63" s="225">
        <f t="shared" si="10"/>
        <v>0</v>
      </c>
      <c r="Q63" s="225">
        <f t="shared" si="10"/>
        <v>0</v>
      </c>
      <c r="R63" s="225">
        <f t="shared" si="10"/>
        <v>0</v>
      </c>
      <c r="S63" s="225">
        <f t="shared" si="10"/>
        <v>0</v>
      </c>
      <c r="T63" s="225">
        <f t="shared" si="10"/>
        <v>0</v>
      </c>
      <c r="U63" s="225">
        <f t="shared" si="10"/>
        <v>0</v>
      </c>
      <c r="V63" s="225">
        <f t="shared" si="10"/>
        <v>0</v>
      </c>
      <c r="W63" s="225">
        <f t="shared" si="10"/>
        <v>0</v>
      </c>
      <c r="X63" s="225">
        <f t="shared" si="10"/>
        <v>0</v>
      </c>
      <c r="Y63" s="225">
        <f t="shared" si="10"/>
        <v>0</v>
      </c>
      <c r="Z63" s="225">
        <f t="shared" si="10"/>
        <v>0</v>
      </c>
      <c r="AA63" s="225">
        <f t="shared" si="10"/>
        <v>0</v>
      </c>
      <c r="AB63" s="75"/>
      <c r="AC63" s="75"/>
      <c r="AD63" s="75"/>
      <c r="AE63" s="75"/>
    </row>
    <row r="64" spans="1:31" s="2" customFormat="1">
      <c r="A64" s="221"/>
      <c r="B64" s="6"/>
      <c r="C64" s="6"/>
      <c r="D64" s="6"/>
      <c r="E64" s="6"/>
      <c r="F64" s="6"/>
      <c r="G64" s="6"/>
      <c r="H64" s="6"/>
      <c r="I64" s="6"/>
      <c r="J64" s="16"/>
      <c r="K64" s="6"/>
      <c r="L64" s="6"/>
      <c r="M64" s="6"/>
      <c r="N64" s="5"/>
      <c r="O64" s="5"/>
      <c r="P64" s="5"/>
      <c r="Q64" s="5"/>
      <c r="R64" s="6"/>
      <c r="S64" s="6"/>
      <c r="T64" s="6"/>
      <c r="U64" s="6"/>
      <c r="V64" s="6"/>
      <c r="W64" s="6"/>
      <c r="X64" s="6"/>
      <c r="Y64" s="6"/>
      <c r="Z64" s="6"/>
      <c r="AA64" s="6"/>
      <c r="AB64" s="44"/>
      <c r="AC64" s="44"/>
      <c r="AD64" s="44"/>
      <c r="AE64" s="44"/>
    </row>
    <row r="65" spans="1:31" s="2" customFormat="1">
      <c r="A65" s="221"/>
      <c r="B65" s="220"/>
      <c r="C65" s="209"/>
      <c r="D65" s="221"/>
      <c r="E65" s="221"/>
      <c r="F65" s="209"/>
      <c r="G65" s="209"/>
      <c r="H65" s="209"/>
      <c r="I65" s="209"/>
      <c r="J65" s="222"/>
      <c r="K65" s="209"/>
      <c r="L65" s="209"/>
      <c r="M65" s="221"/>
      <c r="N65" s="44"/>
      <c r="O65" s="44"/>
      <c r="P65" s="44"/>
      <c r="Q65" s="44"/>
      <c r="R65" s="209"/>
      <c r="S65" s="221"/>
      <c r="T65" s="221"/>
      <c r="U65" s="209"/>
      <c r="V65" s="209"/>
      <c r="W65" s="209"/>
      <c r="X65" s="209"/>
      <c r="Y65" s="209"/>
      <c r="Z65" s="209"/>
      <c r="AA65" s="209"/>
      <c r="AB65" s="44"/>
      <c r="AC65" s="44"/>
      <c r="AD65" s="44"/>
      <c r="AE65" s="44"/>
    </row>
    <row r="66" spans="1:31" s="17" customFormat="1" ht="31.5">
      <c r="A66" s="226">
        <v>8</v>
      </c>
      <c r="B66" s="225" t="s">
        <v>220</v>
      </c>
      <c r="C66" s="225">
        <f>COUNTA(C67:C69)</f>
        <v>1</v>
      </c>
      <c r="D66" s="226">
        <f t="shared" ref="D66:AA66" si="11">COUNTA(D67:D69)</f>
        <v>1</v>
      </c>
      <c r="E66" s="226">
        <f t="shared" si="11"/>
        <v>1</v>
      </c>
      <c r="F66" s="226">
        <f t="shared" si="11"/>
        <v>1</v>
      </c>
      <c r="G66" s="226">
        <f t="shared" si="11"/>
        <v>0</v>
      </c>
      <c r="H66" s="226">
        <f t="shared" si="11"/>
        <v>0</v>
      </c>
      <c r="I66" s="226">
        <f t="shared" si="11"/>
        <v>0</v>
      </c>
      <c r="J66" s="225"/>
      <c r="K66" s="226"/>
      <c r="L66" s="226"/>
      <c r="M66" s="226"/>
      <c r="N66" s="226">
        <f t="shared" si="11"/>
        <v>0</v>
      </c>
      <c r="O66" s="226">
        <f t="shared" si="11"/>
        <v>0</v>
      </c>
      <c r="P66" s="226">
        <f t="shared" si="11"/>
        <v>0</v>
      </c>
      <c r="Q66" s="226">
        <f t="shared" si="11"/>
        <v>1</v>
      </c>
      <c r="R66" s="226">
        <f t="shared" si="11"/>
        <v>0</v>
      </c>
      <c r="S66" s="226">
        <f t="shared" si="11"/>
        <v>1</v>
      </c>
      <c r="T66" s="226">
        <f t="shared" si="11"/>
        <v>0</v>
      </c>
      <c r="U66" s="226">
        <f t="shared" si="11"/>
        <v>0</v>
      </c>
      <c r="V66" s="226">
        <f t="shared" si="11"/>
        <v>1</v>
      </c>
      <c r="W66" s="226">
        <f t="shared" si="11"/>
        <v>0</v>
      </c>
      <c r="X66" s="226">
        <f t="shared" si="11"/>
        <v>0</v>
      </c>
      <c r="Y66" s="226">
        <f t="shared" si="11"/>
        <v>0</v>
      </c>
      <c r="Z66" s="226">
        <f t="shared" si="11"/>
        <v>0</v>
      </c>
      <c r="AA66" s="226">
        <f t="shared" si="11"/>
        <v>0</v>
      </c>
      <c r="AB66" s="226"/>
      <c r="AC66" s="226"/>
      <c r="AD66" s="226"/>
      <c r="AE66" s="226"/>
    </row>
    <row r="67" spans="1:31" s="2" customFormat="1" ht="47.25">
      <c r="A67" s="226"/>
      <c r="B67" s="209"/>
      <c r="C67" s="209" t="s">
        <v>123</v>
      </c>
      <c r="D67" s="209" t="s">
        <v>124</v>
      </c>
      <c r="E67" s="209" t="s">
        <v>125</v>
      </c>
      <c r="F67" s="209" t="s">
        <v>126</v>
      </c>
      <c r="G67" s="209"/>
      <c r="H67" s="209"/>
      <c r="I67" s="209"/>
      <c r="J67" s="223" t="s">
        <v>127</v>
      </c>
      <c r="K67" s="209" t="s">
        <v>943</v>
      </c>
      <c r="L67" s="95" t="s">
        <v>1812</v>
      </c>
      <c r="M67" s="221">
        <v>67.900000000000006</v>
      </c>
      <c r="N67" s="221"/>
      <c r="O67" s="221"/>
      <c r="P67" s="221"/>
      <c r="Q67" s="221" t="s">
        <v>3</v>
      </c>
      <c r="R67" s="221"/>
      <c r="S67" s="221" t="s">
        <v>966</v>
      </c>
      <c r="T67" s="221"/>
      <c r="U67" s="221"/>
      <c r="V67" s="221" t="s">
        <v>966</v>
      </c>
      <c r="W67" s="221"/>
      <c r="X67" s="221"/>
      <c r="Y67" s="221"/>
      <c r="Z67" s="221"/>
      <c r="AA67" s="221"/>
      <c r="AB67" s="44"/>
      <c r="AC67" s="44"/>
      <c r="AD67" s="44"/>
      <c r="AE67" s="44"/>
    </row>
    <row r="68" spans="1:31" s="2" customFormat="1">
      <c r="A68" s="221"/>
      <c r="B68" s="220"/>
      <c r="C68" s="209"/>
      <c r="D68" s="221"/>
      <c r="E68" s="221"/>
      <c r="F68" s="209"/>
      <c r="G68" s="209"/>
      <c r="H68" s="209"/>
      <c r="I68" s="209"/>
      <c r="J68" s="222"/>
      <c r="K68" s="209"/>
      <c r="L68" s="209"/>
      <c r="M68" s="221"/>
      <c r="N68" s="44"/>
      <c r="O68" s="44"/>
      <c r="P68" s="44"/>
      <c r="Q68" s="44"/>
      <c r="R68" s="209"/>
      <c r="S68" s="221"/>
      <c r="T68" s="221"/>
      <c r="U68" s="209"/>
      <c r="V68" s="209"/>
      <c r="W68" s="209"/>
      <c r="X68" s="209"/>
      <c r="Y68" s="209"/>
      <c r="Z68" s="209"/>
      <c r="AA68" s="209"/>
      <c r="AB68" s="44"/>
      <c r="AC68" s="44"/>
      <c r="AD68" s="44"/>
      <c r="AE68" s="44"/>
    </row>
    <row r="69" spans="1:31" s="2" customFormat="1">
      <c r="A69" s="221"/>
      <c r="B69" s="220"/>
      <c r="C69" s="209"/>
      <c r="D69" s="221"/>
      <c r="E69" s="221"/>
      <c r="F69" s="209"/>
      <c r="G69" s="209"/>
      <c r="H69" s="209"/>
      <c r="I69" s="209"/>
      <c r="J69" s="222"/>
      <c r="K69" s="209"/>
      <c r="L69" s="209"/>
      <c r="M69" s="221"/>
      <c r="N69" s="44"/>
      <c r="O69" s="44"/>
      <c r="P69" s="44"/>
      <c r="Q69" s="44"/>
      <c r="R69" s="209"/>
      <c r="S69" s="221"/>
      <c r="T69" s="221"/>
      <c r="U69" s="209"/>
      <c r="V69" s="209"/>
      <c r="W69" s="209"/>
      <c r="X69" s="209"/>
      <c r="Y69" s="209"/>
      <c r="Z69" s="209"/>
      <c r="AA69" s="209"/>
      <c r="AB69" s="44"/>
      <c r="AC69" s="44"/>
      <c r="AD69" s="44"/>
      <c r="AE69" s="44"/>
    </row>
    <row r="70" spans="1:31" s="17" customFormat="1" ht="48" customHeight="1">
      <c r="A70" s="226">
        <v>9</v>
      </c>
      <c r="B70" s="225" t="s">
        <v>907</v>
      </c>
      <c r="C70" s="225">
        <f>COUNTA(C71:C77)</f>
        <v>1</v>
      </c>
      <c r="D70" s="226">
        <f t="shared" ref="D70:AA70" si="12">COUNTA(D71:D77)</f>
        <v>1</v>
      </c>
      <c r="E70" s="226">
        <f t="shared" si="12"/>
        <v>1</v>
      </c>
      <c r="F70" s="226">
        <f t="shared" si="12"/>
        <v>1</v>
      </c>
      <c r="G70" s="226">
        <f t="shared" si="12"/>
        <v>1</v>
      </c>
      <c r="H70" s="226">
        <f t="shared" si="12"/>
        <v>0</v>
      </c>
      <c r="I70" s="226">
        <f t="shared" si="12"/>
        <v>1</v>
      </c>
      <c r="J70" s="225"/>
      <c r="K70" s="226"/>
      <c r="L70" s="226"/>
      <c r="M70" s="226"/>
      <c r="N70" s="226">
        <f t="shared" si="12"/>
        <v>0</v>
      </c>
      <c r="O70" s="226">
        <f t="shared" si="12"/>
        <v>0</v>
      </c>
      <c r="P70" s="226">
        <f t="shared" si="12"/>
        <v>0</v>
      </c>
      <c r="Q70" s="226">
        <f t="shared" si="12"/>
        <v>1</v>
      </c>
      <c r="R70" s="226">
        <f t="shared" si="12"/>
        <v>1</v>
      </c>
      <c r="S70" s="226">
        <f t="shared" si="12"/>
        <v>0</v>
      </c>
      <c r="T70" s="226">
        <f t="shared" si="12"/>
        <v>0</v>
      </c>
      <c r="U70" s="226">
        <f t="shared" si="12"/>
        <v>0</v>
      </c>
      <c r="V70" s="226">
        <f t="shared" si="12"/>
        <v>1</v>
      </c>
      <c r="W70" s="226">
        <f t="shared" si="12"/>
        <v>0</v>
      </c>
      <c r="X70" s="226">
        <f t="shared" si="12"/>
        <v>0</v>
      </c>
      <c r="Y70" s="226">
        <f t="shared" si="12"/>
        <v>0</v>
      </c>
      <c r="Z70" s="226">
        <f t="shared" si="12"/>
        <v>0</v>
      </c>
      <c r="AA70" s="226">
        <f t="shared" si="12"/>
        <v>0</v>
      </c>
      <c r="AB70" s="226"/>
      <c r="AC70" s="226"/>
      <c r="AD70" s="226"/>
      <c r="AE70" s="226"/>
    </row>
    <row r="71" spans="1:31" s="2" customFormat="1" ht="63">
      <c r="A71" s="226"/>
      <c r="B71" s="209"/>
      <c r="C71" s="209" t="s">
        <v>174</v>
      </c>
      <c r="D71" s="209" t="s">
        <v>175</v>
      </c>
      <c r="E71" s="209" t="s">
        <v>176</v>
      </c>
      <c r="F71" s="209" t="s">
        <v>177</v>
      </c>
      <c r="G71" s="209" t="s">
        <v>966</v>
      </c>
      <c r="H71" s="209"/>
      <c r="I71" s="209" t="s">
        <v>1685</v>
      </c>
      <c r="J71" s="223" t="s">
        <v>178</v>
      </c>
      <c r="K71" s="209" t="s">
        <v>943</v>
      </c>
      <c r="L71" s="95" t="s">
        <v>1812</v>
      </c>
      <c r="M71" s="221">
        <v>73.900000000000006</v>
      </c>
      <c r="N71" s="221"/>
      <c r="O71" s="221"/>
      <c r="P71" s="221"/>
      <c r="Q71" s="221" t="s">
        <v>3</v>
      </c>
      <c r="R71" s="221" t="s">
        <v>966</v>
      </c>
      <c r="S71" s="221"/>
      <c r="T71" s="221"/>
      <c r="U71" s="221"/>
      <c r="V71" s="221" t="s">
        <v>966</v>
      </c>
      <c r="W71" s="221"/>
      <c r="X71" s="221"/>
      <c r="Y71" s="221"/>
      <c r="Z71" s="221"/>
      <c r="AA71" s="221"/>
      <c r="AB71" s="44"/>
      <c r="AC71" s="44"/>
      <c r="AD71" s="44"/>
      <c r="AE71" s="44"/>
    </row>
    <row r="72" spans="1:31" s="14" customFormat="1">
      <c r="A72" s="226"/>
      <c r="B72" s="209"/>
      <c r="C72" s="209"/>
      <c r="D72" s="209"/>
      <c r="E72" s="209"/>
      <c r="F72" s="209"/>
      <c r="G72" s="209"/>
      <c r="H72" s="209"/>
      <c r="I72" s="209"/>
      <c r="J72" s="223"/>
      <c r="K72" s="209"/>
      <c r="L72" s="209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</row>
    <row r="73" spans="1:31" s="2" customFormat="1">
      <c r="A73" s="226"/>
      <c r="B73" s="209"/>
      <c r="C73" s="209"/>
      <c r="D73" s="209"/>
      <c r="E73" s="209"/>
      <c r="F73" s="209"/>
      <c r="G73" s="209"/>
      <c r="H73" s="209"/>
      <c r="I73" s="209"/>
      <c r="J73" s="222"/>
      <c r="K73" s="209"/>
      <c r="L73" s="209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44"/>
      <c r="AC73" s="44"/>
      <c r="AD73" s="44"/>
      <c r="AE73" s="44"/>
    </row>
    <row r="74" spans="1:31" s="14" customFormat="1">
      <c r="A74" s="226"/>
      <c r="B74" s="209"/>
      <c r="C74" s="209"/>
      <c r="D74" s="209"/>
      <c r="E74" s="209"/>
      <c r="F74" s="209"/>
      <c r="G74" s="209"/>
      <c r="H74" s="209"/>
      <c r="I74" s="209"/>
      <c r="J74" s="223"/>
      <c r="K74" s="209"/>
      <c r="L74" s="209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</row>
    <row r="75" spans="1:31" s="14" customFormat="1">
      <c r="A75" s="226"/>
      <c r="B75" s="209"/>
      <c r="C75" s="209"/>
      <c r="D75" s="209"/>
      <c r="E75" s="209"/>
      <c r="F75" s="209"/>
      <c r="G75" s="209"/>
      <c r="H75" s="209"/>
      <c r="I75" s="209"/>
      <c r="J75" s="223"/>
      <c r="K75" s="209"/>
      <c r="L75" s="209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</row>
    <row r="76" spans="1:31" s="14" customFormat="1" ht="21.75" customHeight="1">
      <c r="A76" s="226"/>
      <c r="B76" s="209"/>
      <c r="C76" s="209"/>
      <c r="D76" s="209"/>
      <c r="E76" s="209"/>
      <c r="F76" s="209"/>
      <c r="G76" s="209"/>
      <c r="H76" s="209"/>
      <c r="I76" s="209"/>
      <c r="J76" s="223"/>
      <c r="K76" s="209"/>
      <c r="L76" s="209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</row>
    <row r="77" spans="1:31" s="2" customFormat="1">
      <c r="A77" s="221"/>
      <c r="B77" s="220"/>
      <c r="C77" s="209"/>
      <c r="D77" s="221"/>
      <c r="E77" s="221"/>
      <c r="F77" s="209"/>
      <c r="G77" s="209"/>
      <c r="H77" s="209"/>
      <c r="I77" s="209"/>
      <c r="J77" s="222"/>
      <c r="K77" s="209"/>
      <c r="L77" s="209"/>
      <c r="M77" s="221"/>
      <c r="N77" s="44"/>
      <c r="O77" s="44"/>
      <c r="P77" s="44"/>
      <c r="Q77" s="44"/>
      <c r="R77" s="209"/>
      <c r="S77" s="221"/>
      <c r="T77" s="221"/>
      <c r="U77" s="209"/>
      <c r="V77" s="209"/>
      <c r="W77" s="209"/>
      <c r="X77" s="209"/>
      <c r="Y77" s="209"/>
      <c r="Z77" s="209"/>
      <c r="AA77" s="209"/>
      <c r="AB77" s="44"/>
      <c r="AC77" s="44"/>
      <c r="AD77" s="44"/>
      <c r="AE77" s="44"/>
    </row>
    <row r="78" spans="1:31" s="17" customFormat="1" ht="64.5" customHeight="1">
      <c r="A78" s="226">
        <v>10</v>
      </c>
      <c r="B78" s="225" t="s">
        <v>908</v>
      </c>
      <c r="C78" s="225">
        <f>COUNTA(C79:C98)</f>
        <v>3</v>
      </c>
      <c r="D78" s="226">
        <f t="shared" ref="D78:AA78" si="13">COUNTA(D79:D98)</f>
        <v>2</v>
      </c>
      <c r="E78" s="226">
        <f t="shared" si="13"/>
        <v>2</v>
      </c>
      <c r="F78" s="226">
        <f t="shared" si="13"/>
        <v>2</v>
      </c>
      <c r="G78" s="226">
        <f t="shared" si="13"/>
        <v>0</v>
      </c>
      <c r="H78" s="226">
        <f t="shared" si="13"/>
        <v>0</v>
      </c>
      <c r="I78" s="226">
        <f t="shared" si="13"/>
        <v>0</v>
      </c>
      <c r="J78" s="225"/>
      <c r="K78" s="226"/>
      <c r="L78" s="226"/>
      <c r="M78" s="226"/>
      <c r="N78" s="226">
        <f t="shared" si="13"/>
        <v>0</v>
      </c>
      <c r="O78" s="226">
        <f t="shared" si="13"/>
        <v>0</v>
      </c>
      <c r="P78" s="226">
        <f t="shared" si="13"/>
        <v>3</v>
      </c>
      <c r="Q78" s="226">
        <f t="shared" si="13"/>
        <v>0</v>
      </c>
      <c r="R78" s="226">
        <f t="shared" si="13"/>
        <v>1</v>
      </c>
      <c r="S78" s="226">
        <f t="shared" si="13"/>
        <v>1</v>
      </c>
      <c r="T78" s="226">
        <f t="shared" si="13"/>
        <v>0</v>
      </c>
      <c r="U78" s="226">
        <f t="shared" si="13"/>
        <v>0</v>
      </c>
      <c r="V78" s="226">
        <f t="shared" si="13"/>
        <v>3</v>
      </c>
      <c r="W78" s="226">
        <f t="shared" si="13"/>
        <v>0</v>
      </c>
      <c r="X78" s="226">
        <f t="shared" si="13"/>
        <v>0</v>
      </c>
      <c r="Y78" s="226">
        <f t="shared" si="13"/>
        <v>0</v>
      </c>
      <c r="Z78" s="226">
        <f t="shared" si="13"/>
        <v>0</v>
      </c>
      <c r="AA78" s="226">
        <f t="shared" si="13"/>
        <v>0</v>
      </c>
      <c r="AB78" s="226"/>
      <c r="AC78" s="226"/>
      <c r="AD78" s="226"/>
      <c r="AE78" s="226"/>
    </row>
    <row r="79" spans="1:31" s="2" customFormat="1" ht="130.5" customHeight="1">
      <c r="A79" s="226"/>
      <c r="B79" s="209"/>
      <c r="C79" s="209" t="s">
        <v>45</v>
      </c>
      <c r="D79" s="209" t="s">
        <v>46</v>
      </c>
      <c r="E79" s="209" t="s">
        <v>47</v>
      </c>
      <c r="F79" s="221" t="s">
        <v>48</v>
      </c>
      <c r="G79" s="221"/>
      <c r="H79" s="221"/>
      <c r="I79" s="221"/>
      <c r="J79" s="223" t="s">
        <v>49</v>
      </c>
      <c r="K79" s="209" t="s">
        <v>943</v>
      </c>
      <c r="L79" s="95" t="s">
        <v>1812</v>
      </c>
      <c r="M79" s="221">
        <v>76.8</v>
      </c>
      <c r="N79" s="221"/>
      <c r="O79" s="221"/>
      <c r="P79" s="221" t="s">
        <v>2</v>
      </c>
      <c r="Q79" s="221"/>
      <c r="R79" s="221"/>
      <c r="S79" s="221" t="s">
        <v>966</v>
      </c>
      <c r="T79" s="221"/>
      <c r="U79" s="221"/>
      <c r="V79" s="221" t="s">
        <v>966</v>
      </c>
      <c r="W79" s="221"/>
      <c r="X79" s="221"/>
      <c r="Y79" s="221"/>
      <c r="Z79" s="221"/>
      <c r="AA79" s="221"/>
      <c r="AB79" s="44"/>
      <c r="AC79" s="44"/>
      <c r="AD79" s="44"/>
      <c r="AE79" s="44"/>
    </row>
    <row r="80" spans="1:31" s="2" customFormat="1">
      <c r="A80" s="226"/>
      <c r="B80" s="209"/>
      <c r="C80" s="209"/>
      <c r="D80" s="209"/>
      <c r="E80" s="209"/>
      <c r="F80" s="221"/>
      <c r="G80" s="221"/>
      <c r="H80" s="221"/>
      <c r="I80" s="221"/>
      <c r="J80" s="223"/>
      <c r="K80" s="209"/>
      <c r="L80" s="209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44"/>
      <c r="AC80" s="44"/>
      <c r="AD80" s="44"/>
      <c r="AE80" s="44"/>
    </row>
    <row r="81" spans="1:31" s="2" customFormat="1" ht="105" customHeight="1">
      <c r="A81" s="226"/>
      <c r="B81" s="209"/>
      <c r="C81" s="209" t="s">
        <v>51</v>
      </c>
      <c r="D81" s="54" t="s">
        <v>53</v>
      </c>
      <c r="E81" s="54" t="s">
        <v>54</v>
      </c>
      <c r="F81" s="63" t="s">
        <v>55</v>
      </c>
      <c r="G81" s="221"/>
      <c r="H81" s="221"/>
      <c r="I81" s="221"/>
      <c r="J81" s="56" t="s">
        <v>56</v>
      </c>
      <c r="K81" s="268" t="s">
        <v>50</v>
      </c>
      <c r="L81" s="293" t="s">
        <v>1812</v>
      </c>
      <c r="M81" s="221">
        <v>75.099999999999994</v>
      </c>
      <c r="N81" s="221"/>
      <c r="O81" s="221"/>
      <c r="P81" s="221" t="s">
        <v>2</v>
      </c>
      <c r="Q81" s="221"/>
      <c r="R81" s="63" t="s">
        <v>966</v>
      </c>
      <c r="S81" s="221"/>
      <c r="T81" s="221"/>
      <c r="U81" s="221"/>
      <c r="V81" s="221" t="s">
        <v>966</v>
      </c>
      <c r="W81" s="221"/>
      <c r="X81" s="221"/>
      <c r="Y81" s="221"/>
      <c r="Z81" s="221"/>
      <c r="AA81" s="221"/>
      <c r="AB81" s="44"/>
      <c r="AC81" s="44"/>
      <c r="AD81" s="44"/>
      <c r="AE81" s="44"/>
    </row>
    <row r="82" spans="1:31" s="2" customFormat="1" ht="15.75" customHeight="1">
      <c r="A82" s="226"/>
      <c r="B82" s="209"/>
      <c r="C82" s="209" t="s">
        <v>52</v>
      </c>
      <c r="D82" s="68"/>
      <c r="E82" s="68"/>
      <c r="F82" s="70"/>
      <c r="G82" s="221"/>
      <c r="H82" s="221"/>
      <c r="I82" s="221"/>
      <c r="J82" s="71"/>
      <c r="K82" s="269"/>
      <c r="L82" s="294"/>
      <c r="M82" s="221">
        <v>75.2</v>
      </c>
      <c r="N82" s="221"/>
      <c r="O82" s="221"/>
      <c r="P82" s="221" t="s">
        <v>2</v>
      </c>
      <c r="Q82" s="221"/>
      <c r="R82" s="70"/>
      <c r="S82" s="221"/>
      <c r="T82" s="221"/>
      <c r="U82" s="221"/>
      <c r="V82" s="221" t="s">
        <v>966</v>
      </c>
      <c r="W82" s="221"/>
      <c r="X82" s="221"/>
      <c r="Y82" s="221"/>
      <c r="Z82" s="221"/>
      <c r="AA82" s="221"/>
      <c r="AB82" s="44"/>
      <c r="AC82" s="44"/>
      <c r="AD82" s="44"/>
      <c r="AE82" s="44"/>
    </row>
    <row r="83" spans="1:31" s="2" customFormat="1" ht="15" customHeight="1">
      <c r="A83" s="226"/>
      <c r="B83" s="209"/>
      <c r="C83" s="209"/>
      <c r="D83" s="54"/>
      <c r="E83" s="54"/>
      <c r="F83" s="63"/>
      <c r="G83" s="221"/>
      <c r="H83" s="221"/>
      <c r="I83" s="221"/>
      <c r="J83" s="56"/>
      <c r="K83" s="273"/>
      <c r="L83" s="209"/>
      <c r="M83" s="221"/>
      <c r="N83" s="221"/>
      <c r="O83" s="221"/>
      <c r="P83" s="221"/>
      <c r="Q83" s="221"/>
      <c r="R83" s="63"/>
      <c r="S83" s="221"/>
      <c r="T83" s="221"/>
      <c r="U83" s="221"/>
      <c r="V83" s="221"/>
      <c r="W83" s="221"/>
      <c r="X83" s="221"/>
      <c r="Y83" s="221"/>
      <c r="Z83" s="221"/>
      <c r="AA83" s="221"/>
      <c r="AB83" s="44"/>
      <c r="AC83" s="44"/>
      <c r="AD83" s="44"/>
      <c r="AE83" s="44"/>
    </row>
    <row r="84" spans="1:31" s="2" customFormat="1">
      <c r="A84" s="226"/>
      <c r="B84" s="209"/>
      <c r="C84" s="209"/>
      <c r="D84" s="68"/>
      <c r="E84" s="68"/>
      <c r="F84" s="70"/>
      <c r="G84" s="221"/>
      <c r="H84" s="221"/>
      <c r="I84" s="221"/>
      <c r="J84" s="71"/>
      <c r="K84" s="273"/>
      <c r="L84" s="209"/>
      <c r="M84" s="221"/>
      <c r="N84" s="221"/>
      <c r="O84" s="221"/>
      <c r="P84" s="221"/>
      <c r="Q84" s="221"/>
      <c r="R84" s="70"/>
      <c r="S84" s="221"/>
      <c r="T84" s="221"/>
      <c r="U84" s="221"/>
      <c r="V84" s="221"/>
      <c r="W84" s="221"/>
      <c r="X84" s="221"/>
      <c r="Y84" s="221"/>
      <c r="Z84" s="221"/>
      <c r="AA84" s="221"/>
      <c r="AB84" s="44"/>
      <c r="AC84" s="44"/>
      <c r="AD84" s="44"/>
      <c r="AE84" s="44"/>
    </row>
    <row r="85" spans="1:31" s="2" customFormat="1">
      <c r="A85" s="226"/>
      <c r="B85" s="209"/>
      <c r="C85" s="209"/>
      <c r="D85" s="68"/>
      <c r="E85" s="68"/>
      <c r="F85" s="70"/>
      <c r="G85" s="221"/>
      <c r="H85" s="221"/>
      <c r="I85" s="221"/>
      <c r="J85" s="71"/>
      <c r="K85" s="273"/>
      <c r="L85" s="209"/>
      <c r="M85" s="221"/>
      <c r="N85" s="221"/>
      <c r="O85" s="221"/>
      <c r="P85" s="221"/>
      <c r="Q85" s="221"/>
      <c r="R85" s="70"/>
      <c r="S85" s="221"/>
      <c r="T85" s="221"/>
      <c r="U85" s="221"/>
      <c r="V85" s="221"/>
      <c r="W85" s="221"/>
      <c r="X85" s="221"/>
      <c r="Y85" s="221"/>
      <c r="Z85" s="221"/>
      <c r="AA85" s="221"/>
      <c r="AB85" s="44"/>
      <c r="AC85" s="44"/>
      <c r="AD85" s="44"/>
      <c r="AE85" s="44"/>
    </row>
    <row r="86" spans="1:31" s="2" customFormat="1">
      <c r="A86" s="226"/>
      <c r="B86" s="209"/>
      <c r="C86" s="209"/>
      <c r="D86" s="68"/>
      <c r="E86" s="68"/>
      <c r="F86" s="70"/>
      <c r="G86" s="221"/>
      <c r="H86" s="221"/>
      <c r="I86" s="221"/>
      <c r="J86" s="71"/>
      <c r="K86" s="273"/>
      <c r="L86" s="209"/>
      <c r="M86" s="221"/>
      <c r="N86" s="221"/>
      <c r="O86" s="221"/>
      <c r="P86" s="221"/>
      <c r="Q86" s="221"/>
      <c r="R86" s="70"/>
      <c r="S86" s="221"/>
      <c r="T86" s="221"/>
      <c r="U86" s="221"/>
      <c r="V86" s="221"/>
      <c r="W86" s="221"/>
      <c r="X86" s="221"/>
      <c r="Y86" s="221"/>
      <c r="Z86" s="221"/>
      <c r="AA86" s="221"/>
      <c r="AB86" s="44"/>
      <c r="AC86" s="44"/>
      <c r="AD86" s="44"/>
      <c r="AE86" s="44"/>
    </row>
    <row r="87" spans="1:31" s="2" customFormat="1">
      <c r="A87" s="226"/>
      <c r="B87" s="209"/>
      <c r="C87" s="209"/>
      <c r="D87" s="68"/>
      <c r="E87" s="68"/>
      <c r="F87" s="70"/>
      <c r="G87" s="221"/>
      <c r="H87" s="221"/>
      <c r="I87" s="221"/>
      <c r="J87" s="71"/>
      <c r="K87" s="273"/>
      <c r="L87" s="209"/>
      <c r="M87" s="221"/>
      <c r="N87" s="221"/>
      <c r="O87" s="221"/>
      <c r="P87" s="221"/>
      <c r="Q87" s="221"/>
      <c r="R87" s="70"/>
      <c r="S87" s="221"/>
      <c r="T87" s="221"/>
      <c r="U87" s="221"/>
      <c r="V87" s="221"/>
      <c r="W87" s="221"/>
      <c r="X87" s="221"/>
      <c r="Y87" s="221"/>
      <c r="Z87" s="221"/>
      <c r="AA87" s="221"/>
      <c r="AB87" s="44"/>
      <c r="AC87" s="44"/>
      <c r="AD87" s="44"/>
      <c r="AE87" s="44"/>
    </row>
    <row r="88" spans="1:31" s="2" customFormat="1">
      <c r="A88" s="226"/>
      <c r="B88" s="209"/>
      <c r="C88" s="209"/>
      <c r="D88" s="68"/>
      <c r="E88" s="68"/>
      <c r="F88" s="70"/>
      <c r="G88" s="221"/>
      <c r="H88" s="221"/>
      <c r="I88" s="221"/>
      <c r="J88" s="71"/>
      <c r="K88" s="273"/>
      <c r="L88" s="209"/>
      <c r="M88" s="221"/>
      <c r="N88" s="221"/>
      <c r="O88" s="221"/>
      <c r="P88" s="221"/>
      <c r="Q88" s="221"/>
      <c r="R88" s="70"/>
      <c r="S88" s="221"/>
      <c r="T88" s="221"/>
      <c r="U88" s="221"/>
      <c r="V88" s="221"/>
      <c r="W88" s="221"/>
      <c r="X88" s="221"/>
      <c r="Y88" s="221"/>
      <c r="Z88" s="221"/>
      <c r="AA88" s="221"/>
      <c r="AB88" s="44"/>
      <c r="AC88" s="44"/>
      <c r="AD88" s="44"/>
      <c r="AE88" s="44"/>
    </row>
    <row r="89" spans="1:31" s="2" customFormat="1">
      <c r="A89" s="226"/>
      <c r="B89" s="209"/>
      <c r="C89" s="209"/>
      <c r="D89" s="68"/>
      <c r="E89" s="68"/>
      <c r="F89" s="70"/>
      <c r="G89" s="221"/>
      <c r="H89" s="221"/>
      <c r="I89" s="221"/>
      <c r="J89" s="71"/>
      <c r="K89" s="273"/>
      <c r="L89" s="209"/>
      <c r="M89" s="221"/>
      <c r="N89" s="221"/>
      <c r="O89" s="221"/>
      <c r="P89" s="221"/>
      <c r="Q89" s="221"/>
      <c r="R89" s="70"/>
      <c r="S89" s="221"/>
      <c r="T89" s="221"/>
      <c r="U89" s="221"/>
      <c r="V89" s="221"/>
      <c r="W89" s="221"/>
      <c r="X89" s="221"/>
      <c r="Y89" s="221"/>
      <c r="Z89" s="221"/>
      <c r="AA89" s="221"/>
      <c r="AB89" s="44"/>
      <c r="AC89" s="44"/>
      <c r="AD89" s="44"/>
      <c r="AE89" s="44"/>
    </row>
    <row r="90" spans="1:31" s="2" customFormat="1">
      <c r="A90" s="226"/>
      <c r="B90" s="209"/>
      <c r="C90" s="209"/>
      <c r="D90" s="68"/>
      <c r="E90" s="68"/>
      <c r="F90" s="70"/>
      <c r="G90" s="221"/>
      <c r="H90" s="221"/>
      <c r="I90" s="221"/>
      <c r="J90" s="71"/>
      <c r="K90" s="273"/>
      <c r="L90" s="209"/>
      <c r="M90" s="221"/>
      <c r="N90" s="221"/>
      <c r="O90" s="221"/>
      <c r="P90" s="221"/>
      <c r="Q90" s="221"/>
      <c r="R90" s="70"/>
      <c r="S90" s="221"/>
      <c r="T90" s="221"/>
      <c r="U90" s="221"/>
      <c r="V90" s="221"/>
      <c r="W90" s="221"/>
      <c r="X90" s="221"/>
      <c r="Y90" s="221"/>
      <c r="Z90" s="221"/>
      <c r="AA90" s="221"/>
      <c r="AB90" s="44"/>
      <c r="AC90" s="44"/>
      <c r="AD90" s="44"/>
      <c r="AE90" s="44"/>
    </row>
    <row r="91" spans="1:31" s="2" customFormat="1">
      <c r="A91" s="226"/>
      <c r="B91" s="209"/>
      <c r="C91" s="209"/>
      <c r="D91" s="68"/>
      <c r="E91" s="68"/>
      <c r="F91" s="70"/>
      <c r="G91" s="221"/>
      <c r="H91" s="221"/>
      <c r="I91" s="221"/>
      <c r="J91" s="71"/>
      <c r="K91" s="273"/>
      <c r="L91" s="209"/>
      <c r="M91" s="221"/>
      <c r="N91" s="221"/>
      <c r="O91" s="221"/>
      <c r="P91" s="221"/>
      <c r="Q91" s="221"/>
      <c r="R91" s="70"/>
      <c r="S91" s="221"/>
      <c r="T91" s="221"/>
      <c r="U91" s="221"/>
      <c r="V91" s="221"/>
      <c r="W91" s="221"/>
      <c r="X91" s="221"/>
      <c r="Y91" s="221"/>
      <c r="Z91" s="221"/>
      <c r="AA91" s="221"/>
      <c r="AB91" s="44"/>
      <c r="AC91" s="44"/>
      <c r="AD91" s="44"/>
      <c r="AE91" s="44"/>
    </row>
    <row r="92" spans="1:31" s="2" customFormat="1">
      <c r="A92" s="226"/>
      <c r="B92" s="209"/>
      <c r="C92" s="209"/>
      <c r="D92" s="68"/>
      <c r="E92" s="68"/>
      <c r="F92" s="70"/>
      <c r="G92" s="221"/>
      <c r="H92" s="221"/>
      <c r="I92" s="221"/>
      <c r="J92" s="71"/>
      <c r="K92" s="273"/>
      <c r="L92" s="209"/>
      <c r="M92" s="221"/>
      <c r="N92" s="221"/>
      <c r="O92" s="221"/>
      <c r="P92" s="221"/>
      <c r="Q92" s="221"/>
      <c r="R92" s="70"/>
      <c r="S92" s="221"/>
      <c r="T92" s="221"/>
      <c r="U92" s="221"/>
      <c r="V92" s="221"/>
      <c r="W92" s="221"/>
      <c r="X92" s="221"/>
      <c r="Y92" s="221"/>
      <c r="Z92" s="221"/>
      <c r="AA92" s="221"/>
      <c r="AB92" s="44"/>
      <c r="AC92" s="44"/>
      <c r="AD92" s="44"/>
      <c r="AE92" s="44"/>
    </row>
    <row r="93" spans="1:31" s="2" customFormat="1">
      <c r="A93" s="226"/>
      <c r="B93" s="209"/>
      <c r="C93" s="209"/>
      <c r="D93" s="68"/>
      <c r="E93" s="68"/>
      <c r="F93" s="70"/>
      <c r="G93" s="221"/>
      <c r="H93" s="221"/>
      <c r="I93" s="221"/>
      <c r="J93" s="71"/>
      <c r="K93" s="273"/>
      <c r="L93" s="209"/>
      <c r="M93" s="221"/>
      <c r="N93" s="221"/>
      <c r="O93" s="221"/>
      <c r="P93" s="221"/>
      <c r="Q93" s="221"/>
      <c r="R93" s="70"/>
      <c r="S93" s="221"/>
      <c r="T93" s="221"/>
      <c r="U93" s="221"/>
      <c r="V93" s="221"/>
      <c r="W93" s="221"/>
      <c r="X93" s="221"/>
      <c r="Y93" s="221"/>
      <c r="Z93" s="221"/>
      <c r="AA93" s="221"/>
      <c r="AB93" s="44"/>
      <c r="AC93" s="44"/>
      <c r="AD93" s="44"/>
      <c r="AE93" s="44"/>
    </row>
    <row r="94" spans="1:31" s="2" customFormat="1">
      <c r="A94" s="226"/>
      <c r="B94" s="209"/>
      <c r="C94" s="209"/>
      <c r="D94" s="69"/>
      <c r="E94" s="69"/>
      <c r="F94" s="96"/>
      <c r="G94" s="221"/>
      <c r="H94" s="221"/>
      <c r="I94" s="221"/>
      <c r="J94" s="102"/>
      <c r="K94" s="273"/>
      <c r="L94" s="209"/>
      <c r="M94" s="221"/>
      <c r="N94" s="221"/>
      <c r="O94" s="221"/>
      <c r="P94" s="221"/>
      <c r="Q94" s="221"/>
      <c r="R94" s="96"/>
      <c r="S94" s="221"/>
      <c r="T94" s="221"/>
      <c r="U94" s="221"/>
      <c r="V94" s="221"/>
      <c r="W94" s="221"/>
      <c r="X94" s="221"/>
      <c r="Y94" s="221"/>
      <c r="Z94" s="221"/>
      <c r="AA94" s="221"/>
      <c r="AB94" s="44"/>
      <c r="AC94" s="44"/>
      <c r="AD94" s="44"/>
      <c r="AE94" s="44"/>
    </row>
    <row r="95" spans="1:31" s="2" customFormat="1">
      <c r="A95" s="226"/>
      <c r="B95" s="209"/>
      <c r="C95" s="209"/>
      <c r="D95" s="209"/>
      <c r="E95" s="209"/>
      <c r="F95" s="221"/>
      <c r="G95" s="221"/>
      <c r="H95" s="221"/>
      <c r="I95" s="221"/>
      <c r="J95" s="222"/>
      <c r="K95" s="209"/>
      <c r="L95" s="209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44"/>
      <c r="AC95" s="44"/>
      <c r="AD95" s="44"/>
      <c r="AE95" s="44"/>
    </row>
    <row r="96" spans="1:31" s="2" customFormat="1">
      <c r="A96" s="226"/>
      <c r="B96" s="209"/>
      <c r="C96" s="209"/>
      <c r="D96" s="209"/>
      <c r="E96" s="209"/>
      <c r="F96" s="221"/>
      <c r="G96" s="221"/>
      <c r="H96" s="221"/>
      <c r="I96" s="221"/>
      <c r="J96" s="223"/>
      <c r="K96" s="209"/>
      <c r="L96" s="209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44"/>
      <c r="AC96" s="44"/>
      <c r="AD96" s="44"/>
      <c r="AE96" s="44"/>
    </row>
    <row r="97" spans="1:31" s="2" customFormat="1">
      <c r="A97" s="221"/>
      <c r="B97" s="220"/>
      <c r="C97" s="209"/>
      <c r="D97" s="221"/>
      <c r="E97" s="221"/>
      <c r="F97" s="209"/>
      <c r="G97" s="209"/>
      <c r="H97" s="209"/>
      <c r="I97" s="209"/>
      <c r="J97" s="222"/>
      <c r="K97" s="209"/>
      <c r="L97" s="209"/>
      <c r="M97" s="221"/>
      <c r="N97" s="44"/>
      <c r="O97" s="44"/>
      <c r="P97" s="44"/>
      <c r="Q97" s="44"/>
      <c r="R97" s="209"/>
      <c r="S97" s="221"/>
      <c r="T97" s="221"/>
      <c r="U97" s="209"/>
      <c r="V97" s="209"/>
      <c r="W97" s="209"/>
      <c r="X97" s="209"/>
      <c r="Y97" s="209"/>
      <c r="Z97" s="209"/>
      <c r="AA97" s="209"/>
      <c r="AB97" s="44"/>
      <c r="AC97" s="44"/>
      <c r="AD97" s="44"/>
      <c r="AE97" s="44"/>
    </row>
    <row r="98" spans="1:31" s="2" customFormat="1">
      <c r="A98" s="221"/>
      <c r="B98" s="220"/>
      <c r="C98" s="209"/>
      <c r="D98" s="221"/>
      <c r="E98" s="221"/>
      <c r="F98" s="209"/>
      <c r="G98" s="209"/>
      <c r="H98" s="209"/>
      <c r="I98" s="209"/>
      <c r="J98" s="222"/>
      <c r="K98" s="209"/>
      <c r="L98" s="209"/>
      <c r="M98" s="221"/>
      <c r="N98" s="44"/>
      <c r="O98" s="44"/>
      <c r="P98" s="44"/>
      <c r="Q98" s="44"/>
      <c r="R98" s="209"/>
      <c r="S98" s="221"/>
      <c r="T98" s="221"/>
      <c r="U98" s="209"/>
      <c r="V98" s="209"/>
      <c r="W98" s="209"/>
      <c r="X98" s="209"/>
      <c r="Y98" s="209"/>
      <c r="Z98" s="209"/>
      <c r="AA98" s="209"/>
      <c r="AB98" s="44"/>
      <c r="AC98" s="44"/>
      <c r="AD98" s="44"/>
      <c r="AE98" s="44"/>
    </row>
    <row r="99" spans="1:31" s="17" customFormat="1" ht="31.5">
      <c r="A99" s="226">
        <v>11</v>
      </c>
      <c r="B99" s="225" t="s">
        <v>909</v>
      </c>
      <c r="C99" s="225">
        <f>COUNTA(C100:C115)</f>
        <v>1</v>
      </c>
      <c r="D99" s="226">
        <f t="shared" ref="D99:AA99" si="14">COUNTA(D100:D115)</f>
        <v>1</v>
      </c>
      <c r="E99" s="226">
        <f t="shared" si="14"/>
        <v>1</v>
      </c>
      <c r="F99" s="226">
        <f t="shared" si="14"/>
        <v>1</v>
      </c>
      <c r="G99" s="226">
        <f t="shared" si="14"/>
        <v>0</v>
      </c>
      <c r="H99" s="226">
        <f t="shared" si="14"/>
        <v>0</v>
      </c>
      <c r="I99" s="226"/>
      <c r="J99" s="225"/>
      <c r="K99" s="226"/>
      <c r="L99" s="226"/>
      <c r="M99" s="226"/>
      <c r="N99" s="226">
        <f t="shared" si="14"/>
        <v>0</v>
      </c>
      <c r="O99" s="226">
        <f t="shared" si="14"/>
        <v>0</v>
      </c>
      <c r="P99" s="226">
        <f t="shared" si="14"/>
        <v>0</v>
      </c>
      <c r="Q99" s="226">
        <f t="shared" si="14"/>
        <v>1</v>
      </c>
      <c r="R99" s="226">
        <f t="shared" si="14"/>
        <v>1</v>
      </c>
      <c r="S99" s="226">
        <f t="shared" si="14"/>
        <v>0</v>
      </c>
      <c r="T99" s="226">
        <f t="shared" si="14"/>
        <v>0</v>
      </c>
      <c r="U99" s="226">
        <f t="shared" si="14"/>
        <v>0</v>
      </c>
      <c r="V99" s="226">
        <f t="shared" si="14"/>
        <v>0</v>
      </c>
      <c r="W99" s="226">
        <f t="shared" si="14"/>
        <v>0</v>
      </c>
      <c r="X99" s="226">
        <f t="shared" si="14"/>
        <v>0</v>
      </c>
      <c r="Y99" s="226">
        <f t="shared" si="14"/>
        <v>1</v>
      </c>
      <c r="Z99" s="226">
        <f t="shared" si="14"/>
        <v>0</v>
      </c>
      <c r="AA99" s="226">
        <f t="shared" si="14"/>
        <v>0</v>
      </c>
      <c r="AB99" s="226"/>
      <c r="AC99" s="226"/>
      <c r="AD99" s="226"/>
      <c r="AE99" s="226"/>
    </row>
    <row r="100" spans="1:31" s="2" customFormat="1">
      <c r="A100" s="226"/>
      <c r="B100" s="209"/>
      <c r="C100" s="209"/>
      <c r="D100" s="273"/>
      <c r="E100" s="273"/>
      <c r="F100" s="305"/>
      <c r="G100" s="221"/>
      <c r="H100" s="221"/>
      <c r="I100" s="221"/>
      <c r="J100" s="307"/>
      <c r="K100" s="209"/>
      <c r="L100" s="209"/>
      <c r="M100" s="221"/>
      <c r="N100" s="221"/>
      <c r="O100" s="221"/>
      <c r="P100" s="221"/>
      <c r="Q100" s="221"/>
      <c r="R100" s="221"/>
      <c r="S100" s="305"/>
      <c r="T100" s="221"/>
      <c r="U100" s="221"/>
      <c r="V100" s="221"/>
      <c r="W100" s="221"/>
      <c r="X100" s="221"/>
      <c r="Y100" s="221"/>
      <c r="Z100" s="221"/>
      <c r="AA100" s="221"/>
      <c r="AB100" s="44"/>
      <c r="AC100" s="44"/>
      <c r="AD100" s="44"/>
      <c r="AE100" s="44"/>
    </row>
    <row r="101" spans="1:31" s="2" customFormat="1">
      <c r="A101" s="226"/>
      <c r="B101" s="7"/>
      <c r="C101" s="209"/>
      <c r="D101" s="273"/>
      <c r="E101" s="273"/>
      <c r="F101" s="305"/>
      <c r="G101" s="221"/>
      <c r="H101" s="221"/>
      <c r="I101" s="221"/>
      <c r="J101" s="307"/>
      <c r="K101" s="209"/>
      <c r="L101" s="209"/>
      <c r="M101" s="221"/>
      <c r="N101" s="221"/>
      <c r="O101" s="221"/>
      <c r="P101" s="221"/>
      <c r="Q101" s="221"/>
      <c r="R101" s="221"/>
      <c r="S101" s="305"/>
      <c r="T101" s="221"/>
      <c r="U101" s="221"/>
      <c r="V101" s="221"/>
      <c r="W101" s="221"/>
      <c r="X101" s="221"/>
      <c r="Y101" s="221"/>
      <c r="Z101" s="221"/>
      <c r="AA101" s="221"/>
      <c r="AB101" s="44"/>
      <c r="AC101" s="44"/>
      <c r="AD101" s="44"/>
      <c r="AE101" s="44"/>
    </row>
    <row r="102" spans="1:31" s="2" customFormat="1">
      <c r="A102" s="226"/>
      <c r="B102" s="225"/>
      <c r="C102" s="209"/>
      <c r="D102" s="209"/>
      <c r="E102" s="209"/>
      <c r="F102" s="209"/>
      <c r="G102" s="209"/>
      <c r="H102" s="209"/>
      <c r="I102" s="209"/>
      <c r="J102" s="222"/>
      <c r="K102" s="209"/>
      <c r="L102" s="209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44"/>
      <c r="AC102" s="44"/>
      <c r="AD102" s="44"/>
      <c r="AE102" s="44"/>
    </row>
    <row r="103" spans="1:31" s="2" customFormat="1" ht="121.5" customHeight="1">
      <c r="A103" s="226"/>
      <c r="B103" s="209"/>
      <c r="C103" s="209" t="s">
        <v>203</v>
      </c>
      <c r="D103" s="54" t="s">
        <v>204</v>
      </c>
      <c r="E103" s="54" t="s">
        <v>205</v>
      </c>
      <c r="F103" s="54" t="s">
        <v>206</v>
      </c>
      <c r="G103" s="209"/>
      <c r="H103" s="209"/>
      <c r="I103" s="209"/>
      <c r="J103" s="56" t="s">
        <v>207</v>
      </c>
      <c r="K103" s="209" t="s">
        <v>943</v>
      </c>
      <c r="L103" s="95" t="s">
        <v>1812</v>
      </c>
      <c r="M103" s="221">
        <v>74.400000000000006</v>
      </c>
      <c r="N103" s="221"/>
      <c r="O103" s="221"/>
      <c r="P103" s="221"/>
      <c r="Q103" s="221" t="s">
        <v>3</v>
      </c>
      <c r="R103" s="63" t="s">
        <v>966</v>
      </c>
      <c r="S103" s="221"/>
      <c r="T103" s="221"/>
      <c r="U103" s="221"/>
      <c r="V103" s="221"/>
      <c r="W103" s="221"/>
      <c r="X103" s="221"/>
      <c r="Y103" s="221" t="s">
        <v>966</v>
      </c>
      <c r="Z103" s="221"/>
      <c r="AA103" s="221"/>
      <c r="AB103" s="44"/>
      <c r="AC103" s="44"/>
      <c r="AD103" s="44"/>
      <c r="AE103" s="44"/>
    </row>
    <row r="104" spans="1:31" s="2" customFormat="1">
      <c r="A104" s="226"/>
      <c r="B104" s="209"/>
      <c r="C104" s="209"/>
      <c r="D104" s="54"/>
      <c r="E104" s="54"/>
      <c r="F104" s="54"/>
      <c r="G104" s="209"/>
      <c r="H104" s="209"/>
      <c r="I104" s="209"/>
      <c r="J104" s="56"/>
      <c r="K104" s="209"/>
      <c r="L104" s="209"/>
      <c r="M104" s="221"/>
      <c r="N104" s="221"/>
      <c r="O104" s="221"/>
      <c r="P104" s="221"/>
      <c r="Q104" s="221"/>
      <c r="R104" s="63"/>
      <c r="S104" s="221"/>
      <c r="T104" s="221"/>
      <c r="U104" s="221"/>
      <c r="V104" s="221"/>
      <c r="W104" s="221"/>
      <c r="X104" s="221"/>
      <c r="Y104" s="221"/>
      <c r="Z104" s="221"/>
      <c r="AA104" s="221"/>
      <c r="AB104" s="44"/>
      <c r="AC104" s="44"/>
      <c r="AD104" s="44"/>
      <c r="AE104" s="44"/>
    </row>
    <row r="105" spans="1:31" s="2" customFormat="1">
      <c r="A105" s="226"/>
      <c r="B105" s="209"/>
      <c r="C105" s="209"/>
      <c r="D105" s="68"/>
      <c r="E105" s="68"/>
      <c r="F105" s="68"/>
      <c r="G105" s="209"/>
      <c r="H105" s="209"/>
      <c r="I105" s="209"/>
      <c r="J105" s="71"/>
      <c r="K105" s="209"/>
      <c r="L105" s="209"/>
      <c r="M105" s="221"/>
      <c r="N105" s="221"/>
      <c r="O105" s="221"/>
      <c r="P105" s="221"/>
      <c r="Q105" s="221"/>
      <c r="R105" s="70"/>
      <c r="S105" s="221"/>
      <c r="T105" s="221"/>
      <c r="U105" s="221"/>
      <c r="V105" s="221"/>
      <c r="W105" s="221"/>
      <c r="X105" s="221"/>
      <c r="Y105" s="221"/>
      <c r="Z105" s="221"/>
      <c r="AA105" s="221"/>
      <c r="AB105" s="44"/>
      <c r="AC105" s="44"/>
      <c r="AD105" s="44"/>
      <c r="AE105" s="44"/>
    </row>
    <row r="106" spans="1:31" s="2" customFormat="1">
      <c r="A106" s="226"/>
      <c r="B106" s="209"/>
      <c r="C106" s="209"/>
      <c r="D106" s="68"/>
      <c r="E106" s="68"/>
      <c r="F106" s="68"/>
      <c r="G106" s="209"/>
      <c r="H106" s="209"/>
      <c r="I106" s="209"/>
      <c r="J106" s="71"/>
      <c r="K106" s="273"/>
      <c r="L106" s="209"/>
      <c r="M106" s="221"/>
      <c r="N106" s="221"/>
      <c r="O106" s="221"/>
      <c r="P106" s="221"/>
      <c r="Q106" s="221"/>
      <c r="R106" s="70"/>
      <c r="S106" s="221"/>
      <c r="T106" s="221"/>
      <c r="U106" s="221"/>
      <c r="V106" s="221"/>
      <c r="W106" s="221"/>
      <c r="X106" s="221"/>
      <c r="Y106" s="221"/>
      <c r="Z106" s="221"/>
      <c r="AA106" s="221"/>
      <c r="AB106" s="44"/>
      <c r="AC106" s="44"/>
      <c r="AD106" s="44"/>
      <c r="AE106" s="44"/>
    </row>
    <row r="107" spans="1:31" s="2" customFormat="1">
      <c r="A107" s="226"/>
      <c r="B107" s="209"/>
      <c r="C107" s="209"/>
      <c r="D107" s="69"/>
      <c r="E107" s="69"/>
      <c r="F107" s="69"/>
      <c r="G107" s="209"/>
      <c r="H107" s="209"/>
      <c r="I107" s="209"/>
      <c r="J107" s="102"/>
      <c r="K107" s="273"/>
      <c r="L107" s="209"/>
      <c r="M107" s="221"/>
      <c r="N107" s="221"/>
      <c r="O107" s="221"/>
      <c r="P107" s="221"/>
      <c r="Q107" s="221"/>
      <c r="R107" s="96"/>
      <c r="S107" s="221"/>
      <c r="T107" s="221"/>
      <c r="U107" s="221"/>
      <c r="V107" s="221"/>
      <c r="W107" s="221"/>
      <c r="X107" s="221"/>
      <c r="Y107" s="221"/>
      <c r="Z107" s="221"/>
      <c r="AA107" s="221"/>
      <c r="AB107" s="44"/>
      <c r="AC107" s="44"/>
      <c r="AD107" s="44"/>
      <c r="AE107" s="44"/>
    </row>
    <row r="108" spans="1:31" s="2" customFormat="1">
      <c r="A108" s="221"/>
      <c r="B108" s="209"/>
      <c r="C108" s="209"/>
      <c r="D108" s="273"/>
      <c r="E108" s="273"/>
      <c r="F108" s="305"/>
      <c r="G108" s="221"/>
      <c r="H108" s="221"/>
      <c r="I108" s="221"/>
      <c r="J108" s="307"/>
      <c r="K108" s="273"/>
      <c r="L108" s="209"/>
      <c r="M108" s="221"/>
      <c r="N108" s="221"/>
      <c r="O108" s="221"/>
      <c r="P108" s="221"/>
      <c r="Q108" s="221"/>
      <c r="R108" s="221"/>
      <c r="S108" s="221"/>
      <c r="T108" s="221"/>
      <c r="U108" s="305"/>
      <c r="V108" s="221"/>
      <c r="W108" s="221"/>
      <c r="X108" s="221"/>
      <c r="Y108" s="221"/>
      <c r="Z108" s="221"/>
      <c r="AA108" s="221"/>
      <c r="AB108" s="44"/>
      <c r="AC108" s="44"/>
      <c r="AD108" s="44"/>
      <c r="AE108" s="44"/>
    </row>
    <row r="109" spans="1:31" s="2" customFormat="1">
      <c r="A109" s="221"/>
      <c r="B109" s="209"/>
      <c r="C109" s="209"/>
      <c r="D109" s="273"/>
      <c r="E109" s="273"/>
      <c r="F109" s="305"/>
      <c r="G109" s="221"/>
      <c r="H109" s="221"/>
      <c r="I109" s="221"/>
      <c r="J109" s="307"/>
      <c r="K109" s="273"/>
      <c r="L109" s="209"/>
      <c r="M109" s="221"/>
      <c r="N109" s="221"/>
      <c r="O109" s="221"/>
      <c r="P109" s="221"/>
      <c r="Q109" s="221"/>
      <c r="R109" s="221"/>
      <c r="S109" s="221"/>
      <c r="T109" s="221"/>
      <c r="U109" s="305"/>
      <c r="V109" s="221"/>
      <c r="W109" s="221"/>
      <c r="X109" s="221"/>
      <c r="Y109" s="221"/>
      <c r="Z109" s="221"/>
      <c r="AA109" s="221"/>
      <c r="AB109" s="44"/>
      <c r="AC109" s="44"/>
      <c r="AD109" s="44"/>
      <c r="AE109" s="44"/>
    </row>
    <row r="110" spans="1:31" s="2" customFormat="1">
      <c r="A110" s="226"/>
      <c r="B110" s="209"/>
      <c r="C110" s="209"/>
      <c r="D110" s="273"/>
      <c r="E110" s="273"/>
      <c r="F110" s="305"/>
      <c r="G110" s="221"/>
      <c r="H110" s="221"/>
      <c r="I110" s="221"/>
      <c r="J110" s="306"/>
      <c r="K110" s="209"/>
      <c r="L110" s="209"/>
      <c r="M110" s="221"/>
      <c r="N110" s="221"/>
      <c r="O110" s="221"/>
      <c r="P110" s="221"/>
      <c r="Q110" s="221"/>
      <c r="R110" s="221"/>
      <c r="S110" s="305"/>
      <c r="T110" s="221"/>
      <c r="U110" s="221"/>
      <c r="V110" s="221"/>
      <c r="W110" s="221"/>
      <c r="X110" s="221"/>
      <c r="Y110" s="221"/>
      <c r="Z110" s="221"/>
      <c r="AA110" s="221"/>
      <c r="AB110" s="44"/>
      <c r="AC110" s="44"/>
      <c r="AD110" s="44"/>
      <c r="AE110" s="44"/>
    </row>
    <row r="111" spans="1:31" s="2" customFormat="1">
      <c r="A111" s="226"/>
      <c r="B111" s="209"/>
      <c r="C111" s="209"/>
      <c r="D111" s="273"/>
      <c r="E111" s="273"/>
      <c r="F111" s="305"/>
      <c r="G111" s="221"/>
      <c r="H111" s="221"/>
      <c r="I111" s="221"/>
      <c r="J111" s="306"/>
      <c r="K111" s="273"/>
      <c r="L111" s="209"/>
      <c r="M111" s="221"/>
      <c r="N111" s="221"/>
      <c r="O111" s="221"/>
      <c r="P111" s="221"/>
      <c r="Q111" s="221"/>
      <c r="R111" s="221"/>
      <c r="S111" s="305"/>
      <c r="T111" s="221"/>
      <c r="U111" s="221"/>
      <c r="V111" s="221"/>
      <c r="W111" s="221"/>
      <c r="X111" s="221"/>
      <c r="Y111" s="221"/>
      <c r="Z111" s="221"/>
      <c r="AA111" s="221"/>
      <c r="AB111" s="44"/>
      <c r="AC111" s="44"/>
      <c r="AD111" s="44"/>
      <c r="AE111" s="44"/>
    </row>
    <row r="112" spans="1:31" s="2" customFormat="1">
      <c r="A112" s="226"/>
      <c r="B112" s="209"/>
      <c r="C112" s="209"/>
      <c r="D112" s="273"/>
      <c r="E112" s="273"/>
      <c r="F112" s="305"/>
      <c r="G112" s="221"/>
      <c r="H112" s="221"/>
      <c r="I112" s="221"/>
      <c r="J112" s="306"/>
      <c r="K112" s="273"/>
      <c r="L112" s="209"/>
      <c r="M112" s="221"/>
      <c r="N112" s="221"/>
      <c r="O112" s="221"/>
      <c r="P112" s="221"/>
      <c r="Q112" s="221"/>
      <c r="R112" s="221"/>
      <c r="S112" s="305"/>
      <c r="T112" s="221"/>
      <c r="U112" s="221"/>
      <c r="V112" s="221"/>
      <c r="W112" s="221"/>
      <c r="X112" s="221"/>
      <c r="Y112" s="221"/>
      <c r="Z112" s="221"/>
      <c r="AA112" s="221"/>
      <c r="AB112" s="44"/>
      <c r="AC112" s="44"/>
      <c r="AD112" s="44"/>
      <c r="AE112" s="44"/>
    </row>
    <row r="113" spans="1:31" s="2" customFormat="1">
      <c r="A113" s="226"/>
      <c r="B113" s="209"/>
      <c r="C113" s="209"/>
      <c r="D113" s="209"/>
      <c r="E113" s="209"/>
      <c r="F113" s="221"/>
      <c r="G113" s="221"/>
      <c r="H113" s="221"/>
      <c r="I113" s="221"/>
      <c r="J113" s="223"/>
      <c r="K113" s="209"/>
      <c r="L113" s="209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44"/>
      <c r="AC113" s="44"/>
      <c r="AD113" s="44"/>
      <c r="AE113" s="44"/>
    </row>
    <row r="114" spans="1:31" s="2" customFormat="1">
      <c r="A114" s="221"/>
      <c r="B114" s="220"/>
      <c r="C114" s="209"/>
      <c r="D114" s="221"/>
      <c r="E114" s="221"/>
      <c r="F114" s="209"/>
      <c r="G114" s="209"/>
      <c r="H114" s="209"/>
      <c r="I114" s="209"/>
      <c r="J114" s="222"/>
      <c r="K114" s="209"/>
      <c r="L114" s="209"/>
      <c r="M114" s="221"/>
      <c r="N114" s="44"/>
      <c r="O114" s="44"/>
      <c r="P114" s="44"/>
      <c r="Q114" s="44"/>
      <c r="R114" s="209"/>
      <c r="S114" s="221"/>
      <c r="T114" s="221"/>
      <c r="U114" s="209"/>
      <c r="V114" s="209"/>
      <c r="W114" s="209"/>
      <c r="X114" s="209"/>
      <c r="Y114" s="209"/>
      <c r="Z114" s="209"/>
      <c r="AA114" s="209"/>
      <c r="AB114" s="44"/>
      <c r="AC114" s="44"/>
      <c r="AD114" s="44"/>
      <c r="AE114" s="44"/>
    </row>
    <row r="115" spans="1:31" s="2" customFormat="1">
      <c r="A115" s="221"/>
      <c r="B115" s="220"/>
      <c r="C115" s="209"/>
      <c r="D115" s="221"/>
      <c r="E115" s="221"/>
      <c r="F115" s="209"/>
      <c r="G115" s="209"/>
      <c r="H115" s="209"/>
      <c r="I115" s="209"/>
      <c r="J115" s="222"/>
      <c r="K115" s="209"/>
      <c r="L115" s="209"/>
      <c r="M115" s="221"/>
      <c r="N115" s="44"/>
      <c r="O115" s="44"/>
      <c r="P115" s="44"/>
      <c r="Q115" s="44"/>
      <c r="R115" s="209"/>
      <c r="S115" s="221"/>
      <c r="T115" s="221"/>
      <c r="U115" s="209"/>
      <c r="V115" s="209"/>
      <c r="W115" s="209"/>
      <c r="X115" s="209"/>
      <c r="Y115" s="209"/>
      <c r="Z115" s="209"/>
      <c r="AA115" s="209"/>
      <c r="AB115" s="44"/>
      <c r="AC115" s="44"/>
      <c r="AD115" s="44"/>
      <c r="AE115" s="44"/>
    </row>
    <row r="116" spans="1:31" s="17" customFormat="1" ht="31.5">
      <c r="A116" s="226">
        <v>12</v>
      </c>
      <c r="B116" s="225" t="s">
        <v>910</v>
      </c>
      <c r="C116" s="225">
        <f>COUNTA(C117:C122)</f>
        <v>0</v>
      </c>
      <c r="D116" s="226">
        <f t="shared" ref="D116:AA116" si="15">COUNTA(D117:D122)</f>
        <v>0</v>
      </c>
      <c r="E116" s="226">
        <f t="shared" si="15"/>
        <v>0</v>
      </c>
      <c r="F116" s="226">
        <f t="shared" si="15"/>
        <v>0</v>
      </c>
      <c r="G116" s="226">
        <f t="shared" si="15"/>
        <v>0</v>
      </c>
      <c r="H116" s="226">
        <f t="shared" si="15"/>
        <v>0</v>
      </c>
      <c r="I116" s="226">
        <f t="shared" si="15"/>
        <v>0</v>
      </c>
      <c r="J116" s="225"/>
      <c r="K116" s="226"/>
      <c r="L116" s="226"/>
      <c r="M116" s="226"/>
      <c r="N116" s="226">
        <f t="shared" si="15"/>
        <v>0</v>
      </c>
      <c r="O116" s="226">
        <f t="shared" si="15"/>
        <v>0</v>
      </c>
      <c r="P116" s="226">
        <f t="shared" si="15"/>
        <v>0</v>
      </c>
      <c r="Q116" s="226">
        <f t="shared" si="15"/>
        <v>0</v>
      </c>
      <c r="R116" s="226">
        <f t="shared" si="15"/>
        <v>0</v>
      </c>
      <c r="S116" s="226">
        <f t="shared" si="15"/>
        <v>0</v>
      </c>
      <c r="T116" s="226">
        <f t="shared" si="15"/>
        <v>0</v>
      </c>
      <c r="U116" s="226">
        <f t="shared" si="15"/>
        <v>0</v>
      </c>
      <c r="V116" s="226">
        <f t="shared" si="15"/>
        <v>0</v>
      </c>
      <c r="W116" s="226">
        <f t="shared" si="15"/>
        <v>0</v>
      </c>
      <c r="X116" s="226">
        <f t="shared" si="15"/>
        <v>0</v>
      </c>
      <c r="Y116" s="226">
        <f t="shared" si="15"/>
        <v>0</v>
      </c>
      <c r="Z116" s="226">
        <f t="shared" si="15"/>
        <v>0</v>
      </c>
      <c r="AA116" s="226">
        <f t="shared" si="15"/>
        <v>0</v>
      </c>
      <c r="AB116" s="226"/>
      <c r="AC116" s="226"/>
      <c r="AD116" s="226"/>
      <c r="AE116" s="226"/>
    </row>
    <row r="117" spans="1:31" s="2" customFormat="1">
      <c r="A117" s="226"/>
      <c r="B117" s="209"/>
      <c r="C117" s="209"/>
      <c r="D117" s="209"/>
      <c r="E117" s="209"/>
      <c r="F117" s="221"/>
      <c r="G117" s="221"/>
      <c r="H117" s="221"/>
      <c r="I117" s="221"/>
      <c r="J117" s="223"/>
      <c r="K117" s="209"/>
      <c r="L117" s="209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44"/>
      <c r="AC117" s="44"/>
      <c r="AD117" s="44"/>
      <c r="AE117" s="44"/>
    </row>
    <row r="118" spans="1:31" s="2" customFormat="1">
      <c r="A118" s="226"/>
      <c r="B118" s="209"/>
      <c r="C118" s="209"/>
      <c r="D118" s="273"/>
      <c r="E118" s="273"/>
      <c r="F118" s="305"/>
      <c r="G118" s="221"/>
      <c r="H118" s="221"/>
      <c r="I118" s="221"/>
      <c r="J118" s="306"/>
      <c r="K118" s="273"/>
      <c r="L118" s="209"/>
      <c r="M118" s="221"/>
      <c r="N118" s="221"/>
      <c r="O118" s="221"/>
      <c r="P118" s="221"/>
      <c r="Q118" s="221"/>
      <c r="R118" s="305"/>
      <c r="S118" s="221"/>
      <c r="T118" s="221"/>
      <c r="U118" s="221"/>
      <c r="V118" s="221"/>
      <c r="W118" s="221"/>
      <c r="X118" s="221"/>
      <c r="Y118" s="221"/>
      <c r="Z118" s="221"/>
      <c r="AA118" s="221"/>
      <c r="AB118" s="44"/>
      <c r="AC118" s="44"/>
      <c r="AD118" s="44"/>
      <c r="AE118" s="44"/>
    </row>
    <row r="119" spans="1:31" s="2" customFormat="1">
      <c r="A119" s="226"/>
      <c r="B119" s="209"/>
      <c r="C119" s="209"/>
      <c r="D119" s="273"/>
      <c r="E119" s="273"/>
      <c r="F119" s="305"/>
      <c r="G119" s="221"/>
      <c r="H119" s="221"/>
      <c r="I119" s="221"/>
      <c r="J119" s="306"/>
      <c r="K119" s="273"/>
      <c r="L119" s="209"/>
      <c r="M119" s="221"/>
      <c r="N119" s="221"/>
      <c r="O119" s="221"/>
      <c r="P119" s="221"/>
      <c r="Q119" s="221"/>
      <c r="R119" s="305"/>
      <c r="S119" s="221"/>
      <c r="T119" s="221"/>
      <c r="U119" s="221"/>
      <c r="V119" s="221"/>
      <c r="W119" s="221"/>
      <c r="X119" s="221"/>
      <c r="Y119" s="221"/>
      <c r="Z119" s="221"/>
      <c r="AA119" s="221"/>
      <c r="AB119" s="44"/>
      <c r="AC119" s="44"/>
      <c r="AD119" s="44"/>
      <c r="AE119" s="44"/>
    </row>
    <row r="120" spans="1:31" s="2" customFormat="1">
      <c r="A120" s="226"/>
      <c r="B120" s="209"/>
      <c r="C120" s="209"/>
      <c r="D120" s="273"/>
      <c r="E120" s="273"/>
      <c r="F120" s="305"/>
      <c r="G120" s="221"/>
      <c r="H120" s="221"/>
      <c r="I120" s="221"/>
      <c r="J120" s="306"/>
      <c r="K120" s="273"/>
      <c r="L120" s="209"/>
      <c r="M120" s="221"/>
      <c r="N120" s="221"/>
      <c r="O120" s="221"/>
      <c r="P120" s="221"/>
      <c r="Q120" s="221"/>
      <c r="R120" s="305"/>
      <c r="S120" s="221"/>
      <c r="T120" s="221"/>
      <c r="U120" s="221"/>
      <c r="V120" s="221"/>
      <c r="W120" s="221"/>
      <c r="X120" s="221"/>
      <c r="Y120" s="221"/>
      <c r="Z120" s="221"/>
      <c r="AA120" s="221"/>
      <c r="AB120" s="44"/>
      <c r="AC120" s="44"/>
      <c r="AD120" s="44"/>
      <c r="AE120" s="44"/>
    </row>
    <row r="121" spans="1:31" s="2" customFormat="1">
      <c r="A121" s="221"/>
      <c r="B121" s="220"/>
      <c r="C121" s="209"/>
      <c r="D121" s="221"/>
      <c r="E121" s="221"/>
      <c r="F121" s="209"/>
      <c r="G121" s="209"/>
      <c r="H121" s="209"/>
      <c r="I121" s="209"/>
      <c r="J121" s="222"/>
      <c r="K121" s="209"/>
      <c r="L121" s="209"/>
      <c r="M121" s="221"/>
      <c r="N121" s="44"/>
      <c r="O121" s="44"/>
      <c r="P121" s="44"/>
      <c r="Q121" s="44"/>
      <c r="R121" s="209"/>
      <c r="S121" s="221"/>
      <c r="T121" s="221"/>
      <c r="U121" s="209"/>
      <c r="V121" s="209"/>
      <c r="W121" s="209"/>
      <c r="X121" s="209"/>
      <c r="Y121" s="209"/>
      <c r="Z121" s="209"/>
      <c r="AA121" s="209"/>
      <c r="AB121" s="44"/>
      <c r="AC121" s="44"/>
      <c r="AD121" s="44"/>
      <c r="AE121" s="44"/>
    </row>
    <row r="122" spans="1:31" s="2" customFormat="1">
      <c r="A122" s="221"/>
      <c r="B122" s="220"/>
      <c r="C122" s="209"/>
      <c r="D122" s="221"/>
      <c r="E122" s="221"/>
      <c r="F122" s="209"/>
      <c r="G122" s="209"/>
      <c r="H122" s="209"/>
      <c r="I122" s="209"/>
      <c r="J122" s="222"/>
      <c r="K122" s="209"/>
      <c r="L122" s="209"/>
      <c r="M122" s="221"/>
      <c r="N122" s="44"/>
      <c r="O122" s="44"/>
      <c r="P122" s="44"/>
      <c r="Q122" s="44"/>
      <c r="R122" s="209"/>
      <c r="S122" s="221"/>
      <c r="T122" s="221"/>
      <c r="U122" s="209"/>
      <c r="V122" s="209"/>
      <c r="W122" s="209"/>
      <c r="X122" s="209"/>
      <c r="Y122" s="209"/>
      <c r="Z122" s="209"/>
      <c r="AA122" s="209"/>
      <c r="AB122" s="44"/>
      <c r="AC122" s="44"/>
      <c r="AD122" s="44"/>
      <c r="AE122" s="44"/>
    </row>
    <row r="123" spans="1:31" s="17" customFormat="1" ht="81" customHeight="1">
      <c r="A123" s="226">
        <v>13</v>
      </c>
      <c r="B123" s="225" t="s">
        <v>911</v>
      </c>
      <c r="C123" s="225">
        <f>COUNTA(C124:C134)</f>
        <v>0</v>
      </c>
      <c r="D123" s="226">
        <f t="shared" ref="D123:AA123" si="16">COUNTA(D124:D134)</f>
        <v>0</v>
      </c>
      <c r="E123" s="226">
        <f t="shared" si="16"/>
        <v>0</v>
      </c>
      <c r="F123" s="226">
        <f t="shared" si="16"/>
        <v>0</v>
      </c>
      <c r="G123" s="226">
        <f t="shared" si="16"/>
        <v>0</v>
      </c>
      <c r="H123" s="226">
        <f t="shared" si="16"/>
        <v>0</v>
      </c>
      <c r="I123" s="226">
        <f t="shared" si="16"/>
        <v>0</v>
      </c>
      <c r="J123" s="225"/>
      <c r="K123" s="226"/>
      <c r="L123" s="226"/>
      <c r="M123" s="226"/>
      <c r="N123" s="226">
        <f t="shared" si="16"/>
        <v>0</v>
      </c>
      <c r="O123" s="226">
        <f t="shared" si="16"/>
        <v>0</v>
      </c>
      <c r="P123" s="226">
        <f t="shared" si="16"/>
        <v>0</v>
      </c>
      <c r="Q123" s="226">
        <f t="shared" si="16"/>
        <v>0</v>
      </c>
      <c r="R123" s="226">
        <f t="shared" si="16"/>
        <v>0</v>
      </c>
      <c r="S123" s="226">
        <f t="shared" si="16"/>
        <v>0</v>
      </c>
      <c r="T123" s="226">
        <f t="shared" si="16"/>
        <v>0</v>
      </c>
      <c r="U123" s="226">
        <f t="shared" si="16"/>
        <v>0</v>
      </c>
      <c r="V123" s="226">
        <f t="shared" si="16"/>
        <v>0</v>
      </c>
      <c r="W123" s="226">
        <f t="shared" si="16"/>
        <v>0</v>
      </c>
      <c r="X123" s="226">
        <f t="shared" si="16"/>
        <v>0</v>
      </c>
      <c r="Y123" s="226">
        <f t="shared" si="16"/>
        <v>0</v>
      </c>
      <c r="Z123" s="226">
        <f t="shared" si="16"/>
        <v>0</v>
      </c>
      <c r="AA123" s="226">
        <f t="shared" si="16"/>
        <v>0</v>
      </c>
      <c r="AB123" s="226"/>
      <c r="AC123" s="226"/>
      <c r="AD123" s="226"/>
      <c r="AE123" s="226"/>
    </row>
    <row r="124" spans="1:31" s="14" customFormat="1">
      <c r="A124" s="226"/>
      <c r="B124" s="209"/>
      <c r="C124" s="209"/>
      <c r="D124" s="273"/>
      <c r="E124" s="273"/>
      <c r="F124" s="305"/>
      <c r="G124" s="221"/>
      <c r="H124" s="221"/>
      <c r="I124" s="221"/>
      <c r="J124" s="307"/>
      <c r="K124" s="209"/>
      <c r="L124" s="209"/>
      <c r="M124" s="221"/>
      <c r="N124" s="221"/>
      <c r="O124" s="221"/>
      <c r="P124" s="221"/>
      <c r="Q124" s="221"/>
      <c r="R124" s="305"/>
      <c r="S124" s="221"/>
      <c r="T124" s="221"/>
      <c r="U124" s="221"/>
      <c r="V124" s="221"/>
      <c r="W124" s="221"/>
      <c r="X124" s="221"/>
      <c r="Y124" s="221"/>
      <c r="Z124" s="221"/>
      <c r="AA124" s="221"/>
      <c r="AB124" s="221"/>
      <c r="AC124" s="221"/>
      <c r="AD124" s="221"/>
      <c r="AE124" s="221"/>
    </row>
    <row r="125" spans="1:31" s="14" customFormat="1">
      <c r="A125" s="226"/>
      <c r="B125" s="209"/>
      <c r="C125" s="209"/>
      <c r="D125" s="273"/>
      <c r="E125" s="273"/>
      <c r="F125" s="305"/>
      <c r="G125" s="221"/>
      <c r="H125" s="221"/>
      <c r="I125" s="221"/>
      <c r="J125" s="307"/>
      <c r="K125" s="209"/>
      <c r="L125" s="209"/>
      <c r="M125" s="221"/>
      <c r="N125" s="221"/>
      <c r="O125" s="221"/>
      <c r="P125" s="221"/>
      <c r="Q125" s="221"/>
      <c r="R125" s="305"/>
      <c r="S125" s="221"/>
      <c r="T125" s="221"/>
      <c r="U125" s="221"/>
      <c r="V125" s="221"/>
      <c r="W125" s="221"/>
      <c r="X125" s="221"/>
      <c r="Y125" s="221"/>
      <c r="Z125" s="221"/>
      <c r="AA125" s="221"/>
      <c r="AB125" s="221"/>
      <c r="AC125" s="221"/>
      <c r="AD125" s="221"/>
      <c r="AE125" s="221"/>
    </row>
    <row r="126" spans="1:31" s="14" customFormat="1">
      <c r="A126" s="226"/>
      <c r="B126" s="209"/>
      <c r="C126" s="209"/>
      <c r="D126" s="273"/>
      <c r="E126" s="273"/>
      <c r="F126" s="305"/>
      <c r="G126" s="221"/>
      <c r="H126" s="221"/>
      <c r="I126" s="221"/>
      <c r="J126" s="307"/>
      <c r="K126" s="273"/>
      <c r="L126" s="209"/>
      <c r="M126" s="221"/>
      <c r="N126" s="221"/>
      <c r="O126" s="221"/>
      <c r="P126" s="221"/>
      <c r="Q126" s="221"/>
      <c r="R126" s="305"/>
      <c r="S126" s="221"/>
      <c r="T126" s="221"/>
      <c r="U126" s="221"/>
      <c r="V126" s="221"/>
      <c r="W126" s="221"/>
      <c r="X126" s="221"/>
      <c r="Y126" s="221"/>
      <c r="Z126" s="221"/>
      <c r="AA126" s="221"/>
      <c r="AB126" s="221"/>
      <c r="AC126" s="221"/>
      <c r="AD126" s="221"/>
      <c r="AE126" s="221"/>
    </row>
    <row r="127" spans="1:31" s="14" customFormat="1">
      <c r="A127" s="226"/>
      <c r="B127" s="209"/>
      <c r="C127" s="209"/>
      <c r="D127" s="273"/>
      <c r="E127" s="273"/>
      <c r="F127" s="305"/>
      <c r="G127" s="221"/>
      <c r="H127" s="221"/>
      <c r="I127" s="221"/>
      <c r="J127" s="307"/>
      <c r="K127" s="273"/>
      <c r="L127" s="209"/>
      <c r="M127" s="221"/>
      <c r="N127" s="221"/>
      <c r="O127" s="221"/>
      <c r="P127" s="221"/>
      <c r="Q127" s="221"/>
      <c r="R127" s="305"/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  <c r="AD127" s="221"/>
      <c r="AE127" s="221"/>
    </row>
    <row r="128" spans="1:31" s="14" customFormat="1">
      <c r="A128" s="226"/>
      <c r="B128" s="209"/>
      <c r="C128" s="209"/>
      <c r="D128" s="273"/>
      <c r="E128" s="273"/>
      <c r="F128" s="273"/>
      <c r="G128" s="209"/>
      <c r="H128" s="209"/>
      <c r="I128" s="209"/>
      <c r="J128" s="307"/>
      <c r="K128" s="273"/>
      <c r="L128" s="209"/>
      <c r="M128" s="221"/>
      <c r="N128" s="221"/>
      <c r="O128" s="221"/>
      <c r="P128" s="221"/>
      <c r="Q128" s="221"/>
      <c r="R128" s="305"/>
      <c r="S128" s="221"/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  <c r="AD128" s="221"/>
      <c r="AE128" s="221"/>
    </row>
    <row r="129" spans="1:31" s="14" customFormat="1">
      <c r="A129" s="226"/>
      <c r="B129" s="209"/>
      <c r="C129" s="209"/>
      <c r="D129" s="273"/>
      <c r="E129" s="273"/>
      <c r="F129" s="273"/>
      <c r="G129" s="209"/>
      <c r="H129" s="209"/>
      <c r="I129" s="209"/>
      <c r="J129" s="307"/>
      <c r="K129" s="273"/>
      <c r="L129" s="209"/>
      <c r="M129" s="221"/>
      <c r="N129" s="221"/>
      <c r="O129" s="221"/>
      <c r="P129" s="221"/>
      <c r="Q129" s="221"/>
      <c r="R129" s="305"/>
      <c r="S129" s="221"/>
      <c r="T129" s="221"/>
      <c r="U129" s="221"/>
      <c r="V129" s="221"/>
      <c r="W129" s="221"/>
      <c r="X129" s="221"/>
      <c r="Y129" s="221"/>
      <c r="Z129" s="221"/>
      <c r="AA129" s="221"/>
      <c r="AB129" s="221"/>
      <c r="AC129" s="221"/>
      <c r="AD129" s="221"/>
      <c r="AE129" s="221"/>
    </row>
    <row r="130" spans="1:31" s="14" customFormat="1">
      <c r="A130" s="226"/>
      <c r="B130" s="209"/>
      <c r="C130" s="209"/>
      <c r="D130" s="273"/>
      <c r="E130" s="273"/>
      <c r="F130" s="273"/>
      <c r="G130" s="209"/>
      <c r="H130" s="209"/>
      <c r="I130" s="209"/>
      <c r="J130" s="307"/>
      <c r="K130" s="273"/>
      <c r="L130" s="209"/>
      <c r="M130" s="221"/>
      <c r="N130" s="221"/>
      <c r="O130" s="221"/>
      <c r="P130" s="221"/>
      <c r="Q130" s="221"/>
      <c r="R130" s="305"/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  <c r="AD130" s="221"/>
      <c r="AE130" s="221"/>
    </row>
    <row r="131" spans="1:31" s="14" customFormat="1">
      <c r="A131" s="226"/>
      <c r="B131" s="209"/>
      <c r="C131" s="209"/>
      <c r="D131" s="273"/>
      <c r="E131" s="273"/>
      <c r="F131" s="273"/>
      <c r="G131" s="209"/>
      <c r="H131" s="209"/>
      <c r="I131" s="209"/>
      <c r="J131" s="307"/>
      <c r="K131" s="273"/>
      <c r="L131" s="209"/>
      <c r="M131" s="221"/>
      <c r="N131" s="221"/>
      <c r="O131" s="221"/>
      <c r="P131" s="221"/>
      <c r="Q131" s="221"/>
      <c r="R131" s="305"/>
      <c r="S131" s="221"/>
      <c r="T131" s="221"/>
      <c r="U131" s="221"/>
      <c r="V131" s="221"/>
      <c r="W131" s="221"/>
      <c r="X131" s="221"/>
      <c r="Y131" s="221"/>
      <c r="Z131" s="221"/>
      <c r="AA131" s="221"/>
      <c r="AB131" s="221"/>
      <c r="AC131" s="221"/>
      <c r="AD131" s="221"/>
      <c r="AE131" s="221"/>
    </row>
    <row r="132" spans="1:31" s="14" customFormat="1">
      <c r="A132" s="226"/>
      <c r="B132" s="209"/>
      <c r="C132" s="209"/>
      <c r="D132" s="273"/>
      <c r="E132" s="273"/>
      <c r="F132" s="273"/>
      <c r="G132" s="209"/>
      <c r="H132" s="209"/>
      <c r="I132" s="209"/>
      <c r="J132" s="307"/>
      <c r="K132" s="273"/>
      <c r="L132" s="209"/>
      <c r="M132" s="221"/>
      <c r="N132" s="221"/>
      <c r="O132" s="221"/>
      <c r="P132" s="221"/>
      <c r="Q132" s="221"/>
      <c r="R132" s="305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</row>
    <row r="133" spans="1:31" s="2" customFormat="1">
      <c r="A133" s="221"/>
      <c r="B133" s="220"/>
      <c r="C133" s="209"/>
      <c r="D133" s="221"/>
      <c r="E133" s="221"/>
      <c r="F133" s="209"/>
      <c r="G133" s="209"/>
      <c r="H133" s="209"/>
      <c r="I133" s="209"/>
      <c r="J133" s="222"/>
      <c r="K133" s="209"/>
      <c r="L133" s="209"/>
      <c r="M133" s="221"/>
      <c r="N133" s="44"/>
      <c r="O133" s="44"/>
      <c r="P133" s="44"/>
      <c r="Q133" s="44"/>
      <c r="R133" s="209"/>
      <c r="S133" s="221"/>
      <c r="T133" s="221"/>
      <c r="U133" s="209"/>
      <c r="V133" s="209"/>
      <c r="W133" s="209"/>
      <c r="X133" s="209"/>
      <c r="Y133" s="209"/>
      <c r="Z133" s="209"/>
      <c r="AA133" s="209"/>
      <c r="AB133" s="44"/>
      <c r="AC133" s="44"/>
      <c r="AD133" s="44"/>
      <c r="AE133" s="44"/>
    </row>
    <row r="134" spans="1:31" s="2" customFormat="1">
      <c r="A134" s="221"/>
      <c r="B134" s="220"/>
      <c r="C134" s="209"/>
      <c r="D134" s="221"/>
      <c r="E134" s="221"/>
      <c r="F134" s="209"/>
      <c r="G134" s="209"/>
      <c r="H134" s="209"/>
      <c r="I134" s="209"/>
      <c r="J134" s="222"/>
      <c r="K134" s="209"/>
      <c r="L134" s="209"/>
      <c r="M134" s="221"/>
      <c r="N134" s="44"/>
      <c r="O134" s="44"/>
      <c r="P134" s="44"/>
      <c r="Q134" s="44"/>
      <c r="R134" s="209"/>
      <c r="S134" s="221"/>
      <c r="T134" s="221"/>
      <c r="U134" s="209"/>
      <c r="V134" s="209"/>
      <c r="W134" s="209"/>
      <c r="X134" s="209"/>
      <c r="Y134" s="209"/>
      <c r="Z134" s="209"/>
      <c r="AA134" s="209"/>
      <c r="AB134" s="44"/>
      <c r="AC134" s="44"/>
      <c r="AD134" s="44"/>
      <c r="AE134" s="44"/>
    </row>
    <row r="135" spans="1:31" s="17" customFormat="1" ht="50.25" customHeight="1">
      <c r="A135" s="226">
        <v>14</v>
      </c>
      <c r="B135" s="225" t="s">
        <v>912</v>
      </c>
      <c r="C135" s="225">
        <f>COUNTA(C136:C154)</f>
        <v>0</v>
      </c>
      <c r="D135" s="226">
        <f t="shared" ref="D135:AA135" si="17">COUNTA(D136:D154)</f>
        <v>0</v>
      </c>
      <c r="E135" s="226">
        <f t="shared" si="17"/>
        <v>0</v>
      </c>
      <c r="F135" s="226">
        <f t="shared" si="17"/>
        <v>0</v>
      </c>
      <c r="G135" s="226">
        <f t="shared" si="17"/>
        <v>0</v>
      </c>
      <c r="H135" s="226">
        <f t="shared" si="17"/>
        <v>0</v>
      </c>
      <c r="I135" s="226">
        <f t="shared" si="17"/>
        <v>0</v>
      </c>
      <c r="J135" s="225"/>
      <c r="K135" s="226"/>
      <c r="L135" s="226"/>
      <c r="M135" s="226"/>
      <c r="N135" s="226">
        <f t="shared" si="17"/>
        <v>0</v>
      </c>
      <c r="O135" s="226">
        <f t="shared" si="17"/>
        <v>0</v>
      </c>
      <c r="P135" s="226">
        <f t="shared" si="17"/>
        <v>0</v>
      </c>
      <c r="Q135" s="226">
        <f t="shared" si="17"/>
        <v>0</v>
      </c>
      <c r="R135" s="226">
        <f t="shared" si="17"/>
        <v>0</v>
      </c>
      <c r="S135" s="226">
        <f t="shared" si="17"/>
        <v>0</v>
      </c>
      <c r="T135" s="226">
        <f t="shared" si="17"/>
        <v>0</v>
      </c>
      <c r="U135" s="226">
        <f t="shared" si="17"/>
        <v>0</v>
      </c>
      <c r="V135" s="226">
        <f t="shared" si="17"/>
        <v>0</v>
      </c>
      <c r="W135" s="226">
        <f t="shared" si="17"/>
        <v>0</v>
      </c>
      <c r="X135" s="226">
        <f t="shared" si="17"/>
        <v>0</v>
      </c>
      <c r="Y135" s="226">
        <f t="shared" si="17"/>
        <v>0</v>
      </c>
      <c r="Z135" s="226">
        <f t="shared" si="17"/>
        <v>0</v>
      </c>
      <c r="AA135" s="226">
        <f t="shared" si="17"/>
        <v>0</v>
      </c>
      <c r="AB135" s="226"/>
      <c r="AC135" s="226"/>
      <c r="AD135" s="226"/>
      <c r="AE135" s="226"/>
    </row>
    <row r="136" spans="1:31" s="2" customFormat="1">
      <c r="A136" s="226"/>
      <c r="B136" s="209"/>
      <c r="C136" s="209"/>
      <c r="D136" s="273"/>
      <c r="E136" s="273"/>
      <c r="F136" s="305"/>
      <c r="G136" s="221"/>
      <c r="H136" s="221"/>
      <c r="I136" s="221"/>
      <c r="J136" s="306"/>
      <c r="K136" s="209"/>
      <c r="L136" s="209"/>
      <c r="M136" s="221"/>
      <c r="N136" s="221"/>
      <c r="O136" s="221"/>
      <c r="P136" s="221"/>
      <c r="Q136" s="221"/>
      <c r="R136" s="221"/>
      <c r="S136" s="221"/>
      <c r="T136" s="221"/>
      <c r="U136" s="305"/>
      <c r="V136" s="221"/>
      <c r="W136" s="221"/>
      <c r="X136" s="221"/>
      <c r="Y136" s="221"/>
      <c r="Z136" s="221"/>
      <c r="AA136" s="221"/>
      <c r="AB136" s="44"/>
      <c r="AC136" s="44"/>
      <c r="AD136" s="44"/>
      <c r="AE136" s="44"/>
    </row>
    <row r="137" spans="1:31" s="2" customFormat="1">
      <c r="A137" s="226"/>
      <c r="B137" s="209"/>
      <c r="C137" s="209"/>
      <c r="D137" s="273"/>
      <c r="E137" s="273"/>
      <c r="F137" s="305"/>
      <c r="G137" s="221"/>
      <c r="H137" s="221"/>
      <c r="I137" s="221"/>
      <c r="J137" s="306"/>
      <c r="K137" s="209"/>
      <c r="L137" s="209"/>
      <c r="M137" s="221"/>
      <c r="N137" s="221"/>
      <c r="O137" s="221"/>
      <c r="P137" s="221"/>
      <c r="Q137" s="221"/>
      <c r="R137" s="221"/>
      <c r="S137" s="221"/>
      <c r="T137" s="221"/>
      <c r="U137" s="305"/>
      <c r="V137" s="221"/>
      <c r="W137" s="221"/>
      <c r="X137" s="221"/>
      <c r="Y137" s="221"/>
      <c r="Z137" s="221"/>
      <c r="AA137" s="221"/>
      <c r="AB137" s="44"/>
      <c r="AC137" s="44"/>
      <c r="AD137" s="44"/>
      <c r="AE137" s="44"/>
    </row>
    <row r="138" spans="1:31" s="2" customFormat="1">
      <c r="A138" s="226"/>
      <c r="B138" s="209"/>
      <c r="C138" s="209"/>
      <c r="D138" s="273"/>
      <c r="E138" s="273"/>
      <c r="F138" s="305"/>
      <c r="G138" s="221"/>
      <c r="H138" s="221"/>
      <c r="I138" s="221"/>
      <c r="J138" s="306"/>
      <c r="K138" s="209"/>
      <c r="L138" s="209"/>
      <c r="M138" s="221"/>
      <c r="N138" s="221"/>
      <c r="O138" s="221"/>
      <c r="P138" s="221"/>
      <c r="Q138" s="221"/>
      <c r="R138" s="221"/>
      <c r="S138" s="221"/>
      <c r="T138" s="221"/>
      <c r="U138" s="305"/>
      <c r="V138" s="221"/>
      <c r="W138" s="221"/>
      <c r="X138" s="221"/>
      <c r="Y138" s="221"/>
      <c r="Z138" s="221"/>
      <c r="AA138" s="221"/>
      <c r="AB138" s="44"/>
      <c r="AC138" s="44"/>
      <c r="AD138" s="44"/>
      <c r="AE138" s="44"/>
    </row>
    <row r="139" spans="1:31" s="2" customFormat="1">
      <c r="A139" s="226"/>
      <c r="B139" s="209"/>
      <c r="C139" s="209"/>
      <c r="D139" s="273"/>
      <c r="E139" s="273"/>
      <c r="F139" s="305"/>
      <c r="G139" s="221"/>
      <c r="H139" s="221"/>
      <c r="I139" s="221"/>
      <c r="J139" s="306"/>
      <c r="K139" s="209"/>
      <c r="L139" s="209"/>
      <c r="M139" s="221"/>
      <c r="N139" s="221"/>
      <c r="O139" s="221"/>
      <c r="P139" s="221"/>
      <c r="Q139" s="221"/>
      <c r="R139" s="221"/>
      <c r="S139" s="221"/>
      <c r="T139" s="221"/>
      <c r="U139" s="305"/>
      <c r="V139" s="221"/>
      <c r="W139" s="221"/>
      <c r="X139" s="221"/>
      <c r="Y139" s="221"/>
      <c r="Z139" s="221"/>
      <c r="AA139" s="221"/>
      <c r="AB139" s="44"/>
      <c r="AC139" s="44"/>
      <c r="AD139" s="44"/>
      <c r="AE139" s="44"/>
    </row>
    <row r="140" spans="1:31" s="2" customFormat="1">
      <c r="A140" s="226"/>
      <c r="B140" s="209"/>
      <c r="C140" s="209"/>
      <c r="D140" s="273"/>
      <c r="E140" s="273"/>
      <c r="F140" s="305"/>
      <c r="G140" s="221"/>
      <c r="H140" s="221"/>
      <c r="I140" s="221"/>
      <c r="J140" s="306"/>
      <c r="K140" s="209"/>
      <c r="L140" s="209"/>
      <c r="M140" s="221"/>
      <c r="N140" s="221"/>
      <c r="O140" s="221"/>
      <c r="P140" s="221"/>
      <c r="Q140" s="221"/>
      <c r="R140" s="221"/>
      <c r="S140" s="221"/>
      <c r="T140" s="221"/>
      <c r="U140" s="305"/>
      <c r="V140" s="221"/>
      <c r="W140" s="221"/>
      <c r="X140" s="221"/>
      <c r="Y140" s="221"/>
      <c r="Z140" s="221"/>
      <c r="AA140" s="221"/>
      <c r="AB140" s="44"/>
      <c r="AC140" s="44"/>
      <c r="AD140" s="44"/>
      <c r="AE140" s="44"/>
    </row>
    <row r="141" spans="1:31" s="2" customFormat="1">
      <c r="A141" s="226"/>
      <c r="B141" s="209"/>
      <c r="C141" s="209"/>
      <c r="D141" s="273"/>
      <c r="E141" s="273"/>
      <c r="F141" s="305"/>
      <c r="G141" s="221"/>
      <c r="H141" s="221"/>
      <c r="I141" s="221"/>
      <c r="J141" s="307"/>
      <c r="K141" s="273"/>
      <c r="L141" s="209"/>
      <c r="M141" s="221"/>
      <c r="N141" s="221"/>
      <c r="O141" s="221"/>
      <c r="P141" s="221"/>
      <c r="Q141" s="44"/>
      <c r="R141" s="305"/>
      <c r="S141" s="221"/>
      <c r="T141" s="221"/>
      <c r="U141" s="221"/>
      <c r="V141" s="221"/>
      <c r="W141" s="221"/>
      <c r="X141" s="221"/>
      <c r="Y141" s="221"/>
      <c r="Z141" s="221"/>
      <c r="AA141" s="221"/>
      <c r="AB141" s="44"/>
      <c r="AC141" s="44"/>
      <c r="AD141" s="44"/>
      <c r="AE141" s="44"/>
    </row>
    <row r="142" spans="1:31" s="2" customFormat="1">
      <c r="A142" s="226"/>
      <c r="B142" s="209"/>
      <c r="C142" s="209"/>
      <c r="D142" s="273"/>
      <c r="E142" s="273"/>
      <c r="F142" s="305"/>
      <c r="G142" s="221"/>
      <c r="H142" s="221"/>
      <c r="I142" s="221"/>
      <c r="J142" s="307"/>
      <c r="K142" s="273"/>
      <c r="L142" s="209"/>
      <c r="M142" s="221"/>
      <c r="N142" s="221"/>
      <c r="O142" s="221"/>
      <c r="P142" s="221"/>
      <c r="Q142" s="44"/>
      <c r="R142" s="305"/>
      <c r="S142" s="221"/>
      <c r="T142" s="221"/>
      <c r="U142" s="221"/>
      <c r="V142" s="221"/>
      <c r="W142" s="221"/>
      <c r="X142" s="221"/>
      <c r="Y142" s="221"/>
      <c r="Z142" s="221"/>
      <c r="AA142" s="221"/>
      <c r="AB142" s="44"/>
      <c r="AC142" s="44"/>
      <c r="AD142" s="44"/>
      <c r="AE142" s="44"/>
    </row>
    <row r="143" spans="1:31" s="2" customFormat="1">
      <c r="A143" s="226"/>
      <c r="B143" s="209"/>
      <c r="C143" s="209"/>
      <c r="D143" s="273"/>
      <c r="E143" s="273"/>
      <c r="F143" s="305"/>
      <c r="G143" s="221"/>
      <c r="H143" s="221"/>
      <c r="I143" s="221"/>
      <c r="J143" s="307"/>
      <c r="K143" s="273"/>
      <c r="L143" s="209"/>
      <c r="M143" s="221"/>
      <c r="N143" s="221"/>
      <c r="O143" s="221"/>
      <c r="P143" s="221"/>
      <c r="Q143" s="44"/>
      <c r="R143" s="305"/>
      <c r="S143" s="221"/>
      <c r="T143" s="221"/>
      <c r="U143" s="221"/>
      <c r="V143" s="221"/>
      <c r="W143" s="221"/>
      <c r="X143" s="221"/>
      <c r="Y143" s="221"/>
      <c r="Z143" s="221"/>
      <c r="AA143" s="221"/>
      <c r="AB143" s="44"/>
      <c r="AC143" s="44"/>
      <c r="AD143" s="44"/>
      <c r="AE143" s="44"/>
    </row>
    <row r="144" spans="1:31" s="2" customFormat="1">
      <c r="A144" s="226"/>
      <c r="B144" s="209"/>
      <c r="C144" s="209"/>
      <c r="D144" s="273"/>
      <c r="E144" s="273"/>
      <c r="F144" s="305"/>
      <c r="G144" s="221"/>
      <c r="H144" s="221"/>
      <c r="I144" s="221"/>
      <c r="J144" s="307"/>
      <c r="K144" s="273"/>
      <c r="L144" s="209"/>
      <c r="M144" s="221"/>
      <c r="N144" s="221"/>
      <c r="O144" s="221"/>
      <c r="P144" s="221"/>
      <c r="Q144" s="221"/>
      <c r="R144" s="305"/>
      <c r="S144" s="221"/>
      <c r="T144" s="221"/>
      <c r="U144" s="221"/>
      <c r="V144" s="221"/>
      <c r="W144" s="221"/>
      <c r="X144" s="221"/>
      <c r="Y144" s="221"/>
      <c r="Z144" s="221"/>
      <c r="AA144" s="221"/>
      <c r="AB144" s="44"/>
      <c r="AC144" s="44"/>
      <c r="AD144" s="44"/>
      <c r="AE144" s="44"/>
    </row>
    <row r="145" spans="1:31" s="2" customFormat="1">
      <c r="A145" s="226"/>
      <c r="B145" s="209"/>
      <c r="C145" s="209"/>
      <c r="D145" s="273"/>
      <c r="E145" s="273"/>
      <c r="F145" s="305"/>
      <c r="G145" s="221"/>
      <c r="H145" s="221"/>
      <c r="I145" s="221"/>
      <c r="J145" s="307"/>
      <c r="K145" s="273"/>
      <c r="L145" s="209"/>
      <c r="M145" s="221"/>
      <c r="N145" s="221"/>
      <c r="O145" s="221"/>
      <c r="P145" s="221"/>
      <c r="Q145" s="221"/>
      <c r="R145" s="305"/>
      <c r="S145" s="221"/>
      <c r="T145" s="221"/>
      <c r="U145" s="221"/>
      <c r="V145" s="221"/>
      <c r="W145" s="221"/>
      <c r="X145" s="221"/>
      <c r="Y145" s="221"/>
      <c r="Z145" s="221"/>
      <c r="AA145" s="221"/>
      <c r="AB145" s="44"/>
      <c r="AC145" s="44"/>
      <c r="AD145" s="44"/>
      <c r="AE145" s="44"/>
    </row>
    <row r="146" spans="1:31" s="2" customFormat="1">
      <c r="A146" s="226"/>
      <c r="B146" s="209"/>
      <c r="C146" s="209"/>
      <c r="D146" s="273"/>
      <c r="E146" s="273"/>
      <c r="F146" s="305"/>
      <c r="G146" s="221"/>
      <c r="H146" s="221"/>
      <c r="I146" s="221"/>
      <c r="J146" s="306"/>
      <c r="K146" s="209"/>
      <c r="L146" s="209"/>
      <c r="M146" s="221"/>
      <c r="N146" s="221"/>
      <c r="O146" s="221"/>
      <c r="P146" s="221"/>
      <c r="Q146" s="221"/>
      <c r="R146" s="305"/>
      <c r="S146" s="221"/>
      <c r="T146" s="221"/>
      <c r="U146" s="221"/>
      <c r="V146" s="221"/>
      <c r="W146" s="221"/>
      <c r="X146" s="221"/>
      <c r="Y146" s="221"/>
      <c r="Z146" s="221"/>
      <c r="AA146" s="221"/>
      <c r="AB146" s="44"/>
      <c r="AC146" s="44"/>
      <c r="AD146" s="44"/>
      <c r="AE146" s="44"/>
    </row>
    <row r="147" spans="1:31" s="2" customFormat="1">
      <c r="A147" s="226"/>
      <c r="B147" s="209"/>
      <c r="C147" s="209"/>
      <c r="D147" s="273"/>
      <c r="E147" s="273"/>
      <c r="F147" s="305"/>
      <c r="G147" s="221"/>
      <c r="H147" s="221"/>
      <c r="I147" s="221"/>
      <c r="J147" s="306"/>
      <c r="K147" s="209"/>
      <c r="L147" s="209"/>
      <c r="M147" s="221"/>
      <c r="N147" s="221"/>
      <c r="O147" s="221"/>
      <c r="P147" s="221"/>
      <c r="Q147" s="221"/>
      <c r="R147" s="305"/>
      <c r="S147" s="221"/>
      <c r="T147" s="221"/>
      <c r="U147" s="221"/>
      <c r="V147" s="221"/>
      <c r="W147" s="221"/>
      <c r="X147" s="221"/>
      <c r="Y147" s="221"/>
      <c r="Z147" s="221"/>
      <c r="AA147" s="221"/>
      <c r="AB147" s="44"/>
      <c r="AC147" s="44"/>
      <c r="AD147" s="44"/>
      <c r="AE147" s="44"/>
    </row>
    <row r="148" spans="1:31" s="2" customFormat="1">
      <c r="A148" s="226"/>
      <c r="B148" s="209"/>
      <c r="C148" s="209"/>
      <c r="D148" s="273"/>
      <c r="E148" s="273"/>
      <c r="F148" s="305"/>
      <c r="G148" s="221"/>
      <c r="H148" s="221"/>
      <c r="I148" s="221"/>
      <c r="J148" s="306"/>
      <c r="K148" s="209"/>
      <c r="L148" s="209"/>
      <c r="M148" s="221"/>
      <c r="N148" s="221"/>
      <c r="O148" s="221"/>
      <c r="P148" s="221"/>
      <c r="Q148" s="221"/>
      <c r="R148" s="305"/>
      <c r="S148" s="221"/>
      <c r="T148" s="221"/>
      <c r="U148" s="221"/>
      <c r="V148" s="221"/>
      <c r="W148" s="221"/>
      <c r="X148" s="221"/>
      <c r="Y148" s="221"/>
      <c r="Z148" s="221"/>
      <c r="AA148" s="221"/>
      <c r="AB148" s="44"/>
      <c r="AC148" s="44"/>
      <c r="AD148" s="44"/>
      <c r="AE148" s="44"/>
    </row>
    <row r="149" spans="1:31" s="2" customFormat="1">
      <c r="A149" s="226"/>
      <c r="B149" s="209"/>
      <c r="C149" s="209"/>
      <c r="D149" s="273"/>
      <c r="E149" s="273"/>
      <c r="F149" s="305"/>
      <c r="G149" s="221"/>
      <c r="H149" s="221"/>
      <c r="I149" s="221"/>
      <c r="J149" s="306"/>
      <c r="K149" s="209"/>
      <c r="L149" s="209"/>
      <c r="M149" s="221"/>
      <c r="N149" s="221"/>
      <c r="O149" s="221"/>
      <c r="P149" s="221"/>
      <c r="Q149" s="221"/>
      <c r="R149" s="305"/>
      <c r="S149" s="221"/>
      <c r="T149" s="221"/>
      <c r="U149" s="221"/>
      <c r="V149" s="221"/>
      <c r="W149" s="221"/>
      <c r="X149" s="221"/>
      <c r="Y149" s="221"/>
      <c r="Z149" s="221"/>
      <c r="AA149" s="221"/>
      <c r="AB149" s="44"/>
      <c r="AC149" s="44"/>
      <c r="AD149" s="44"/>
      <c r="AE149" s="44"/>
    </row>
    <row r="150" spans="1:31" s="2" customFormat="1">
      <c r="A150" s="226"/>
      <c r="B150" s="209"/>
      <c r="C150" s="209"/>
      <c r="D150" s="273"/>
      <c r="E150" s="273"/>
      <c r="F150" s="305"/>
      <c r="G150" s="221"/>
      <c r="H150" s="221"/>
      <c r="I150" s="221"/>
      <c r="J150" s="306"/>
      <c r="K150" s="209"/>
      <c r="L150" s="209"/>
      <c r="M150" s="221"/>
      <c r="N150" s="221"/>
      <c r="O150" s="221"/>
      <c r="P150" s="221"/>
      <c r="Q150" s="221"/>
      <c r="R150" s="305"/>
      <c r="S150" s="221"/>
      <c r="T150" s="221"/>
      <c r="U150" s="221"/>
      <c r="V150" s="221"/>
      <c r="W150" s="221"/>
      <c r="X150" s="221"/>
      <c r="Y150" s="221"/>
      <c r="Z150" s="221"/>
      <c r="AA150" s="221"/>
      <c r="AB150" s="44"/>
      <c r="AC150" s="44"/>
      <c r="AD150" s="44"/>
      <c r="AE150" s="44"/>
    </row>
    <row r="151" spans="1:31" s="2" customFormat="1">
      <c r="A151" s="226"/>
      <c r="B151" s="209"/>
      <c r="C151" s="209"/>
      <c r="D151" s="273"/>
      <c r="E151" s="273"/>
      <c r="F151" s="305"/>
      <c r="G151" s="221"/>
      <c r="H151" s="221"/>
      <c r="I151" s="221"/>
      <c r="J151" s="306"/>
      <c r="K151" s="209"/>
      <c r="L151" s="209"/>
      <c r="M151" s="221"/>
      <c r="N151" s="221"/>
      <c r="O151" s="221"/>
      <c r="P151" s="221"/>
      <c r="Q151" s="221"/>
      <c r="R151" s="305"/>
      <c r="S151" s="221"/>
      <c r="T151" s="221"/>
      <c r="U151" s="221"/>
      <c r="V151" s="221"/>
      <c r="W151" s="221"/>
      <c r="X151" s="221"/>
      <c r="Y151" s="221"/>
      <c r="Z151" s="221"/>
      <c r="AA151" s="221"/>
      <c r="AB151" s="44"/>
      <c r="AC151" s="44"/>
      <c r="AD151" s="44"/>
      <c r="AE151" s="44"/>
    </row>
    <row r="152" spans="1:31" s="2" customFormat="1">
      <c r="A152" s="226"/>
      <c r="B152" s="209"/>
      <c r="C152" s="209"/>
      <c r="D152" s="209"/>
      <c r="E152" s="209"/>
      <c r="F152" s="221"/>
      <c r="G152" s="221"/>
      <c r="H152" s="221"/>
      <c r="I152" s="221"/>
      <c r="J152" s="223"/>
      <c r="K152" s="209"/>
      <c r="L152" s="209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44"/>
      <c r="AC152" s="44"/>
      <c r="AD152" s="44"/>
      <c r="AE152" s="44"/>
    </row>
    <row r="153" spans="1:31" s="2" customFormat="1">
      <c r="A153" s="221"/>
      <c r="B153" s="220"/>
      <c r="C153" s="209"/>
      <c r="D153" s="221"/>
      <c r="E153" s="221"/>
      <c r="F153" s="209"/>
      <c r="G153" s="209"/>
      <c r="H153" s="209"/>
      <c r="I153" s="209"/>
      <c r="J153" s="222"/>
      <c r="K153" s="209"/>
      <c r="L153" s="209"/>
      <c r="M153" s="221"/>
      <c r="N153" s="44"/>
      <c r="O153" s="44"/>
      <c r="P153" s="44"/>
      <c r="Q153" s="44"/>
      <c r="R153" s="209"/>
      <c r="S153" s="221"/>
      <c r="T153" s="221"/>
      <c r="U153" s="209"/>
      <c r="V153" s="209"/>
      <c r="W153" s="209"/>
      <c r="X153" s="209"/>
      <c r="Y153" s="209"/>
      <c r="Z153" s="209"/>
      <c r="AA153" s="209"/>
      <c r="AB153" s="44"/>
      <c r="AC153" s="44"/>
      <c r="AD153" s="44"/>
      <c r="AE153" s="44"/>
    </row>
    <row r="154" spans="1:31" s="2" customFormat="1">
      <c r="A154" s="221"/>
      <c r="B154" s="220"/>
      <c r="C154" s="209"/>
      <c r="D154" s="221"/>
      <c r="E154" s="221"/>
      <c r="F154" s="209"/>
      <c r="G154" s="209"/>
      <c r="H154" s="209"/>
      <c r="I154" s="209"/>
      <c r="J154" s="222"/>
      <c r="K154" s="209"/>
      <c r="L154" s="209"/>
      <c r="M154" s="221"/>
      <c r="N154" s="44"/>
      <c r="O154" s="44"/>
      <c r="P154" s="44"/>
      <c r="Q154" s="44"/>
      <c r="R154" s="209"/>
      <c r="S154" s="221"/>
      <c r="T154" s="221"/>
      <c r="U154" s="209"/>
      <c r="V154" s="209"/>
      <c r="W154" s="209"/>
      <c r="X154" s="209"/>
      <c r="Y154" s="209"/>
      <c r="Z154" s="209"/>
      <c r="AA154" s="209"/>
      <c r="AB154" s="44"/>
      <c r="AC154" s="44"/>
      <c r="AD154" s="44"/>
      <c r="AE154" s="44"/>
    </row>
    <row r="155" spans="1:31" s="17" customFormat="1" ht="50.25" customHeight="1">
      <c r="A155" s="226">
        <v>15</v>
      </c>
      <c r="B155" s="225" t="s">
        <v>913</v>
      </c>
      <c r="C155" s="225">
        <f>COUNTA(C156:C179)</f>
        <v>9</v>
      </c>
      <c r="D155" s="226">
        <f>COUNTA(D156:D179)</f>
        <v>1</v>
      </c>
      <c r="E155" s="226">
        <f t="shared" ref="E155:I155" si="18">COUNTA(E156:E179)</f>
        <v>1</v>
      </c>
      <c r="F155" s="226">
        <f t="shared" si="18"/>
        <v>1</v>
      </c>
      <c r="G155" s="226">
        <f t="shared" si="18"/>
        <v>0</v>
      </c>
      <c r="H155" s="226">
        <f t="shared" si="18"/>
        <v>0</v>
      </c>
      <c r="I155" s="226">
        <f t="shared" si="18"/>
        <v>0</v>
      </c>
      <c r="J155" s="225"/>
      <c r="K155" s="226"/>
      <c r="L155" s="226"/>
      <c r="M155" s="226"/>
      <c r="N155" s="226">
        <f t="shared" ref="N155:AA155" si="19">COUNTA(N156:N179)</f>
        <v>0</v>
      </c>
      <c r="O155" s="226">
        <f t="shared" si="19"/>
        <v>0</v>
      </c>
      <c r="P155" s="226">
        <f t="shared" si="19"/>
        <v>9</v>
      </c>
      <c r="Q155" s="226">
        <f t="shared" si="19"/>
        <v>0</v>
      </c>
      <c r="R155" s="226">
        <f t="shared" si="19"/>
        <v>1</v>
      </c>
      <c r="S155" s="226">
        <f t="shared" si="19"/>
        <v>0</v>
      </c>
      <c r="T155" s="226">
        <f t="shared" si="19"/>
        <v>0</v>
      </c>
      <c r="U155" s="226">
        <f t="shared" si="19"/>
        <v>0</v>
      </c>
      <c r="V155" s="226">
        <f t="shared" si="19"/>
        <v>3</v>
      </c>
      <c r="W155" s="226">
        <f t="shared" si="19"/>
        <v>6</v>
      </c>
      <c r="X155" s="226">
        <f t="shared" si="19"/>
        <v>0</v>
      </c>
      <c r="Y155" s="226">
        <f t="shared" si="19"/>
        <v>0</v>
      </c>
      <c r="Z155" s="226">
        <f t="shared" si="19"/>
        <v>0</v>
      </c>
      <c r="AA155" s="226">
        <f t="shared" si="19"/>
        <v>0</v>
      </c>
      <c r="AB155" s="226"/>
      <c r="AC155" s="226"/>
      <c r="AD155" s="226"/>
      <c r="AE155" s="226"/>
    </row>
    <row r="156" spans="1:31" s="2" customFormat="1">
      <c r="A156" s="226"/>
      <c r="B156" s="209"/>
      <c r="C156" s="209"/>
      <c r="D156" s="273"/>
      <c r="E156" s="273"/>
      <c r="F156" s="273"/>
      <c r="G156" s="209"/>
      <c r="H156" s="209"/>
      <c r="I156" s="209"/>
      <c r="J156" s="306"/>
      <c r="K156" s="273"/>
      <c r="L156" s="209"/>
      <c r="M156" s="221"/>
      <c r="N156" s="221"/>
      <c r="O156" s="221"/>
      <c r="P156" s="221"/>
      <c r="Q156" s="221"/>
      <c r="R156" s="221"/>
      <c r="S156" s="305"/>
      <c r="T156" s="221"/>
      <c r="U156" s="221"/>
      <c r="V156" s="221"/>
      <c r="W156" s="221"/>
      <c r="X156" s="221"/>
      <c r="Y156" s="221"/>
      <c r="Z156" s="221"/>
      <c r="AA156" s="221"/>
      <c r="AB156" s="44"/>
      <c r="AC156" s="44"/>
      <c r="AD156" s="44"/>
      <c r="AE156" s="44"/>
    </row>
    <row r="157" spans="1:31" s="2" customFormat="1">
      <c r="A157" s="226"/>
      <c r="B157" s="209"/>
      <c r="C157" s="209"/>
      <c r="D157" s="273"/>
      <c r="E157" s="273"/>
      <c r="F157" s="273"/>
      <c r="G157" s="209"/>
      <c r="H157" s="209"/>
      <c r="I157" s="209"/>
      <c r="J157" s="306"/>
      <c r="K157" s="273"/>
      <c r="L157" s="209"/>
      <c r="M157" s="221"/>
      <c r="N157" s="221"/>
      <c r="O157" s="221"/>
      <c r="P157" s="221"/>
      <c r="Q157" s="221"/>
      <c r="R157" s="221"/>
      <c r="S157" s="305"/>
      <c r="T157" s="221"/>
      <c r="U157" s="221"/>
      <c r="V157" s="221"/>
      <c r="W157" s="221"/>
      <c r="X157" s="221"/>
      <c r="Y157" s="221"/>
      <c r="Z157" s="221"/>
      <c r="AA157" s="221"/>
      <c r="AB157" s="44"/>
      <c r="AC157" s="44"/>
      <c r="AD157" s="44"/>
      <c r="AE157" s="44"/>
    </row>
    <row r="158" spans="1:31" s="2" customFormat="1">
      <c r="A158" s="226"/>
      <c r="B158" s="209"/>
      <c r="C158" s="209"/>
      <c r="D158" s="273"/>
      <c r="E158" s="273"/>
      <c r="F158" s="273"/>
      <c r="G158" s="209"/>
      <c r="H158" s="209"/>
      <c r="I158" s="209"/>
      <c r="J158" s="307"/>
      <c r="K158" s="273"/>
      <c r="L158" s="209"/>
      <c r="M158" s="221"/>
      <c r="N158" s="221"/>
      <c r="O158" s="221"/>
      <c r="P158" s="221"/>
      <c r="Q158" s="221"/>
      <c r="R158" s="221"/>
      <c r="S158" s="305"/>
      <c r="T158" s="221"/>
      <c r="U158" s="221"/>
      <c r="V158" s="221"/>
      <c r="W158" s="221"/>
      <c r="X158" s="221"/>
      <c r="Y158" s="221"/>
      <c r="Z158" s="221"/>
      <c r="AA158" s="221"/>
      <c r="AB158" s="44"/>
      <c r="AC158" s="44"/>
      <c r="AD158" s="44"/>
      <c r="AE158" s="44"/>
    </row>
    <row r="159" spans="1:31" s="2" customFormat="1">
      <c r="A159" s="226"/>
      <c r="B159" s="209"/>
      <c r="C159" s="209"/>
      <c r="D159" s="273"/>
      <c r="E159" s="273"/>
      <c r="F159" s="273"/>
      <c r="G159" s="209"/>
      <c r="H159" s="209"/>
      <c r="I159" s="209"/>
      <c r="J159" s="307"/>
      <c r="K159" s="273"/>
      <c r="L159" s="209"/>
      <c r="M159" s="221"/>
      <c r="N159" s="221"/>
      <c r="O159" s="221"/>
      <c r="P159" s="221"/>
      <c r="Q159" s="221"/>
      <c r="R159" s="221"/>
      <c r="S159" s="305"/>
      <c r="T159" s="221"/>
      <c r="U159" s="221"/>
      <c r="V159" s="221"/>
      <c r="W159" s="221"/>
      <c r="X159" s="221"/>
      <c r="Y159" s="221"/>
      <c r="Z159" s="221"/>
      <c r="AA159" s="221"/>
      <c r="AB159" s="44"/>
      <c r="AC159" s="44"/>
      <c r="AD159" s="44"/>
      <c r="AE159" s="44"/>
    </row>
    <row r="160" spans="1:31" s="2" customFormat="1">
      <c r="A160" s="226"/>
      <c r="B160" s="209"/>
      <c r="C160" s="209"/>
      <c r="D160" s="273"/>
      <c r="E160" s="273"/>
      <c r="F160" s="273"/>
      <c r="G160" s="209"/>
      <c r="H160" s="209"/>
      <c r="I160" s="209"/>
      <c r="J160" s="307"/>
      <c r="K160" s="273"/>
      <c r="L160" s="209"/>
      <c r="M160" s="221"/>
      <c r="N160" s="221"/>
      <c r="O160" s="221"/>
      <c r="P160" s="221"/>
      <c r="Q160" s="221"/>
      <c r="R160" s="221"/>
      <c r="S160" s="305"/>
      <c r="T160" s="221"/>
      <c r="U160" s="221"/>
      <c r="V160" s="221"/>
      <c r="W160" s="221"/>
      <c r="X160" s="221"/>
      <c r="Y160" s="221"/>
      <c r="Z160" s="221"/>
      <c r="AA160" s="221"/>
      <c r="AB160" s="44"/>
      <c r="AC160" s="44"/>
      <c r="AD160" s="44"/>
      <c r="AE160" s="44"/>
    </row>
    <row r="161" spans="1:31" s="2" customFormat="1">
      <c r="A161" s="226"/>
      <c r="B161" s="209"/>
      <c r="C161" s="209"/>
      <c r="D161" s="209"/>
      <c r="E161" s="209"/>
      <c r="F161" s="209"/>
      <c r="G161" s="209"/>
      <c r="H161" s="209"/>
      <c r="I161" s="209"/>
      <c r="J161" s="223"/>
      <c r="K161" s="209"/>
      <c r="L161" s="209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  <c r="AB161" s="44"/>
      <c r="AC161" s="44"/>
      <c r="AD161" s="44"/>
      <c r="AE161" s="44"/>
    </row>
    <row r="162" spans="1:31" s="2" customFormat="1" ht="90" customHeight="1">
      <c r="A162" s="226"/>
      <c r="B162" s="209"/>
      <c r="C162" s="209" t="s">
        <v>57</v>
      </c>
      <c r="D162" s="54" t="s">
        <v>60</v>
      </c>
      <c r="E162" s="54" t="s">
        <v>61</v>
      </c>
      <c r="F162" s="63" t="s">
        <v>62</v>
      </c>
      <c r="G162" s="221"/>
      <c r="H162" s="221"/>
      <c r="I162" s="221"/>
      <c r="J162" s="56" t="s">
        <v>63</v>
      </c>
      <c r="K162" s="273" t="s">
        <v>955</v>
      </c>
      <c r="L162" s="293" t="s">
        <v>1812</v>
      </c>
      <c r="M162" s="221">
        <v>79.8</v>
      </c>
      <c r="N162" s="221"/>
      <c r="O162" s="221"/>
      <c r="P162" s="221" t="s">
        <v>2</v>
      </c>
      <c r="Q162" s="221"/>
      <c r="R162" s="63" t="s">
        <v>966</v>
      </c>
      <c r="S162" s="221"/>
      <c r="T162" s="221"/>
      <c r="U162" s="221"/>
      <c r="V162" s="221" t="s">
        <v>966</v>
      </c>
      <c r="W162" s="221"/>
      <c r="X162" s="221"/>
      <c r="Y162" s="221"/>
      <c r="Z162" s="221"/>
      <c r="AA162" s="221"/>
      <c r="AB162" s="44"/>
      <c r="AC162" s="44"/>
      <c r="AD162" s="44"/>
      <c r="AE162" s="44"/>
    </row>
    <row r="163" spans="1:31" s="2" customFormat="1" ht="47.25">
      <c r="A163" s="226"/>
      <c r="B163" s="209"/>
      <c r="C163" s="209" t="s">
        <v>58</v>
      </c>
      <c r="D163" s="68"/>
      <c r="E163" s="68"/>
      <c r="F163" s="70"/>
      <c r="G163" s="221"/>
      <c r="H163" s="221"/>
      <c r="I163" s="221"/>
      <c r="J163" s="71"/>
      <c r="K163" s="273"/>
      <c r="L163" s="295"/>
      <c r="M163" s="221">
        <v>81</v>
      </c>
      <c r="N163" s="221"/>
      <c r="O163" s="221"/>
      <c r="P163" s="221" t="s">
        <v>64</v>
      </c>
      <c r="Q163" s="221"/>
      <c r="R163" s="70"/>
      <c r="S163" s="221"/>
      <c r="T163" s="221"/>
      <c r="U163" s="221"/>
      <c r="V163" s="221" t="s">
        <v>966</v>
      </c>
      <c r="W163" s="221"/>
      <c r="X163" s="221"/>
      <c r="Y163" s="221"/>
      <c r="Z163" s="221"/>
      <c r="AA163" s="221"/>
      <c r="AB163" s="44"/>
      <c r="AC163" s="44"/>
      <c r="AD163" s="44"/>
      <c r="AE163" s="44"/>
    </row>
    <row r="164" spans="1:31" s="2" customFormat="1" ht="47.25">
      <c r="A164" s="226"/>
      <c r="B164" s="209"/>
      <c r="C164" s="209" t="s">
        <v>59</v>
      </c>
      <c r="D164" s="68"/>
      <c r="E164" s="68"/>
      <c r="F164" s="70"/>
      <c r="G164" s="221"/>
      <c r="H164" s="221"/>
      <c r="I164" s="221"/>
      <c r="J164" s="71"/>
      <c r="K164" s="273"/>
      <c r="L164" s="295"/>
      <c r="M164" s="221">
        <v>81.900000000000006</v>
      </c>
      <c r="N164" s="221"/>
      <c r="O164" s="221"/>
      <c r="P164" s="221" t="s">
        <v>2</v>
      </c>
      <c r="Q164" s="221"/>
      <c r="R164" s="70"/>
      <c r="S164" s="221"/>
      <c r="T164" s="221"/>
      <c r="U164" s="221"/>
      <c r="V164" s="221" t="s">
        <v>966</v>
      </c>
      <c r="W164" s="221"/>
      <c r="X164" s="221"/>
      <c r="Y164" s="221"/>
      <c r="Z164" s="221"/>
      <c r="AA164" s="221"/>
      <c r="AB164" s="44"/>
      <c r="AC164" s="44"/>
      <c r="AD164" s="44"/>
      <c r="AE164" s="44"/>
    </row>
    <row r="165" spans="1:31" s="2" customFormat="1" ht="62.25" customHeight="1">
      <c r="A165" s="226"/>
      <c r="B165" s="209"/>
      <c r="C165" s="209" t="s">
        <v>65</v>
      </c>
      <c r="D165" s="68"/>
      <c r="E165" s="68"/>
      <c r="F165" s="70"/>
      <c r="G165" s="221"/>
      <c r="H165" s="221"/>
      <c r="I165" s="221"/>
      <c r="J165" s="71"/>
      <c r="K165" s="273"/>
      <c r="L165" s="295"/>
      <c r="M165" s="221">
        <v>75.7</v>
      </c>
      <c r="N165" s="221"/>
      <c r="O165" s="221"/>
      <c r="P165" s="221" t="s">
        <v>2</v>
      </c>
      <c r="Q165" s="221"/>
      <c r="R165" s="70"/>
      <c r="S165" s="221"/>
      <c r="T165" s="221"/>
      <c r="U165" s="221"/>
      <c r="V165" s="221"/>
      <c r="W165" s="221" t="s">
        <v>966</v>
      </c>
      <c r="X165" s="221"/>
      <c r="Y165" s="221"/>
      <c r="Z165" s="221"/>
      <c r="AA165" s="221"/>
      <c r="AB165" s="44"/>
      <c r="AC165" s="44"/>
      <c r="AD165" s="44"/>
      <c r="AE165" s="44"/>
    </row>
    <row r="166" spans="1:31" s="2" customFormat="1" ht="62.25" customHeight="1">
      <c r="A166" s="226"/>
      <c r="B166" s="209"/>
      <c r="C166" s="209" t="s">
        <v>68</v>
      </c>
      <c r="D166" s="68"/>
      <c r="E166" s="68"/>
      <c r="F166" s="70"/>
      <c r="G166" s="221"/>
      <c r="H166" s="221"/>
      <c r="I166" s="221"/>
      <c r="J166" s="71"/>
      <c r="K166" s="273"/>
      <c r="L166" s="295"/>
      <c r="M166" s="221">
        <v>80</v>
      </c>
      <c r="N166" s="221"/>
      <c r="O166" s="221"/>
      <c r="P166" s="221" t="s">
        <v>2</v>
      </c>
      <c r="Q166" s="221"/>
      <c r="R166" s="70"/>
      <c r="S166" s="221"/>
      <c r="T166" s="221"/>
      <c r="U166" s="221"/>
      <c r="V166" s="221"/>
      <c r="W166" s="221" t="s">
        <v>966</v>
      </c>
      <c r="X166" s="221"/>
      <c r="Y166" s="221"/>
      <c r="Z166" s="221"/>
      <c r="AA166" s="221"/>
      <c r="AB166" s="44"/>
      <c r="AC166" s="44"/>
      <c r="AD166" s="44"/>
      <c r="AE166" s="44"/>
    </row>
    <row r="167" spans="1:31" s="2" customFormat="1" ht="62.25" customHeight="1">
      <c r="A167" s="226"/>
      <c r="B167" s="209"/>
      <c r="C167" s="209" t="s">
        <v>69</v>
      </c>
      <c r="D167" s="68"/>
      <c r="E167" s="68"/>
      <c r="F167" s="70"/>
      <c r="G167" s="221"/>
      <c r="H167" s="221"/>
      <c r="I167" s="221"/>
      <c r="J167" s="71"/>
      <c r="K167" s="273"/>
      <c r="L167" s="295"/>
      <c r="M167" s="221">
        <v>81.5</v>
      </c>
      <c r="N167" s="221"/>
      <c r="O167" s="221"/>
      <c r="P167" s="221" t="s">
        <v>2</v>
      </c>
      <c r="Q167" s="221"/>
      <c r="R167" s="70"/>
      <c r="S167" s="221"/>
      <c r="T167" s="221"/>
      <c r="U167" s="221"/>
      <c r="V167" s="221"/>
      <c r="W167" s="221" t="s">
        <v>966</v>
      </c>
      <c r="X167" s="221"/>
      <c r="Y167" s="221"/>
      <c r="Z167" s="221"/>
      <c r="AA167" s="221"/>
      <c r="AB167" s="44"/>
      <c r="AC167" s="44"/>
      <c r="AD167" s="44"/>
      <c r="AE167" s="44"/>
    </row>
    <row r="168" spans="1:31" s="2" customFormat="1" ht="60" customHeight="1">
      <c r="A168" s="226"/>
      <c r="B168" s="209"/>
      <c r="C168" s="209" t="s">
        <v>70</v>
      </c>
      <c r="D168" s="68"/>
      <c r="E168" s="68"/>
      <c r="F168" s="70"/>
      <c r="G168" s="221"/>
      <c r="H168" s="221"/>
      <c r="I168" s="221"/>
      <c r="J168" s="71"/>
      <c r="K168" s="273"/>
      <c r="L168" s="295"/>
      <c r="M168" s="221">
        <v>82.3</v>
      </c>
      <c r="N168" s="221"/>
      <c r="O168" s="221"/>
      <c r="P168" s="221" t="s">
        <v>2</v>
      </c>
      <c r="Q168" s="221"/>
      <c r="R168" s="70"/>
      <c r="S168" s="221"/>
      <c r="T168" s="221"/>
      <c r="U168" s="221"/>
      <c r="V168" s="221"/>
      <c r="W168" s="221" t="s">
        <v>966</v>
      </c>
      <c r="X168" s="221"/>
      <c r="Y168" s="221"/>
      <c r="Z168" s="221"/>
      <c r="AA168" s="221"/>
      <c r="AB168" s="44"/>
      <c r="AC168" s="44"/>
      <c r="AD168" s="44"/>
      <c r="AE168" s="44"/>
    </row>
    <row r="169" spans="1:31" s="2" customFormat="1" ht="60" customHeight="1">
      <c r="A169" s="226"/>
      <c r="B169" s="209"/>
      <c r="C169" s="209" t="s">
        <v>66</v>
      </c>
      <c r="D169" s="68"/>
      <c r="E169" s="68"/>
      <c r="F169" s="70"/>
      <c r="G169" s="221"/>
      <c r="H169" s="221"/>
      <c r="I169" s="221"/>
      <c r="J169" s="71"/>
      <c r="K169" s="273"/>
      <c r="L169" s="295"/>
      <c r="M169" s="221">
        <v>81.7</v>
      </c>
      <c r="N169" s="221"/>
      <c r="O169" s="221"/>
      <c r="P169" s="221" t="s">
        <v>2</v>
      </c>
      <c r="Q169" s="221"/>
      <c r="R169" s="70"/>
      <c r="S169" s="221"/>
      <c r="T169" s="221"/>
      <c r="U169" s="221"/>
      <c r="V169" s="221"/>
      <c r="W169" s="221" t="s">
        <v>966</v>
      </c>
      <c r="X169" s="221"/>
      <c r="Y169" s="221"/>
      <c r="Z169" s="221"/>
      <c r="AA169" s="221"/>
      <c r="AB169" s="44"/>
      <c r="AC169" s="44"/>
      <c r="AD169" s="44"/>
      <c r="AE169" s="44"/>
    </row>
    <row r="170" spans="1:31" s="2" customFormat="1" ht="49.5" customHeight="1">
      <c r="A170" s="226"/>
      <c r="B170" s="209"/>
      <c r="C170" s="209" t="s">
        <v>67</v>
      </c>
      <c r="D170" s="68"/>
      <c r="E170" s="68"/>
      <c r="F170" s="70"/>
      <c r="G170" s="221"/>
      <c r="H170" s="221"/>
      <c r="I170" s="221"/>
      <c r="J170" s="71"/>
      <c r="K170" s="273"/>
      <c r="L170" s="294"/>
      <c r="M170" s="221">
        <v>81.8</v>
      </c>
      <c r="N170" s="221"/>
      <c r="O170" s="221"/>
      <c r="P170" s="221" t="s">
        <v>2</v>
      </c>
      <c r="Q170" s="221"/>
      <c r="R170" s="70"/>
      <c r="S170" s="221"/>
      <c r="T170" s="221"/>
      <c r="U170" s="221"/>
      <c r="V170" s="221"/>
      <c r="W170" s="221" t="s">
        <v>966</v>
      </c>
      <c r="X170" s="221"/>
      <c r="Y170" s="221"/>
      <c r="Z170" s="221"/>
      <c r="AA170" s="221"/>
      <c r="AB170" s="44"/>
      <c r="AC170" s="44"/>
      <c r="AD170" s="44"/>
      <c r="AE170" s="44"/>
    </row>
    <row r="171" spans="1:31" s="2" customFormat="1">
      <c r="A171" s="226"/>
      <c r="B171" s="209"/>
      <c r="C171" s="209"/>
      <c r="D171" s="68"/>
      <c r="E171" s="68"/>
      <c r="F171" s="70"/>
      <c r="G171" s="221"/>
      <c r="H171" s="221"/>
      <c r="I171" s="221"/>
      <c r="J171" s="71"/>
      <c r="K171" s="273"/>
      <c r="L171" s="209"/>
      <c r="M171" s="221"/>
      <c r="N171" s="221"/>
      <c r="O171" s="221"/>
      <c r="P171" s="44"/>
      <c r="Q171" s="221"/>
      <c r="R171" s="70"/>
      <c r="S171" s="221"/>
      <c r="T171" s="221"/>
      <c r="U171" s="221"/>
      <c r="V171" s="221"/>
      <c r="W171" s="221"/>
      <c r="X171" s="221"/>
      <c r="Y171" s="221"/>
      <c r="Z171" s="221"/>
      <c r="AA171" s="221"/>
      <c r="AB171" s="44"/>
      <c r="AC171" s="44"/>
      <c r="AD171" s="44"/>
      <c r="AE171" s="44"/>
    </row>
    <row r="172" spans="1:31" s="2" customFormat="1">
      <c r="A172" s="226"/>
      <c r="B172" s="209"/>
      <c r="C172" s="209"/>
      <c r="D172" s="68"/>
      <c r="E172" s="68"/>
      <c r="F172" s="70"/>
      <c r="G172" s="221"/>
      <c r="H172" s="221"/>
      <c r="I172" s="221"/>
      <c r="J172" s="71"/>
      <c r="K172" s="273"/>
      <c r="L172" s="209"/>
      <c r="M172" s="221"/>
      <c r="N172" s="221"/>
      <c r="O172" s="221"/>
      <c r="P172" s="44"/>
      <c r="Q172" s="221"/>
      <c r="R172" s="70"/>
      <c r="S172" s="221"/>
      <c r="T172" s="221"/>
      <c r="U172" s="221"/>
      <c r="V172" s="221"/>
      <c r="W172" s="221"/>
      <c r="X172" s="221"/>
      <c r="Y172" s="221"/>
      <c r="Z172" s="221"/>
      <c r="AA172" s="221"/>
      <c r="AB172" s="44"/>
      <c r="AC172" s="44"/>
      <c r="AD172" s="44"/>
      <c r="AE172" s="44"/>
    </row>
    <row r="173" spans="1:31" s="2" customFormat="1">
      <c r="A173" s="226"/>
      <c r="B173" s="209"/>
      <c r="C173" s="209"/>
      <c r="D173" s="68"/>
      <c r="E173" s="68"/>
      <c r="F173" s="70"/>
      <c r="G173" s="221"/>
      <c r="H173" s="221"/>
      <c r="I173" s="221"/>
      <c r="J173" s="71"/>
      <c r="K173" s="273"/>
      <c r="L173" s="209"/>
      <c r="M173" s="221"/>
      <c r="N173" s="221"/>
      <c r="O173" s="221"/>
      <c r="P173" s="44"/>
      <c r="Q173" s="221"/>
      <c r="R173" s="70"/>
      <c r="S173" s="221"/>
      <c r="T173" s="221"/>
      <c r="U173" s="221"/>
      <c r="V173" s="221"/>
      <c r="W173" s="221"/>
      <c r="X173" s="221"/>
      <c r="Y173" s="221"/>
      <c r="Z173" s="221"/>
      <c r="AA173" s="221"/>
      <c r="AB173" s="44"/>
      <c r="AC173" s="44"/>
      <c r="AD173" s="44"/>
      <c r="AE173" s="44"/>
    </row>
    <row r="174" spans="1:31" s="2" customFormat="1">
      <c r="A174" s="226"/>
      <c r="B174" s="209"/>
      <c r="C174" s="209"/>
      <c r="D174" s="69"/>
      <c r="E174" s="69"/>
      <c r="F174" s="96"/>
      <c r="G174" s="221"/>
      <c r="H174" s="221"/>
      <c r="I174" s="221"/>
      <c r="J174" s="102"/>
      <c r="K174" s="273"/>
      <c r="L174" s="209"/>
      <c r="M174" s="221"/>
      <c r="N174" s="221"/>
      <c r="O174" s="221"/>
      <c r="P174" s="44"/>
      <c r="Q174" s="221"/>
      <c r="R174" s="96"/>
      <c r="S174" s="221"/>
      <c r="T174" s="221"/>
      <c r="U174" s="221"/>
      <c r="V174" s="221"/>
      <c r="W174" s="221"/>
      <c r="X174" s="221"/>
      <c r="Y174" s="221"/>
      <c r="Z174" s="221"/>
      <c r="AA174" s="221"/>
      <c r="AB174" s="44"/>
      <c r="AC174" s="44"/>
      <c r="AD174" s="44"/>
      <c r="AE174" s="44"/>
    </row>
    <row r="175" spans="1:31" s="2" customFormat="1">
      <c r="A175" s="226"/>
      <c r="B175" s="209"/>
      <c r="C175" s="209"/>
      <c r="D175" s="273"/>
      <c r="E175" s="273"/>
      <c r="F175" s="305"/>
      <c r="G175" s="221"/>
      <c r="H175" s="221"/>
      <c r="I175" s="221"/>
      <c r="J175" s="307"/>
      <c r="K175" s="273"/>
      <c r="L175" s="209"/>
      <c r="M175" s="221"/>
      <c r="N175" s="221"/>
      <c r="O175" s="221"/>
      <c r="P175" s="44"/>
      <c r="Q175" s="221"/>
      <c r="R175" s="305"/>
      <c r="S175" s="221"/>
      <c r="T175" s="221"/>
      <c r="U175" s="221"/>
      <c r="V175" s="221"/>
      <c r="W175" s="221"/>
      <c r="X175" s="221"/>
      <c r="Y175" s="221"/>
      <c r="Z175" s="221"/>
      <c r="AA175" s="221"/>
      <c r="AB175" s="44"/>
      <c r="AC175" s="44"/>
      <c r="AD175" s="44"/>
      <c r="AE175" s="44"/>
    </row>
    <row r="176" spans="1:31" s="2" customFormat="1">
      <c r="A176" s="226"/>
      <c r="B176" s="209"/>
      <c r="C176" s="209"/>
      <c r="D176" s="273"/>
      <c r="E176" s="273"/>
      <c r="F176" s="305"/>
      <c r="G176" s="221"/>
      <c r="H176" s="221"/>
      <c r="I176" s="221"/>
      <c r="J176" s="307"/>
      <c r="K176" s="273"/>
      <c r="L176" s="209"/>
      <c r="M176" s="221"/>
      <c r="N176" s="221"/>
      <c r="O176" s="221"/>
      <c r="P176" s="44"/>
      <c r="Q176" s="221"/>
      <c r="R176" s="305"/>
      <c r="S176" s="221"/>
      <c r="T176" s="221"/>
      <c r="U176" s="221"/>
      <c r="V176" s="221"/>
      <c r="W176" s="221"/>
      <c r="X176" s="221"/>
      <c r="Y176" s="221"/>
      <c r="Z176" s="221"/>
      <c r="AA176" s="221"/>
      <c r="AB176" s="44"/>
      <c r="AC176" s="44"/>
      <c r="AD176" s="44"/>
      <c r="AE176" s="44"/>
    </row>
    <row r="177" spans="1:31" s="2" customFormat="1">
      <c r="A177" s="226"/>
      <c r="B177" s="209"/>
      <c r="C177" s="209"/>
      <c r="D177" s="209"/>
      <c r="E177" s="209"/>
      <c r="F177" s="221"/>
      <c r="G177" s="221"/>
      <c r="H177" s="221"/>
      <c r="I177" s="221"/>
      <c r="J177" s="223"/>
      <c r="K177" s="209"/>
      <c r="L177" s="209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44"/>
      <c r="AC177" s="44"/>
      <c r="AD177" s="44"/>
      <c r="AE177" s="44"/>
    </row>
    <row r="178" spans="1:31" s="2" customFormat="1">
      <c r="A178" s="221"/>
      <c r="B178" s="220"/>
      <c r="C178" s="209"/>
      <c r="D178" s="221"/>
      <c r="E178" s="221"/>
      <c r="F178" s="209"/>
      <c r="G178" s="209"/>
      <c r="H178" s="209"/>
      <c r="I178" s="209"/>
      <c r="J178" s="222"/>
      <c r="K178" s="209"/>
      <c r="L178" s="209"/>
      <c r="M178" s="221"/>
      <c r="N178" s="44"/>
      <c r="O178" s="44"/>
      <c r="P178" s="44"/>
      <c r="Q178" s="44"/>
      <c r="R178" s="209"/>
      <c r="S178" s="221"/>
      <c r="T178" s="221"/>
      <c r="U178" s="209"/>
      <c r="V178" s="209"/>
      <c r="W178" s="209"/>
      <c r="X178" s="209"/>
      <c r="Y178" s="209"/>
      <c r="Z178" s="209"/>
      <c r="AA178" s="209"/>
      <c r="AB178" s="44"/>
      <c r="AC178" s="44"/>
      <c r="AD178" s="44"/>
      <c r="AE178" s="44"/>
    </row>
    <row r="179" spans="1:31" s="2" customFormat="1">
      <c r="A179" s="221"/>
      <c r="B179" s="220"/>
      <c r="C179" s="209"/>
      <c r="D179" s="221"/>
      <c r="E179" s="221"/>
      <c r="F179" s="209"/>
      <c r="G179" s="209"/>
      <c r="H179" s="209"/>
      <c r="I179" s="209"/>
      <c r="J179" s="222"/>
      <c r="K179" s="209"/>
      <c r="L179" s="209"/>
      <c r="M179" s="221"/>
      <c r="N179" s="44"/>
      <c r="O179" s="44"/>
      <c r="P179" s="44"/>
      <c r="Q179" s="44"/>
      <c r="R179" s="209"/>
      <c r="S179" s="221"/>
      <c r="T179" s="221"/>
      <c r="U179" s="209"/>
      <c r="V179" s="209"/>
      <c r="W179" s="209"/>
      <c r="X179" s="209"/>
      <c r="Y179" s="209"/>
      <c r="Z179" s="209"/>
      <c r="AA179" s="209"/>
      <c r="AB179" s="44"/>
      <c r="AC179" s="44"/>
      <c r="AD179" s="44"/>
      <c r="AE179" s="44"/>
    </row>
    <row r="180" spans="1:31" s="17" customFormat="1" ht="57" customHeight="1">
      <c r="A180" s="226">
        <v>16</v>
      </c>
      <c r="B180" s="225" t="s">
        <v>914</v>
      </c>
      <c r="C180" s="225">
        <f>COUNTA(C181:C183)</f>
        <v>0</v>
      </c>
      <c r="D180" s="226">
        <f t="shared" ref="D180:Z180" si="20">COUNTA(D181:D183)</f>
        <v>0</v>
      </c>
      <c r="E180" s="226">
        <f t="shared" si="20"/>
        <v>0</v>
      </c>
      <c r="F180" s="226">
        <f t="shared" si="20"/>
        <v>0</v>
      </c>
      <c r="G180" s="226">
        <f t="shared" si="20"/>
        <v>0</v>
      </c>
      <c r="H180" s="226">
        <f t="shared" si="20"/>
        <v>0</v>
      </c>
      <c r="I180" s="226">
        <f t="shared" si="20"/>
        <v>0</v>
      </c>
      <c r="J180" s="225"/>
      <c r="K180" s="226"/>
      <c r="L180" s="226"/>
      <c r="M180" s="226"/>
      <c r="N180" s="226">
        <f t="shared" si="20"/>
        <v>0</v>
      </c>
      <c r="O180" s="226">
        <f t="shared" si="20"/>
        <v>0</v>
      </c>
      <c r="P180" s="226">
        <f t="shared" si="20"/>
        <v>0</v>
      </c>
      <c r="Q180" s="226">
        <f t="shared" si="20"/>
        <v>0</v>
      </c>
      <c r="R180" s="226">
        <f t="shared" si="20"/>
        <v>0</v>
      </c>
      <c r="S180" s="226">
        <f t="shared" si="20"/>
        <v>0</v>
      </c>
      <c r="T180" s="226">
        <f t="shared" si="20"/>
        <v>0</v>
      </c>
      <c r="U180" s="226">
        <f t="shared" si="20"/>
        <v>0</v>
      </c>
      <c r="V180" s="226">
        <f t="shared" si="20"/>
        <v>0</v>
      </c>
      <c r="W180" s="226">
        <f t="shared" si="20"/>
        <v>0</v>
      </c>
      <c r="X180" s="226">
        <f t="shared" si="20"/>
        <v>0</v>
      </c>
      <c r="Y180" s="226">
        <f t="shared" si="20"/>
        <v>0</v>
      </c>
      <c r="Z180" s="226">
        <f t="shared" si="20"/>
        <v>0</v>
      </c>
      <c r="AA180" s="226">
        <f>COUNTA(AA181:AA183)</f>
        <v>0</v>
      </c>
      <c r="AB180" s="226"/>
      <c r="AC180" s="226"/>
      <c r="AD180" s="226"/>
      <c r="AE180" s="226"/>
    </row>
    <row r="181" spans="1:31" s="2" customFormat="1">
      <c r="A181" s="226"/>
      <c r="B181" s="209"/>
      <c r="C181" s="209"/>
      <c r="D181" s="209"/>
      <c r="E181" s="209"/>
      <c r="F181" s="221"/>
      <c r="G181" s="221"/>
      <c r="H181" s="221"/>
      <c r="I181" s="221"/>
      <c r="J181" s="223"/>
      <c r="K181" s="209"/>
      <c r="L181" s="209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44"/>
      <c r="AC181" s="44"/>
      <c r="AD181" s="44"/>
      <c r="AE181" s="44"/>
    </row>
    <row r="182" spans="1:31" s="2" customFormat="1">
      <c r="A182" s="221"/>
      <c r="B182" s="220"/>
      <c r="C182" s="209"/>
      <c r="D182" s="221"/>
      <c r="E182" s="221"/>
      <c r="F182" s="209"/>
      <c r="G182" s="209"/>
      <c r="H182" s="209"/>
      <c r="I182" s="209"/>
      <c r="J182" s="222"/>
      <c r="K182" s="209"/>
      <c r="L182" s="209"/>
      <c r="M182" s="221"/>
      <c r="N182" s="44"/>
      <c r="O182" s="44"/>
      <c r="P182" s="44"/>
      <c r="Q182" s="44"/>
      <c r="R182" s="209"/>
      <c r="S182" s="221"/>
      <c r="T182" s="221"/>
      <c r="U182" s="209"/>
      <c r="V182" s="209"/>
      <c r="W182" s="209"/>
      <c r="X182" s="209"/>
      <c r="Y182" s="209"/>
      <c r="Z182" s="209"/>
      <c r="AA182" s="209"/>
      <c r="AB182" s="44"/>
      <c r="AC182" s="44"/>
      <c r="AD182" s="44"/>
      <c r="AE182" s="44"/>
    </row>
    <row r="183" spans="1:31" s="2" customFormat="1">
      <c r="A183" s="221"/>
      <c r="B183" s="220"/>
      <c r="C183" s="209"/>
      <c r="D183" s="221"/>
      <c r="E183" s="221"/>
      <c r="F183" s="209"/>
      <c r="G183" s="209"/>
      <c r="H183" s="209"/>
      <c r="I183" s="209"/>
      <c r="J183" s="222"/>
      <c r="K183" s="209"/>
      <c r="L183" s="209"/>
      <c r="M183" s="221"/>
      <c r="N183" s="44"/>
      <c r="O183" s="44"/>
      <c r="P183" s="44"/>
      <c r="Q183" s="44"/>
      <c r="R183" s="209"/>
      <c r="S183" s="221"/>
      <c r="T183" s="221"/>
      <c r="U183" s="209"/>
      <c r="V183" s="209"/>
      <c r="W183" s="209"/>
      <c r="X183" s="209"/>
      <c r="Y183" s="209"/>
      <c r="Z183" s="209"/>
      <c r="AA183" s="209"/>
      <c r="AB183" s="44"/>
      <c r="AC183" s="44"/>
      <c r="AD183" s="44"/>
      <c r="AE183" s="44"/>
    </row>
    <row r="184" spans="1:31" s="15" customFormat="1">
      <c r="A184" s="226">
        <v>17</v>
      </c>
      <c r="B184" s="8" t="s">
        <v>915</v>
      </c>
      <c r="C184" s="225">
        <f>COUNTA(C185:C188)</f>
        <v>0</v>
      </c>
      <c r="D184" s="226">
        <f t="shared" ref="D184:AA184" si="21">COUNTA(D185:D188)</f>
        <v>0</v>
      </c>
      <c r="E184" s="226">
        <f t="shared" si="21"/>
        <v>0</v>
      </c>
      <c r="F184" s="226">
        <f t="shared" si="21"/>
        <v>0</v>
      </c>
      <c r="G184" s="226">
        <f t="shared" si="21"/>
        <v>0</v>
      </c>
      <c r="H184" s="226">
        <f t="shared" si="21"/>
        <v>0</v>
      </c>
      <c r="I184" s="226">
        <f t="shared" si="21"/>
        <v>0</v>
      </c>
      <c r="J184" s="225"/>
      <c r="K184" s="75"/>
      <c r="L184" s="75"/>
      <c r="M184" s="226"/>
      <c r="N184" s="75">
        <f t="shared" si="21"/>
        <v>0</v>
      </c>
      <c r="O184" s="75">
        <f t="shared" si="21"/>
        <v>0</v>
      </c>
      <c r="P184" s="75">
        <f t="shared" si="21"/>
        <v>0</v>
      </c>
      <c r="Q184" s="75">
        <f t="shared" si="21"/>
        <v>0</v>
      </c>
      <c r="R184" s="75">
        <f t="shared" si="21"/>
        <v>0</v>
      </c>
      <c r="S184" s="75">
        <f t="shared" si="21"/>
        <v>0</v>
      </c>
      <c r="T184" s="75">
        <f t="shared" si="21"/>
        <v>0</v>
      </c>
      <c r="U184" s="226">
        <f t="shared" si="21"/>
        <v>0</v>
      </c>
      <c r="V184" s="226">
        <f t="shared" si="21"/>
        <v>0</v>
      </c>
      <c r="W184" s="75">
        <f t="shared" si="21"/>
        <v>0</v>
      </c>
      <c r="X184" s="75">
        <f t="shared" si="21"/>
        <v>0</v>
      </c>
      <c r="Y184" s="75">
        <f t="shared" si="21"/>
        <v>0</v>
      </c>
      <c r="Z184" s="75">
        <f t="shared" si="21"/>
        <v>0</v>
      </c>
      <c r="AA184" s="75">
        <f t="shared" si="21"/>
        <v>0</v>
      </c>
      <c r="AB184" s="75"/>
      <c r="AC184" s="75"/>
      <c r="AD184" s="75"/>
      <c r="AE184" s="75"/>
    </row>
    <row r="185" spans="1:31" s="2" customFormat="1">
      <c r="A185" s="226"/>
      <c r="B185" s="209"/>
      <c r="C185" s="209"/>
      <c r="D185" s="209"/>
      <c r="E185" s="209"/>
      <c r="F185" s="221"/>
      <c r="G185" s="221"/>
      <c r="H185" s="221"/>
      <c r="I185" s="221"/>
      <c r="J185" s="223"/>
      <c r="K185" s="209"/>
      <c r="L185" s="209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44"/>
      <c r="AC185" s="44"/>
      <c r="AD185" s="44"/>
      <c r="AE185" s="44"/>
    </row>
    <row r="186" spans="1:31" s="2" customFormat="1">
      <c r="A186" s="226"/>
      <c r="B186" s="209"/>
      <c r="C186" s="209"/>
      <c r="D186" s="209"/>
      <c r="E186" s="209"/>
      <c r="F186" s="221"/>
      <c r="G186" s="221"/>
      <c r="H186" s="221"/>
      <c r="I186" s="221"/>
      <c r="J186" s="223"/>
      <c r="K186" s="209"/>
      <c r="L186" s="209"/>
      <c r="M186" s="221"/>
      <c r="N186" s="44"/>
      <c r="O186" s="44"/>
      <c r="P186" s="44"/>
      <c r="Q186" s="221"/>
      <c r="R186" s="221"/>
      <c r="S186" s="221"/>
      <c r="T186" s="221"/>
      <c r="U186" s="221"/>
      <c r="V186" s="221"/>
      <c r="W186" s="221"/>
      <c r="X186" s="221"/>
      <c r="Y186" s="221"/>
      <c r="Z186" s="221"/>
      <c r="AA186" s="221"/>
      <c r="AB186" s="44"/>
      <c r="AC186" s="44"/>
      <c r="AD186" s="44"/>
      <c r="AE186" s="44"/>
    </row>
    <row r="187" spans="1:31" s="2" customFormat="1">
      <c r="A187" s="221"/>
      <c r="B187" s="220"/>
      <c r="C187" s="209"/>
      <c r="D187" s="221"/>
      <c r="E187" s="221"/>
      <c r="F187" s="209"/>
      <c r="G187" s="209"/>
      <c r="H187" s="209"/>
      <c r="I187" s="209"/>
      <c r="J187" s="222"/>
      <c r="K187" s="209"/>
      <c r="L187" s="209"/>
      <c r="M187" s="221"/>
      <c r="N187" s="44"/>
      <c r="O187" s="44"/>
      <c r="P187" s="44"/>
      <c r="Q187" s="44"/>
      <c r="R187" s="209"/>
      <c r="S187" s="221"/>
      <c r="T187" s="221"/>
      <c r="U187" s="209"/>
      <c r="V187" s="209"/>
      <c r="W187" s="209"/>
      <c r="X187" s="209"/>
      <c r="Y187" s="209"/>
      <c r="Z187" s="209"/>
      <c r="AA187" s="209"/>
      <c r="AB187" s="44"/>
      <c r="AC187" s="44"/>
      <c r="AD187" s="44"/>
      <c r="AE187" s="44"/>
    </row>
    <row r="188" spans="1:31" s="2" customFormat="1">
      <c r="A188" s="221"/>
      <c r="B188" s="220"/>
      <c r="C188" s="209"/>
      <c r="D188" s="221"/>
      <c r="E188" s="221"/>
      <c r="F188" s="209"/>
      <c r="G188" s="209"/>
      <c r="H188" s="209"/>
      <c r="I188" s="209"/>
      <c r="J188" s="222"/>
      <c r="K188" s="209"/>
      <c r="L188" s="209"/>
      <c r="M188" s="221"/>
      <c r="N188" s="44"/>
      <c r="O188" s="44"/>
      <c r="P188" s="44"/>
      <c r="Q188" s="44"/>
      <c r="R188" s="209"/>
      <c r="S188" s="221"/>
      <c r="T188" s="221"/>
      <c r="U188" s="209"/>
      <c r="V188" s="209"/>
      <c r="W188" s="209"/>
      <c r="X188" s="209"/>
      <c r="Y188" s="209"/>
      <c r="Z188" s="209"/>
      <c r="AA188" s="209"/>
      <c r="AB188" s="44"/>
      <c r="AC188" s="44"/>
      <c r="AD188" s="44"/>
      <c r="AE188" s="44"/>
    </row>
    <row r="189" spans="1:31" s="226" customFormat="1" ht="41.25" customHeight="1">
      <c r="A189" s="226">
        <v>18</v>
      </c>
      <c r="B189" s="225" t="s">
        <v>216</v>
      </c>
      <c r="C189" s="225">
        <f>COUNTA(C190:C197)</f>
        <v>0</v>
      </c>
      <c r="D189" s="226">
        <f t="shared" ref="D189:AA189" si="22">COUNTA(D190:D197)</f>
        <v>0</v>
      </c>
      <c r="E189" s="226">
        <f t="shared" si="22"/>
        <v>0</v>
      </c>
      <c r="F189" s="226">
        <f t="shared" si="22"/>
        <v>0</v>
      </c>
      <c r="G189" s="226">
        <f t="shared" si="22"/>
        <v>0</v>
      </c>
      <c r="H189" s="226">
        <f t="shared" si="22"/>
        <v>0</v>
      </c>
      <c r="I189" s="226">
        <f t="shared" si="22"/>
        <v>0</v>
      </c>
      <c r="J189" s="225"/>
      <c r="N189" s="226">
        <f t="shared" si="22"/>
        <v>0</v>
      </c>
      <c r="O189" s="226">
        <f t="shared" si="22"/>
        <v>0</v>
      </c>
      <c r="P189" s="226">
        <f t="shared" si="22"/>
        <v>0</v>
      </c>
      <c r="Q189" s="226">
        <f t="shared" si="22"/>
        <v>0</v>
      </c>
      <c r="R189" s="226">
        <f t="shared" si="22"/>
        <v>0</v>
      </c>
      <c r="S189" s="226">
        <f t="shared" si="22"/>
        <v>0</v>
      </c>
      <c r="T189" s="226">
        <f t="shared" si="22"/>
        <v>0</v>
      </c>
      <c r="U189" s="226">
        <f t="shared" si="22"/>
        <v>0</v>
      </c>
      <c r="V189" s="226">
        <f t="shared" si="22"/>
        <v>0</v>
      </c>
      <c r="W189" s="226">
        <f t="shared" si="22"/>
        <v>0</v>
      </c>
      <c r="X189" s="226">
        <f t="shared" si="22"/>
        <v>0</v>
      </c>
      <c r="Y189" s="226">
        <f t="shared" si="22"/>
        <v>0</v>
      </c>
      <c r="Z189" s="226">
        <f t="shared" si="22"/>
        <v>0</v>
      </c>
      <c r="AA189" s="226">
        <f t="shared" si="22"/>
        <v>0</v>
      </c>
    </row>
    <row r="190" spans="1:31" s="2" customFormat="1">
      <c r="A190" s="44"/>
      <c r="B190" s="209"/>
      <c r="C190" s="209"/>
      <c r="D190" s="273"/>
      <c r="E190" s="273"/>
      <c r="F190" s="305"/>
      <c r="G190" s="221"/>
      <c r="H190" s="221"/>
      <c r="I190" s="221"/>
      <c r="J190" s="306"/>
      <c r="K190" s="273"/>
      <c r="L190" s="209"/>
      <c r="M190" s="221"/>
      <c r="N190" s="221"/>
      <c r="O190" s="221"/>
      <c r="P190" s="221"/>
      <c r="Q190" s="221"/>
      <c r="R190" s="221"/>
      <c r="S190" s="221"/>
      <c r="T190" s="221"/>
      <c r="U190" s="305"/>
      <c r="V190" s="221"/>
      <c r="W190" s="221"/>
      <c r="X190" s="221"/>
      <c r="Y190" s="221"/>
      <c r="Z190" s="221"/>
      <c r="AA190" s="221"/>
      <c r="AB190" s="44"/>
      <c r="AC190" s="44"/>
      <c r="AD190" s="44"/>
      <c r="AE190" s="44"/>
    </row>
    <row r="191" spans="1:31" s="2" customFormat="1">
      <c r="A191" s="44"/>
      <c r="B191" s="209"/>
      <c r="C191" s="209"/>
      <c r="D191" s="273"/>
      <c r="E191" s="273"/>
      <c r="F191" s="305"/>
      <c r="G191" s="221"/>
      <c r="H191" s="221"/>
      <c r="I191" s="221"/>
      <c r="J191" s="306"/>
      <c r="K191" s="273"/>
      <c r="L191" s="209"/>
      <c r="M191" s="221"/>
      <c r="N191" s="221"/>
      <c r="O191" s="221"/>
      <c r="P191" s="221"/>
      <c r="Q191" s="221"/>
      <c r="R191" s="221"/>
      <c r="S191" s="221"/>
      <c r="T191" s="221"/>
      <c r="U191" s="305"/>
      <c r="V191" s="221"/>
      <c r="W191" s="221"/>
      <c r="X191" s="221"/>
      <c r="Y191" s="221"/>
      <c r="Z191" s="221"/>
      <c r="AA191" s="221"/>
      <c r="AB191" s="44"/>
      <c r="AC191" s="44"/>
      <c r="AD191" s="44"/>
      <c r="AE191" s="44"/>
    </row>
    <row r="192" spans="1:31" s="2" customFormat="1">
      <c r="A192" s="44"/>
      <c r="B192" s="209"/>
      <c r="C192" s="209"/>
      <c r="D192" s="209"/>
      <c r="E192" s="209"/>
      <c r="F192" s="221"/>
      <c r="G192" s="221"/>
      <c r="H192" s="221"/>
      <c r="I192" s="221"/>
      <c r="J192" s="222"/>
      <c r="K192" s="209"/>
      <c r="L192" s="209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44"/>
      <c r="AC192" s="44"/>
      <c r="AD192" s="44"/>
      <c r="AE192" s="44"/>
    </row>
    <row r="193" spans="1:31" s="2" customFormat="1">
      <c r="A193" s="44"/>
      <c r="B193" s="209"/>
      <c r="C193" s="209"/>
      <c r="D193" s="273"/>
      <c r="E193" s="273"/>
      <c r="F193" s="308"/>
      <c r="G193" s="224"/>
      <c r="H193" s="224"/>
      <c r="I193" s="224"/>
      <c r="J193" s="307"/>
      <c r="K193" s="273"/>
      <c r="L193" s="209"/>
      <c r="M193" s="221"/>
      <c r="N193" s="221"/>
      <c r="O193" s="221"/>
      <c r="P193" s="221"/>
      <c r="Q193" s="221"/>
      <c r="R193" s="221"/>
      <c r="S193" s="221"/>
      <c r="T193" s="221"/>
      <c r="U193" s="305"/>
      <c r="V193" s="221"/>
      <c r="W193" s="221"/>
      <c r="X193" s="221"/>
      <c r="Y193" s="221"/>
      <c r="Z193" s="221"/>
      <c r="AA193" s="221"/>
      <c r="AB193" s="44"/>
      <c r="AC193" s="44"/>
      <c r="AD193" s="44"/>
      <c r="AE193" s="44"/>
    </row>
    <row r="194" spans="1:31" s="2" customFormat="1">
      <c r="A194" s="44"/>
      <c r="B194" s="209"/>
      <c r="C194" s="209"/>
      <c r="D194" s="273"/>
      <c r="E194" s="273"/>
      <c r="F194" s="308"/>
      <c r="G194" s="224"/>
      <c r="H194" s="224"/>
      <c r="I194" s="224"/>
      <c r="J194" s="307"/>
      <c r="K194" s="273"/>
      <c r="L194" s="209"/>
      <c r="M194" s="221"/>
      <c r="N194" s="221"/>
      <c r="O194" s="221"/>
      <c r="P194" s="221"/>
      <c r="Q194" s="221"/>
      <c r="R194" s="221"/>
      <c r="S194" s="221"/>
      <c r="T194" s="221"/>
      <c r="U194" s="305"/>
      <c r="V194" s="221"/>
      <c r="W194" s="221"/>
      <c r="X194" s="221"/>
      <c r="Y194" s="221"/>
      <c r="Z194" s="221"/>
      <c r="AA194" s="221"/>
      <c r="AB194" s="44"/>
      <c r="AC194" s="44"/>
      <c r="AD194" s="44"/>
      <c r="AE194" s="44"/>
    </row>
    <row r="195" spans="1:31" s="2" customFormat="1">
      <c r="A195" s="44"/>
      <c r="B195" s="209"/>
      <c r="C195" s="209"/>
      <c r="D195" s="273"/>
      <c r="E195" s="273"/>
      <c r="F195" s="308"/>
      <c r="G195" s="224"/>
      <c r="H195" s="224"/>
      <c r="I195" s="224"/>
      <c r="J195" s="307"/>
      <c r="K195" s="273"/>
      <c r="L195" s="209"/>
      <c r="M195" s="221"/>
      <c r="N195" s="221"/>
      <c r="O195" s="221"/>
      <c r="P195" s="221"/>
      <c r="Q195" s="221"/>
      <c r="R195" s="221"/>
      <c r="S195" s="221"/>
      <c r="T195" s="221"/>
      <c r="U195" s="305"/>
      <c r="V195" s="221"/>
      <c r="W195" s="221"/>
      <c r="X195" s="221"/>
      <c r="Y195" s="221"/>
      <c r="Z195" s="221"/>
      <c r="AA195" s="221"/>
      <c r="AB195" s="44"/>
      <c r="AC195" s="44"/>
      <c r="AD195" s="44"/>
      <c r="AE195" s="44"/>
    </row>
    <row r="196" spans="1:31" s="2" customFormat="1">
      <c r="A196" s="221"/>
      <c r="B196" s="220"/>
      <c r="C196" s="209"/>
      <c r="D196" s="221"/>
      <c r="E196" s="221"/>
      <c r="F196" s="209"/>
      <c r="G196" s="209"/>
      <c r="H196" s="209"/>
      <c r="I196" s="209"/>
      <c r="J196" s="222"/>
      <c r="K196" s="209"/>
      <c r="L196" s="209"/>
      <c r="M196" s="221"/>
      <c r="N196" s="44"/>
      <c r="O196" s="44"/>
      <c r="P196" s="44"/>
      <c r="Q196" s="44"/>
      <c r="R196" s="209"/>
      <c r="S196" s="221"/>
      <c r="T196" s="221"/>
      <c r="U196" s="209"/>
      <c r="V196" s="209"/>
      <c r="W196" s="209"/>
      <c r="X196" s="209"/>
      <c r="Y196" s="209"/>
      <c r="Z196" s="209"/>
      <c r="AA196" s="209"/>
      <c r="AB196" s="44"/>
      <c r="AC196" s="44"/>
      <c r="AD196" s="44"/>
      <c r="AE196" s="44"/>
    </row>
    <row r="197" spans="1:31" s="2" customFormat="1">
      <c r="A197" s="221"/>
      <c r="B197" s="220"/>
      <c r="C197" s="209"/>
      <c r="D197" s="221"/>
      <c r="E197" s="221"/>
      <c r="F197" s="209"/>
      <c r="G197" s="209"/>
      <c r="H197" s="209"/>
      <c r="I197" s="209"/>
      <c r="J197" s="222"/>
      <c r="K197" s="209"/>
      <c r="L197" s="209"/>
      <c r="M197" s="221"/>
      <c r="N197" s="44"/>
      <c r="O197" s="44"/>
      <c r="P197" s="44"/>
      <c r="Q197" s="44"/>
      <c r="R197" s="209"/>
      <c r="S197" s="221"/>
      <c r="T197" s="221"/>
      <c r="U197" s="209"/>
      <c r="V197" s="209"/>
      <c r="W197" s="209"/>
      <c r="X197" s="209"/>
      <c r="Y197" s="209"/>
      <c r="Z197" s="209"/>
      <c r="AA197" s="209"/>
      <c r="AB197" s="44"/>
      <c r="AC197" s="44"/>
      <c r="AD197" s="44"/>
      <c r="AE197" s="44"/>
    </row>
    <row r="198" spans="1:31" s="15" customFormat="1" ht="43.5" customHeight="1">
      <c r="A198" s="226">
        <v>19</v>
      </c>
      <c r="B198" s="8" t="s">
        <v>916</v>
      </c>
      <c r="C198" s="225">
        <f>COUNTA(C199:C204)</f>
        <v>0</v>
      </c>
      <c r="D198" s="226">
        <f t="shared" ref="D198:AA198" si="23">COUNTA(D199:D204)</f>
        <v>0</v>
      </c>
      <c r="E198" s="226">
        <f t="shared" si="23"/>
        <v>0</v>
      </c>
      <c r="F198" s="226">
        <f t="shared" si="23"/>
        <v>0</v>
      </c>
      <c r="G198" s="226">
        <f t="shared" si="23"/>
        <v>0</v>
      </c>
      <c r="H198" s="226">
        <f t="shared" si="23"/>
        <v>0</v>
      </c>
      <c r="I198" s="226">
        <f t="shared" si="23"/>
        <v>0</v>
      </c>
      <c r="J198" s="225"/>
      <c r="K198" s="75"/>
      <c r="L198" s="75"/>
      <c r="M198" s="226"/>
      <c r="N198" s="75">
        <f t="shared" si="23"/>
        <v>0</v>
      </c>
      <c r="O198" s="75">
        <f t="shared" si="23"/>
        <v>0</v>
      </c>
      <c r="P198" s="75">
        <f t="shared" si="23"/>
        <v>0</v>
      </c>
      <c r="Q198" s="75">
        <f t="shared" si="23"/>
        <v>0</v>
      </c>
      <c r="R198" s="75">
        <f t="shared" si="23"/>
        <v>0</v>
      </c>
      <c r="S198" s="75">
        <f t="shared" si="23"/>
        <v>0</v>
      </c>
      <c r="T198" s="75">
        <f t="shared" si="23"/>
        <v>0</v>
      </c>
      <c r="U198" s="226">
        <f t="shared" si="23"/>
        <v>0</v>
      </c>
      <c r="V198" s="226">
        <f t="shared" si="23"/>
        <v>0</v>
      </c>
      <c r="W198" s="75">
        <f t="shared" si="23"/>
        <v>0</v>
      </c>
      <c r="X198" s="75">
        <f t="shared" si="23"/>
        <v>0</v>
      </c>
      <c r="Y198" s="75">
        <f t="shared" si="23"/>
        <v>0</v>
      </c>
      <c r="Z198" s="75">
        <f t="shared" si="23"/>
        <v>0</v>
      </c>
      <c r="AA198" s="75">
        <f t="shared" si="23"/>
        <v>0</v>
      </c>
      <c r="AB198" s="75"/>
      <c r="AC198" s="75"/>
      <c r="AD198" s="75"/>
      <c r="AE198" s="75"/>
    </row>
    <row r="199" spans="1:31" s="2" customFormat="1">
      <c r="A199" s="44"/>
      <c r="B199" s="209"/>
      <c r="C199" s="209"/>
      <c r="D199" s="209"/>
      <c r="E199" s="209"/>
      <c r="F199" s="221"/>
      <c r="G199" s="221"/>
      <c r="H199" s="221"/>
      <c r="I199" s="221"/>
      <c r="J199" s="223"/>
      <c r="K199" s="209"/>
      <c r="L199" s="209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44"/>
      <c r="AC199" s="44"/>
      <c r="AD199" s="44"/>
      <c r="AE199" s="44"/>
    </row>
    <row r="200" spans="1:31" s="2" customFormat="1">
      <c r="A200" s="44"/>
      <c r="C200" s="209"/>
      <c r="D200" s="273"/>
      <c r="E200" s="273"/>
      <c r="F200" s="305"/>
      <c r="G200" s="221"/>
      <c r="H200" s="221"/>
      <c r="I200" s="221"/>
      <c r="J200" s="307"/>
      <c r="K200" s="273"/>
      <c r="L200" s="209"/>
      <c r="M200" s="221"/>
      <c r="N200" s="221"/>
      <c r="O200" s="221"/>
      <c r="P200" s="221"/>
      <c r="Q200" s="221"/>
      <c r="R200" s="221"/>
      <c r="S200" s="221"/>
      <c r="T200" s="221"/>
      <c r="U200" s="305"/>
      <c r="V200" s="221"/>
      <c r="W200" s="221"/>
      <c r="X200" s="221"/>
      <c r="Y200" s="221"/>
      <c r="Z200" s="221"/>
      <c r="AA200" s="221"/>
      <c r="AB200" s="44"/>
      <c r="AC200" s="44"/>
      <c r="AD200" s="44"/>
      <c r="AE200" s="44"/>
    </row>
    <row r="201" spans="1:31" s="2" customFormat="1">
      <c r="A201" s="44"/>
      <c r="C201" s="209"/>
      <c r="D201" s="273"/>
      <c r="E201" s="273"/>
      <c r="F201" s="305"/>
      <c r="G201" s="221"/>
      <c r="H201" s="221"/>
      <c r="I201" s="221"/>
      <c r="J201" s="307"/>
      <c r="K201" s="273"/>
      <c r="L201" s="209"/>
      <c r="M201" s="221"/>
      <c r="N201" s="221"/>
      <c r="O201" s="221"/>
      <c r="P201" s="221"/>
      <c r="Q201" s="221"/>
      <c r="R201" s="221"/>
      <c r="S201" s="221"/>
      <c r="T201" s="221"/>
      <c r="U201" s="305"/>
      <c r="V201" s="221"/>
      <c r="W201" s="221"/>
      <c r="X201" s="221"/>
      <c r="Y201" s="221"/>
      <c r="Z201" s="221"/>
      <c r="AA201" s="221"/>
      <c r="AB201" s="44"/>
      <c r="AC201" s="44"/>
      <c r="AD201" s="44"/>
      <c r="AE201" s="44"/>
    </row>
    <row r="202" spans="1:31" s="2" customFormat="1">
      <c r="A202" s="44"/>
      <c r="C202" s="209"/>
      <c r="D202" s="273"/>
      <c r="E202" s="273"/>
      <c r="F202" s="305"/>
      <c r="G202" s="221"/>
      <c r="H202" s="221"/>
      <c r="I202" s="221"/>
      <c r="J202" s="307"/>
      <c r="K202" s="273"/>
      <c r="L202" s="209"/>
      <c r="M202" s="221"/>
      <c r="N202" s="221"/>
      <c r="O202" s="221"/>
      <c r="P202" s="221"/>
      <c r="Q202" s="221"/>
      <c r="R202" s="221"/>
      <c r="S202" s="221"/>
      <c r="T202" s="221"/>
      <c r="U202" s="305"/>
      <c r="V202" s="221"/>
      <c r="W202" s="221"/>
      <c r="X202" s="221"/>
      <c r="Y202" s="221"/>
      <c r="Z202" s="221"/>
      <c r="AA202" s="221"/>
      <c r="AB202" s="44"/>
      <c r="AC202" s="44"/>
      <c r="AD202" s="44"/>
      <c r="AE202" s="44"/>
    </row>
    <row r="203" spans="1:31" s="2" customFormat="1">
      <c r="A203" s="221"/>
      <c r="B203" s="220"/>
      <c r="C203" s="209"/>
      <c r="D203" s="221"/>
      <c r="E203" s="221"/>
      <c r="F203" s="209"/>
      <c r="G203" s="209"/>
      <c r="H203" s="209"/>
      <c r="I203" s="209"/>
      <c r="J203" s="222"/>
      <c r="K203" s="209"/>
      <c r="L203" s="209"/>
      <c r="M203" s="221"/>
      <c r="N203" s="44"/>
      <c r="O203" s="44"/>
      <c r="P203" s="44"/>
      <c r="Q203" s="44"/>
      <c r="R203" s="209"/>
      <c r="S203" s="221"/>
      <c r="T203" s="221"/>
      <c r="U203" s="209"/>
      <c r="V203" s="209"/>
      <c r="W203" s="209"/>
      <c r="X203" s="209"/>
      <c r="Y203" s="209"/>
      <c r="Z203" s="209"/>
      <c r="AA203" s="209"/>
      <c r="AB203" s="44"/>
      <c r="AC203" s="44"/>
      <c r="AD203" s="44"/>
      <c r="AE203" s="44"/>
    </row>
    <row r="204" spans="1:31" s="2" customFormat="1">
      <c r="A204" s="221"/>
      <c r="B204" s="220"/>
      <c r="C204" s="209"/>
      <c r="D204" s="221"/>
      <c r="E204" s="221"/>
      <c r="F204" s="209"/>
      <c r="G204" s="209"/>
      <c r="H204" s="209"/>
      <c r="I204" s="209"/>
      <c r="J204" s="222"/>
      <c r="K204" s="209"/>
      <c r="L204" s="209"/>
      <c r="M204" s="221"/>
      <c r="N204" s="44"/>
      <c r="O204" s="44"/>
      <c r="P204" s="44"/>
      <c r="Q204" s="44"/>
      <c r="R204" s="209"/>
      <c r="S204" s="221"/>
      <c r="T204" s="221"/>
      <c r="U204" s="209"/>
      <c r="V204" s="209"/>
      <c r="W204" s="209"/>
      <c r="X204" s="209"/>
      <c r="Y204" s="209"/>
      <c r="Z204" s="209"/>
      <c r="AA204" s="209"/>
      <c r="AB204" s="44"/>
      <c r="AC204" s="44"/>
      <c r="AD204" s="44"/>
      <c r="AE204" s="44"/>
    </row>
    <row r="205" spans="1:31" s="226" customFormat="1" ht="31.5">
      <c r="A205" s="226">
        <v>20</v>
      </c>
      <c r="B205" s="225" t="s">
        <v>917</v>
      </c>
      <c r="C205" s="225">
        <f>COUNTA(C206:C236)</f>
        <v>6</v>
      </c>
      <c r="D205" s="226">
        <f t="shared" ref="D205:AA205" si="24">COUNTA(D206:D236)</f>
        <v>3</v>
      </c>
      <c r="E205" s="226">
        <f t="shared" si="24"/>
        <v>3</v>
      </c>
      <c r="F205" s="226">
        <f t="shared" si="24"/>
        <v>3</v>
      </c>
      <c r="G205" s="226">
        <f t="shared" si="24"/>
        <v>2</v>
      </c>
      <c r="H205" s="226">
        <f t="shared" si="24"/>
        <v>0</v>
      </c>
      <c r="J205" s="225"/>
      <c r="N205" s="226">
        <f t="shared" si="24"/>
        <v>0</v>
      </c>
      <c r="O205" s="226">
        <f t="shared" si="24"/>
        <v>0</v>
      </c>
      <c r="P205" s="226">
        <f t="shared" si="24"/>
        <v>0</v>
      </c>
      <c r="Q205" s="226">
        <f t="shared" si="24"/>
        <v>6</v>
      </c>
      <c r="R205" s="226">
        <f t="shared" si="24"/>
        <v>0</v>
      </c>
      <c r="S205" s="226">
        <f t="shared" si="24"/>
        <v>0</v>
      </c>
      <c r="T205" s="226">
        <f t="shared" si="24"/>
        <v>0</v>
      </c>
      <c r="U205" s="226">
        <f t="shared" si="24"/>
        <v>3</v>
      </c>
      <c r="V205" s="226">
        <f t="shared" si="24"/>
        <v>4</v>
      </c>
      <c r="W205" s="226">
        <f t="shared" si="24"/>
        <v>0</v>
      </c>
      <c r="X205" s="226">
        <f t="shared" si="24"/>
        <v>0</v>
      </c>
      <c r="Y205" s="226">
        <f t="shared" si="24"/>
        <v>2</v>
      </c>
      <c r="Z205" s="226">
        <f t="shared" si="24"/>
        <v>0</v>
      </c>
      <c r="AA205" s="226">
        <f t="shared" si="24"/>
        <v>0</v>
      </c>
    </row>
    <row r="206" spans="1:31" s="2" customFormat="1">
      <c r="A206" s="44"/>
      <c r="B206" s="209"/>
      <c r="C206" s="209"/>
      <c r="D206" s="209"/>
      <c r="E206" s="209"/>
      <c r="F206" s="221"/>
      <c r="G206" s="221"/>
      <c r="H206" s="221"/>
      <c r="I206" s="221"/>
      <c r="J206" s="223"/>
      <c r="K206" s="209"/>
      <c r="L206" s="209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44"/>
      <c r="AC206" s="44"/>
      <c r="AD206" s="44"/>
      <c r="AE206" s="44"/>
    </row>
    <row r="207" spans="1:31" s="2" customFormat="1" ht="90" customHeight="1">
      <c r="A207" s="44"/>
      <c r="B207" s="209"/>
      <c r="C207" s="209" t="s">
        <v>15</v>
      </c>
      <c r="D207" s="273" t="s">
        <v>34</v>
      </c>
      <c r="E207" s="268" t="s">
        <v>32</v>
      </c>
      <c r="F207" s="262" t="s">
        <v>35</v>
      </c>
      <c r="G207" s="198" t="s">
        <v>966</v>
      </c>
      <c r="H207" s="198"/>
      <c r="I207" s="198" t="s">
        <v>1685</v>
      </c>
      <c r="J207" s="271" t="s">
        <v>37</v>
      </c>
      <c r="K207" s="209" t="s">
        <v>957</v>
      </c>
      <c r="L207" s="95" t="s">
        <v>1813</v>
      </c>
      <c r="M207" s="221">
        <v>57</v>
      </c>
      <c r="N207" s="221"/>
      <c r="O207" s="221"/>
      <c r="P207" s="221"/>
      <c r="Q207" s="221" t="s">
        <v>3</v>
      </c>
      <c r="R207" s="221"/>
      <c r="S207" s="221"/>
      <c r="T207" s="221"/>
      <c r="U207" s="305" t="s">
        <v>966</v>
      </c>
      <c r="V207" s="221" t="s">
        <v>966</v>
      </c>
      <c r="W207" s="221"/>
      <c r="X207" s="221"/>
      <c r="Y207" s="221"/>
      <c r="Z207" s="221"/>
      <c r="AA207" s="221"/>
      <c r="AB207" s="44"/>
      <c r="AC207" s="44"/>
      <c r="AD207" s="44"/>
      <c r="AE207" s="44"/>
    </row>
    <row r="208" spans="1:31" s="2" customFormat="1" ht="47.25">
      <c r="A208" s="44"/>
      <c r="B208" s="209"/>
      <c r="C208" s="209" t="s">
        <v>162</v>
      </c>
      <c r="D208" s="273"/>
      <c r="E208" s="269"/>
      <c r="F208" s="263"/>
      <c r="G208" s="199"/>
      <c r="H208" s="199"/>
      <c r="I208" s="199" t="s">
        <v>1685</v>
      </c>
      <c r="J208" s="288"/>
      <c r="K208" s="209" t="s">
        <v>943</v>
      </c>
      <c r="L208" s="95" t="s">
        <v>1812</v>
      </c>
      <c r="M208" s="221">
        <v>65.099999999999994</v>
      </c>
      <c r="N208" s="221"/>
      <c r="O208" s="221"/>
      <c r="P208" s="221"/>
      <c r="Q208" s="221" t="s">
        <v>3</v>
      </c>
      <c r="R208" s="221"/>
      <c r="S208" s="221"/>
      <c r="T208" s="221"/>
      <c r="U208" s="305"/>
      <c r="V208" s="221" t="s">
        <v>966</v>
      </c>
      <c r="W208" s="221"/>
      <c r="X208" s="221"/>
      <c r="Y208" s="221"/>
      <c r="Z208" s="221"/>
      <c r="AA208" s="221"/>
      <c r="AB208" s="44"/>
      <c r="AC208" s="44"/>
      <c r="AD208" s="44"/>
      <c r="AE208" s="44"/>
    </row>
    <row r="209" spans="1:31" s="2" customFormat="1" ht="51" customHeight="1">
      <c r="A209" s="44"/>
      <c r="B209" s="209"/>
      <c r="C209" s="209" t="s">
        <v>163</v>
      </c>
      <c r="D209" s="273" t="s">
        <v>165</v>
      </c>
      <c r="E209" s="273" t="s">
        <v>166</v>
      </c>
      <c r="F209" s="305" t="s">
        <v>167</v>
      </c>
      <c r="G209" s="221"/>
      <c r="H209" s="221"/>
      <c r="I209" s="221"/>
      <c r="J209" s="307" t="s">
        <v>168</v>
      </c>
      <c r="K209" s="273" t="s">
        <v>943</v>
      </c>
      <c r="L209" s="293" t="s">
        <v>1812</v>
      </c>
      <c r="M209" s="221">
        <v>60.2</v>
      </c>
      <c r="N209" s="221"/>
      <c r="O209" s="221"/>
      <c r="P209" s="221"/>
      <c r="Q209" s="221" t="s">
        <v>3</v>
      </c>
      <c r="R209" s="221"/>
      <c r="S209" s="221"/>
      <c r="T209" s="221"/>
      <c r="U209" s="305" t="s">
        <v>966</v>
      </c>
      <c r="V209" s="221" t="s">
        <v>966</v>
      </c>
      <c r="W209" s="221"/>
      <c r="X209" s="221"/>
      <c r="Y209" s="221"/>
      <c r="Z209" s="221"/>
      <c r="AA209" s="221"/>
      <c r="AB209" s="44"/>
      <c r="AC209" s="44"/>
      <c r="AD209" s="44"/>
      <c r="AE209" s="44"/>
    </row>
    <row r="210" spans="1:31" s="2" customFormat="1" ht="51" customHeight="1">
      <c r="A210" s="44"/>
      <c r="B210" s="209"/>
      <c r="C210" s="209" t="s">
        <v>164</v>
      </c>
      <c r="D210" s="273"/>
      <c r="E210" s="273"/>
      <c r="F210" s="305"/>
      <c r="G210" s="221" t="s">
        <v>966</v>
      </c>
      <c r="H210" s="221"/>
      <c r="I210" s="221"/>
      <c r="J210" s="307"/>
      <c r="K210" s="273"/>
      <c r="L210" s="294"/>
      <c r="M210" s="221">
        <v>60.2</v>
      </c>
      <c r="N210" s="221"/>
      <c r="O210" s="221"/>
      <c r="P210" s="221"/>
      <c r="Q210" s="221" t="s">
        <v>3</v>
      </c>
      <c r="R210" s="221"/>
      <c r="S210" s="221"/>
      <c r="T210" s="221"/>
      <c r="U210" s="305"/>
      <c r="V210" s="221" t="s">
        <v>966</v>
      </c>
      <c r="W210" s="221"/>
      <c r="X210" s="221"/>
      <c r="Y210" s="221"/>
      <c r="Z210" s="221"/>
      <c r="AA210" s="221"/>
      <c r="AB210" s="44"/>
      <c r="AC210" s="44"/>
      <c r="AD210" s="44"/>
      <c r="AE210" s="44"/>
    </row>
    <row r="211" spans="1:31" s="2" customFormat="1">
      <c r="A211" s="44"/>
      <c r="B211" s="209"/>
      <c r="C211" s="209"/>
      <c r="D211" s="209"/>
      <c r="E211" s="209"/>
      <c r="F211" s="221"/>
      <c r="G211" s="221"/>
      <c r="H211" s="221"/>
      <c r="I211" s="221"/>
      <c r="J211" s="223"/>
      <c r="K211" s="209"/>
      <c r="L211" s="209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44"/>
      <c r="AC211" s="44"/>
      <c r="AD211" s="44"/>
      <c r="AE211" s="44"/>
    </row>
    <row r="212" spans="1:31" s="2" customFormat="1" ht="75" customHeight="1">
      <c r="A212" s="44"/>
      <c r="B212" s="209"/>
      <c r="C212" s="209" t="s">
        <v>208</v>
      </c>
      <c r="D212" s="273" t="s">
        <v>210</v>
      </c>
      <c r="E212" s="273" t="s">
        <v>32</v>
      </c>
      <c r="F212" s="305" t="s">
        <v>211</v>
      </c>
      <c r="G212" s="221"/>
      <c r="H212" s="221"/>
      <c r="I212" s="221" t="s">
        <v>1685</v>
      </c>
      <c r="J212" s="307" t="s">
        <v>212</v>
      </c>
      <c r="K212" s="273" t="s">
        <v>943</v>
      </c>
      <c r="L212" s="293" t="s">
        <v>1812</v>
      </c>
      <c r="M212" s="221">
        <v>65.2</v>
      </c>
      <c r="N212" s="221"/>
      <c r="O212" s="221"/>
      <c r="P212" s="221"/>
      <c r="Q212" s="221" t="s">
        <v>3</v>
      </c>
      <c r="R212" s="221"/>
      <c r="S212" s="221"/>
      <c r="T212" s="221"/>
      <c r="U212" s="305" t="s">
        <v>966</v>
      </c>
      <c r="V212" s="221"/>
      <c r="W212" s="221"/>
      <c r="X212" s="221"/>
      <c r="Y212" s="221" t="s">
        <v>966</v>
      </c>
      <c r="Z212" s="221"/>
      <c r="AA212" s="221"/>
      <c r="AB212" s="44"/>
      <c r="AC212" s="44"/>
      <c r="AD212" s="44"/>
      <c r="AE212" s="44"/>
    </row>
    <row r="213" spans="1:31" s="2" customFormat="1" ht="47.25">
      <c r="A213" s="44"/>
      <c r="B213" s="209"/>
      <c r="C213" s="209" t="s">
        <v>209</v>
      </c>
      <c r="D213" s="273"/>
      <c r="E213" s="273"/>
      <c r="F213" s="305"/>
      <c r="G213" s="221"/>
      <c r="H213" s="221"/>
      <c r="I213" s="221" t="s">
        <v>1685</v>
      </c>
      <c r="J213" s="307"/>
      <c r="K213" s="273"/>
      <c r="L213" s="294"/>
      <c r="M213" s="221">
        <v>69.599999999999994</v>
      </c>
      <c r="N213" s="221"/>
      <c r="O213" s="221"/>
      <c r="P213" s="221"/>
      <c r="Q213" s="221" t="s">
        <v>3</v>
      </c>
      <c r="R213" s="221"/>
      <c r="S213" s="221"/>
      <c r="T213" s="221"/>
      <c r="U213" s="305"/>
      <c r="V213" s="221"/>
      <c r="W213" s="221"/>
      <c r="X213" s="221"/>
      <c r="Y213" s="221" t="s">
        <v>966</v>
      </c>
      <c r="Z213" s="221"/>
      <c r="AA213" s="221"/>
      <c r="AB213" s="44"/>
      <c r="AC213" s="44"/>
      <c r="AD213" s="44"/>
      <c r="AE213" s="44"/>
    </row>
    <row r="214" spans="1:31" s="2" customFormat="1">
      <c r="A214" s="44"/>
      <c r="B214" s="209"/>
      <c r="C214" s="209"/>
      <c r="D214" s="209"/>
      <c r="E214" s="209"/>
      <c r="F214" s="221"/>
      <c r="G214" s="221"/>
      <c r="H214" s="221"/>
      <c r="I214" s="221"/>
      <c r="J214" s="223"/>
      <c r="K214" s="209"/>
      <c r="L214" s="209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44"/>
      <c r="AC214" s="44"/>
      <c r="AD214" s="44"/>
      <c r="AE214" s="44"/>
    </row>
    <row r="215" spans="1:31" s="2" customFormat="1">
      <c r="A215" s="44"/>
      <c r="B215" s="209"/>
      <c r="C215" s="209"/>
      <c r="D215" s="273"/>
      <c r="E215" s="273"/>
      <c r="F215" s="305"/>
      <c r="G215" s="221"/>
      <c r="H215" s="221"/>
      <c r="I215" s="221"/>
      <c r="J215" s="307"/>
      <c r="K215" s="273"/>
      <c r="L215" s="209"/>
      <c r="M215" s="221"/>
      <c r="N215" s="221"/>
      <c r="O215" s="221"/>
      <c r="P215" s="221"/>
      <c r="Q215" s="221"/>
      <c r="R215" s="305"/>
      <c r="S215" s="221"/>
      <c r="T215" s="221"/>
      <c r="U215" s="221"/>
      <c r="V215" s="221"/>
      <c r="W215" s="221"/>
      <c r="X215" s="221"/>
      <c r="Y215" s="221"/>
      <c r="Z215" s="221"/>
      <c r="AA215" s="221"/>
      <c r="AB215" s="44"/>
      <c r="AC215" s="44"/>
      <c r="AD215" s="44"/>
      <c r="AE215" s="44"/>
    </row>
    <row r="216" spans="1:31" s="2" customFormat="1">
      <c r="A216" s="44"/>
      <c r="B216" s="209"/>
      <c r="C216" s="209"/>
      <c r="D216" s="273"/>
      <c r="E216" s="273"/>
      <c r="F216" s="305"/>
      <c r="G216" s="221"/>
      <c r="H216" s="221"/>
      <c r="I216" s="221"/>
      <c r="J216" s="307"/>
      <c r="K216" s="273"/>
      <c r="L216" s="209"/>
      <c r="M216" s="221"/>
      <c r="N216" s="221"/>
      <c r="O216" s="221"/>
      <c r="P216" s="221"/>
      <c r="Q216" s="221"/>
      <c r="R216" s="305"/>
      <c r="S216" s="221"/>
      <c r="T216" s="221"/>
      <c r="U216" s="221"/>
      <c r="V216" s="221"/>
      <c r="W216" s="221"/>
      <c r="X216" s="221"/>
      <c r="Y216" s="221"/>
      <c r="Z216" s="221"/>
      <c r="AA216" s="221"/>
      <c r="AB216" s="44"/>
      <c r="AC216" s="44"/>
      <c r="AD216" s="44"/>
      <c r="AE216" s="44"/>
    </row>
    <row r="217" spans="1:31" s="2" customFormat="1">
      <c r="A217" s="44"/>
      <c r="B217" s="209"/>
      <c r="C217" s="209"/>
      <c r="D217" s="273"/>
      <c r="E217" s="273"/>
      <c r="F217" s="305"/>
      <c r="G217" s="221"/>
      <c r="H217" s="221"/>
      <c r="I217" s="221"/>
      <c r="J217" s="307"/>
      <c r="K217" s="273"/>
      <c r="L217" s="209"/>
      <c r="M217" s="221"/>
      <c r="N217" s="221"/>
      <c r="O217" s="221"/>
      <c r="P217" s="221"/>
      <c r="Q217" s="221"/>
      <c r="R217" s="305"/>
      <c r="S217" s="221"/>
      <c r="T217" s="221"/>
      <c r="U217" s="221"/>
      <c r="V217" s="221"/>
      <c r="W217" s="221"/>
      <c r="X217" s="221"/>
      <c r="Y217" s="221"/>
      <c r="Z217" s="221"/>
      <c r="AA217" s="221"/>
      <c r="AB217" s="44"/>
      <c r="AC217" s="44"/>
      <c r="AD217" s="44"/>
      <c r="AE217" s="44"/>
    </row>
    <row r="218" spans="1:31" s="2" customFormat="1">
      <c r="A218" s="44"/>
      <c r="B218" s="209"/>
      <c r="C218" s="209"/>
      <c r="D218" s="273"/>
      <c r="E218" s="273"/>
      <c r="F218" s="305"/>
      <c r="G218" s="221"/>
      <c r="H218" s="221"/>
      <c r="I218" s="221"/>
      <c r="J218" s="307"/>
      <c r="K218" s="273"/>
      <c r="L218" s="209"/>
      <c r="M218" s="221"/>
      <c r="N218" s="221"/>
      <c r="O218" s="221"/>
      <c r="P218" s="221"/>
      <c r="Q218" s="221"/>
      <c r="R218" s="305"/>
      <c r="S218" s="221"/>
      <c r="T218" s="221"/>
      <c r="U218" s="221"/>
      <c r="V218" s="221"/>
      <c r="W218" s="221"/>
      <c r="X218" s="221"/>
      <c r="Y218" s="221"/>
      <c r="Z218" s="221"/>
      <c r="AA218" s="221"/>
      <c r="AB218" s="44"/>
      <c r="AC218" s="44"/>
      <c r="AD218" s="44"/>
      <c r="AE218" s="44"/>
    </row>
    <row r="219" spans="1:31" s="2" customFormat="1">
      <c r="A219" s="44"/>
      <c r="B219" s="209"/>
      <c r="C219" s="209"/>
      <c r="D219" s="273"/>
      <c r="E219" s="273"/>
      <c r="F219" s="305"/>
      <c r="G219" s="221"/>
      <c r="H219" s="221"/>
      <c r="I219" s="221"/>
      <c r="J219" s="307"/>
      <c r="K219" s="273"/>
      <c r="L219" s="209"/>
      <c r="M219" s="221"/>
      <c r="N219" s="221"/>
      <c r="O219" s="221"/>
      <c r="P219" s="221"/>
      <c r="Q219" s="221"/>
      <c r="R219" s="305"/>
      <c r="S219" s="221"/>
      <c r="T219" s="221"/>
      <c r="U219" s="221"/>
      <c r="V219" s="221"/>
      <c r="W219" s="221"/>
      <c r="X219" s="221"/>
      <c r="Y219" s="221"/>
      <c r="Z219" s="221"/>
      <c r="AA219" s="221"/>
      <c r="AB219" s="44"/>
      <c r="AC219" s="44"/>
      <c r="AD219" s="44"/>
      <c r="AE219" s="44"/>
    </row>
    <row r="220" spans="1:31" s="2" customFormat="1">
      <c r="A220" s="44"/>
      <c r="B220" s="209"/>
      <c r="C220" s="209"/>
      <c r="D220" s="273"/>
      <c r="E220" s="273"/>
      <c r="F220" s="305"/>
      <c r="G220" s="221"/>
      <c r="H220" s="221"/>
      <c r="I220" s="221"/>
      <c r="J220" s="307"/>
      <c r="K220" s="273"/>
      <c r="L220" s="209"/>
      <c r="M220" s="221"/>
      <c r="N220" s="221"/>
      <c r="O220" s="221"/>
      <c r="P220" s="221"/>
      <c r="Q220" s="221"/>
      <c r="R220" s="305"/>
      <c r="S220" s="221"/>
      <c r="T220" s="221"/>
      <c r="U220" s="221"/>
      <c r="V220" s="221"/>
      <c r="W220" s="221"/>
      <c r="X220" s="221"/>
      <c r="Y220" s="221"/>
      <c r="Z220" s="221"/>
      <c r="AA220" s="221"/>
      <c r="AB220" s="44"/>
      <c r="AC220" s="44"/>
      <c r="AD220" s="44"/>
      <c r="AE220" s="44"/>
    </row>
    <row r="221" spans="1:31" s="2" customFormat="1">
      <c r="A221" s="44"/>
      <c r="B221" s="209"/>
      <c r="C221" s="209"/>
      <c r="D221" s="273"/>
      <c r="E221" s="273"/>
      <c r="F221" s="305"/>
      <c r="G221" s="221"/>
      <c r="H221" s="221"/>
      <c r="I221" s="221"/>
      <c r="J221" s="307"/>
      <c r="K221" s="273"/>
      <c r="L221" s="209"/>
      <c r="M221" s="221"/>
      <c r="N221" s="221"/>
      <c r="O221" s="221"/>
      <c r="P221" s="221"/>
      <c r="Q221" s="221"/>
      <c r="R221" s="305"/>
      <c r="S221" s="221"/>
      <c r="T221" s="221"/>
      <c r="U221" s="221"/>
      <c r="V221" s="221"/>
      <c r="W221" s="221"/>
      <c r="X221" s="221"/>
      <c r="Y221" s="221"/>
      <c r="Z221" s="221"/>
      <c r="AA221" s="221"/>
      <c r="AB221" s="44"/>
      <c r="AC221" s="44"/>
      <c r="AD221" s="44"/>
      <c r="AE221" s="44"/>
    </row>
    <row r="222" spans="1:31" s="2" customFormat="1">
      <c r="A222" s="44"/>
      <c r="B222" s="209"/>
      <c r="C222" s="209"/>
      <c r="D222" s="273"/>
      <c r="E222" s="273"/>
      <c r="F222" s="305"/>
      <c r="G222" s="221"/>
      <c r="H222" s="221"/>
      <c r="I222" s="221"/>
      <c r="J222" s="307"/>
      <c r="K222" s="273"/>
      <c r="L222" s="209"/>
      <c r="M222" s="221"/>
      <c r="N222" s="221"/>
      <c r="O222" s="221"/>
      <c r="P222" s="221"/>
      <c r="Q222" s="221"/>
      <c r="R222" s="305"/>
      <c r="S222" s="221"/>
      <c r="T222" s="221"/>
      <c r="U222" s="221"/>
      <c r="V222" s="221"/>
      <c r="W222" s="221"/>
      <c r="X222" s="221"/>
      <c r="Y222" s="221"/>
      <c r="Z222" s="221"/>
      <c r="AA222" s="221"/>
      <c r="AB222" s="44"/>
      <c r="AC222" s="44"/>
      <c r="AD222" s="44"/>
      <c r="AE222" s="44"/>
    </row>
    <row r="223" spans="1:31" s="2" customFormat="1">
      <c r="A223" s="44"/>
      <c r="B223" s="209"/>
      <c r="C223" s="209"/>
      <c r="D223" s="209"/>
      <c r="E223" s="209"/>
      <c r="F223" s="221"/>
      <c r="G223" s="221"/>
      <c r="H223" s="221"/>
      <c r="I223" s="221"/>
      <c r="J223" s="223"/>
      <c r="K223" s="209"/>
      <c r="L223" s="209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21"/>
      <c r="Z223" s="221"/>
      <c r="AA223" s="221"/>
      <c r="AB223" s="44"/>
      <c r="AC223" s="44"/>
      <c r="AD223" s="44"/>
      <c r="AE223" s="44"/>
    </row>
    <row r="224" spans="1:31" s="2" customFormat="1">
      <c r="A224" s="44"/>
      <c r="B224" s="209"/>
      <c r="C224" s="209"/>
      <c r="D224" s="273"/>
      <c r="E224" s="273"/>
      <c r="F224" s="305"/>
      <c r="G224" s="221"/>
      <c r="H224" s="221"/>
      <c r="I224" s="221"/>
      <c r="J224" s="307"/>
      <c r="K224" s="273"/>
      <c r="L224" s="209"/>
      <c r="M224" s="209"/>
      <c r="N224" s="221"/>
      <c r="O224" s="221"/>
      <c r="P224" s="221"/>
      <c r="Q224" s="221"/>
      <c r="R224" s="305"/>
      <c r="S224" s="221"/>
      <c r="T224" s="221"/>
      <c r="U224" s="221"/>
      <c r="V224" s="221"/>
      <c r="W224" s="221"/>
      <c r="X224" s="221"/>
      <c r="Y224" s="221"/>
      <c r="Z224" s="221"/>
      <c r="AA224" s="221"/>
      <c r="AB224" s="44"/>
      <c r="AC224" s="44"/>
      <c r="AD224" s="44"/>
      <c r="AE224" s="44"/>
    </row>
    <row r="225" spans="1:31" s="2" customFormat="1">
      <c r="A225" s="44"/>
      <c r="B225" s="209"/>
      <c r="C225" s="209"/>
      <c r="D225" s="273"/>
      <c r="E225" s="273"/>
      <c r="F225" s="305"/>
      <c r="G225" s="221"/>
      <c r="H225" s="221"/>
      <c r="I225" s="221"/>
      <c r="J225" s="307"/>
      <c r="K225" s="273"/>
      <c r="L225" s="209"/>
      <c r="M225" s="209"/>
      <c r="N225" s="221"/>
      <c r="O225" s="221"/>
      <c r="P225" s="221"/>
      <c r="Q225" s="221"/>
      <c r="R225" s="305"/>
      <c r="S225" s="221"/>
      <c r="T225" s="221"/>
      <c r="U225" s="221"/>
      <c r="V225" s="221"/>
      <c r="W225" s="221"/>
      <c r="X225" s="221"/>
      <c r="Y225" s="221"/>
      <c r="Z225" s="221"/>
      <c r="AA225" s="221"/>
      <c r="AB225" s="44"/>
      <c r="AC225" s="44"/>
      <c r="AD225" s="44"/>
      <c r="AE225" s="44"/>
    </row>
    <row r="226" spans="1:31" s="2" customFormat="1">
      <c r="A226" s="44"/>
      <c r="B226" s="209"/>
      <c r="C226" s="209"/>
      <c r="D226" s="273"/>
      <c r="E226" s="273"/>
      <c r="F226" s="305"/>
      <c r="G226" s="221"/>
      <c r="H226" s="221"/>
      <c r="I226" s="221"/>
      <c r="J226" s="307"/>
      <c r="K226" s="273"/>
      <c r="L226" s="209"/>
      <c r="M226" s="209"/>
      <c r="N226" s="221"/>
      <c r="O226" s="221"/>
      <c r="P226" s="221"/>
      <c r="Q226" s="221"/>
      <c r="R226" s="305"/>
      <c r="S226" s="221"/>
      <c r="T226" s="221"/>
      <c r="U226" s="221"/>
      <c r="V226" s="221"/>
      <c r="W226" s="221"/>
      <c r="X226" s="221"/>
      <c r="Y226" s="221"/>
      <c r="Z226" s="221"/>
      <c r="AA226" s="221"/>
      <c r="AB226" s="44"/>
      <c r="AC226" s="44"/>
      <c r="AD226" s="44"/>
      <c r="AE226" s="44"/>
    </row>
    <row r="227" spans="1:31" s="2" customFormat="1">
      <c r="A227" s="44"/>
      <c r="B227" s="209"/>
      <c r="C227" s="209"/>
      <c r="D227" s="273"/>
      <c r="E227" s="273"/>
      <c r="F227" s="305"/>
      <c r="G227" s="221"/>
      <c r="H227" s="221"/>
      <c r="I227" s="221"/>
      <c r="J227" s="307"/>
      <c r="K227" s="273"/>
      <c r="L227" s="209"/>
      <c r="M227" s="221"/>
      <c r="N227" s="221"/>
      <c r="O227" s="221"/>
      <c r="P227" s="221"/>
      <c r="Q227" s="221"/>
      <c r="R227" s="305"/>
      <c r="S227" s="221"/>
      <c r="T227" s="221"/>
      <c r="U227" s="221"/>
      <c r="V227" s="221"/>
      <c r="W227" s="221"/>
      <c r="X227" s="221"/>
      <c r="Y227" s="221"/>
      <c r="Z227" s="221"/>
      <c r="AA227" s="221"/>
      <c r="AB227" s="44"/>
      <c r="AC227" s="44"/>
      <c r="AD227" s="44"/>
      <c r="AE227" s="44"/>
    </row>
    <row r="228" spans="1:31" s="2" customFormat="1">
      <c r="A228" s="44"/>
      <c r="B228" s="209"/>
      <c r="C228" s="209"/>
      <c r="D228" s="273"/>
      <c r="E228" s="273"/>
      <c r="F228" s="305"/>
      <c r="G228" s="221"/>
      <c r="H228" s="221"/>
      <c r="I228" s="221"/>
      <c r="J228" s="307"/>
      <c r="K228" s="273"/>
      <c r="L228" s="209"/>
      <c r="M228" s="221"/>
      <c r="N228" s="221"/>
      <c r="O228" s="221"/>
      <c r="P228" s="221"/>
      <c r="Q228" s="221"/>
      <c r="R228" s="305"/>
      <c r="S228" s="221"/>
      <c r="T228" s="221"/>
      <c r="U228" s="221"/>
      <c r="V228" s="221"/>
      <c r="W228" s="221"/>
      <c r="X228" s="221"/>
      <c r="Y228" s="221"/>
      <c r="Z228" s="221"/>
      <c r="AA228" s="221"/>
      <c r="AB228" s="44"/>
      <c r="AC228" s="44"/>
      <c r="AD228" s="44"/>
      <c r="AE228" s="44"/>
    </row>
    <row r="229" spans="1:31" s="2" customFormat="1">
      <c r="A229" s="44"/>
      <c r="B229" s="209"/>
      <c r="C229" s="209"/>
      <c r="D229" s="273"/>
      <c r="E229" s="273"/>
      <c r="F229" s="305"/>
      <c r="G229" s="221"/>
      <c r="H229" s="221"/>
      <c r="I229" s="221"/>
      <c r="J229" s="307"/>
      <c r="K229" s="273"/>
      <c r="L229" s="209"/>
      <c r="M229" s="221"/>
      <c r="N229" s="221"/>
      <c r="O229" s="221"/>
      <c r="P229" s="221"/>
      <c r="Q229" s="221"/>
      <c r="R229" s="305"/>
      <c r="S229" s="221"/>
      <c r="T229" s="221"/>
      <c r="U229" s="221"/>
      <c r="V229" s="221"/>
      <c r="W229" s="221"/>
      <c r="X229" s="221"/>
      <c r="Y229" s="221"/>
      <c r="Z229" s="221"/>
      <c r="AA229" s="221"/>
      <c r="AB229" s="44"/>
      <c r="AC229" s="44"/>
      <c r="AD229" s="44"/>
      <c r="AE229" s="44"/>
    </row>
    <row r="230" spans="1:31" s="2" customFormat="1">
      <c r="A230" s="44"/>
      <c r="B230" s="209"/>
      <c r="C230" s="209"/>
      <c r="D230" s="273"/>
      <c r="E230" s="273"/>
      <c r="F230" s="305"/>
      <c r="G230" s="221"/>
      <c r="H230" s="221"/>
      <c r="I230" s="221"/>
      <c r="J230" s="307"/>
      <c r="K230" s="273"/>
      <c r="L230" s="209"/>
      <c r="M230" s="209"/>
      <c r="N230" s="221"/>
      <c r="O230" s="221"/>
      <c r="P230" s="221"/>
      <c r="Q230" s="221"/>
      <c r="R230" s="305"/>
      <c r="S230" s="221"/>
      <c r="T230" s="221"/>
      <c r="U230" s="221"/>
      <c r="V230" s="221"/>
      <c r="W230" s="221"/>
      <c r="X230" s="221"/>
      <c r="Y230" s="221"/>
      <c r="Z230" s="221"/>
      <c r="AA230" s="221"/>
      <c r="AB230" s="44"/>
      <c r="AC230" s="44"/>
      <c r="AD230" s="44"/>
      <c r="AE230" s="44"/>
    </row>
    <row r="231" spans="1:31" s="2" customFormat="1">
      <c r="A231" s="44"/>
      <c r="B231" s="209"/>
      <c r="C231" s="209"/>
      <c r="D231" s="273"/>
      <c r="E231" s="273"/>
      <c r="F231" s="305"/>
      <c r="G231" s="221"/>
      <c r="H231" s="221"/>
      <c r="I231" s="221"/>
      <c r="J231" s="307"/>
      <c r="K231" s="273"/>
      <c r="L231" s="209"/>
      <c r="M231" s="209"/>
      <c r="N231" s="221"/>
      <c r="O231" s="221"/>
      <c r="P231" s="221"/>
      <c r="Q231" s="221"/>
      <c r="R231" s="305"/>
      <c r="S231" s="221"/>
      <c r="T231" s="221"/>
      <c r="U231" s="221"/>
      <c r="V231" s="221"/>
      <c r="W231" s="221"/>
      <c r="X231" s="221"/>
      <c r="Y231" s="221"/>
      <c r="Z231" s="221"/>
      <c r="AA231" s="221"/>
      <c r="AB231" s="44"/>
      <c r="AC231" s="44"/>
      <c r="AD231" s="44"/>
      <c r="AE231" s="44"/>
    </row>
    <row r="232" spans="1:31" s="2" customFormat="1">
      <c r="A232" s="44"/>
      <c r="B232" s="209"/>
      <c r="C232" s="209"/>
      <c r="D232" s="273"/>
      <c r="E232" s="273"/>
      <c r="F232" s="305"/>
      <c r="G232" s="221"/>
      <c r="H232" s="221"/>
      <c r="I232" s="221"/>
      <c r="J232" s="307"/>
      <c r="K232" s="273"/>
      <c r="L232" s="209"/>
      <c r="M232" s="209"/>
      <c r="N232" s="221"/>
      <c r="O232" s="221"/>
      <c r="P232" s="221"/>
      <c r="Q232" s="221"/>
      <c r="R232" s="305"/>
      <c r="S232" s="221"/>
      <c r="T232" s="221"/>
      <c r="U232" s="221"/>
      <c r="V232" s="221"/>
      <c r="W232" s="221"/>
      <c r="X232" s="221"/>
      <c r="Y232" s="221"/>
      <c r="Z232" s="221"/>
      <c r="AA232" s="221"/>
      <c r="AB232" s="44"/>
      <c r="AC232" s="44"/>
      <c r="AD232" s="44"/>
      <c r="AE232" s="44"/>
    </row>
    <row r="233" spans="1:31" s="2" customFormat="1">
      <c r="A233" s="44"/>
      <c r="B233" s="209"/>
      <c r="C233" s="209"/>
      <c r="D233" s="273"/>
      <c r="E233" s="273"/>
      <c r="F233" s="305"/>
      <c r="G233" s="221"/>
      <c r="H233" s="221"/>
      <c r="I233" s="221"/>
      <c r="J233" s="307"/>
      <c r="K233" s="273"/>
      <c r="L233" s="209"/>
      <c r="M233" s="209"/>
      <c r="N233" s="221"/>
      <c r="O233" s="221"/>
      <c r="P233" s="221"/>
      <c r="Q233" s="221"/>
      <c r="R233" s="305"/>
      <c r="S233" s="221"/>
      <c r="T233" s="221"/>
      <c r="U233" s="221"/>
      <c r="V233" s="221"/>
      <c r="W233" s="221"/>
      <c r="X233" s="221"/>
      <c r="Y233" s="221"/>
      <c r="Z233" s="221"/>
      <c r="AA233" s="221"/>
      <c r="AB233" s="44"/>
      <c r="AC233" s="44"/>
      <c r="AD233" s="44"/>
      <c r="AE233" s="44"/>
    </row>
    <row r="234" spans="1:31" s="2" customFormat="1">
      <c r="A234" s="44"/>
      <c r="B234" s="209"/>
      <c r="C234" s="209"/>
      <c r="D234" s="273"/>
      <c r="E234" s="273"/>
      <c r="F234" s="305"/>
      <c r="G234" s="221"/>
      <c r="H234" s="221"/>
      <c r="I234" s="221"/>
      <c r="J234" s="307"/>
      <c r="K234" s="273"/>
      <c r="L234" s="209"/>
      <c r="M234" s="209"/>
      <c r="N234" s="221"/>
      <c r="O234" s="221"/>
      <c r="P234" s="221"/>
      <c r="Q234" s="221"/>
      <c r="R234" s="305"/>
      <c r="S234" s="221"/>
      <c r="T234" s="221"/>
      <c r="U234" s="221"/>
      <c r="V234" s="221"/>
      <c r="W234" s="221"/>
      <c r="X234" s="221"/>
      <c r="Y234" s="221"/>
      <c r="Z234" s="221"/>
      <c r="AA234" s="221"/>
      <c r="AB234" s="44"/>
      <c r="AC234" s="44"/>
      <c r="AD234" s="44"/>
      <c r="AE234" s="44"/>
    </row>
    <row r="235" spans="1:31" s="2" customFormat="1" ht="46.5" customHeight="1">
      <c r="A235" s="221"/>
      <c r="B235" s="220"/>
      <c r="C235" s="209"/>
      <c r="D235" s="221"/>
      <c r="E235" s="221"/>
      <c r="F235" s="209"/>
      <c r="G235" s="209"/>
      <c r="H235" s="209"/>
      <c r="I235" s="209"/>
      <c r="J235" s="222"/>
      <c r="K235" s="209"/>
      <c r="L235" s="209"/>
      <c r="M235" s="221"/>
      <c r="N235" s="44"/>
      <c r="O235" s="44"/>
      <c r="P235" s="44"/>
      <c r="Q235" s="44"/>
      <c r="R235" s="209"/>
      <c r="S235" s="221"/>
      <c r="T235" s="221"/>
      <c r="U235" s="209"/>
      <c r="V235" s="209"/>
      <c r="W235" s="209"/>
      <c r="X235" s="209"/>
      <c r="Y235" s="209"/>
      <c r="Z235" s="209"/>
      <c r="AA235" s="209"/>
      <c r="AB235" s="44"/>
      <c r="AC235" s="44"/>
      <c r="AD235" s="44"/>
      <c r="AE235" s="44"/>
    </row>
    <row r="236" spans="1:31" s="2" customFormat="1" ht="25.5" customHeight="1">
      <c r="A236" s="221"/>
      <c r="B236" s="220"/>
      <c r="C236" s="209"/>
      <c r="D236" s="221"/>
      <c r="E236" s="221"/>
      <c r="F236" s="209"/>
      <c r="G236" s="209"/>
      <c r="H236" s="209"/>
      <c r="I236" s="209"/>
      <c r="J236" s="222"/>
      <c r="K236" s="209"/>
      <c r="L236" s="209"/>
      <c r="M236" s="221"/>
      <c r="N236" s="44"/>
      <c r="O236" s="44"/>
      <c r="P236" s="44"/>
      <c r="Q236" s="44"/>
      <c r="R236" s="209"/>
      <c r="S236" s="221"/>
      <c r="T236" s="221"/>
      <c r="U236" s="209"/>
      <c r="V236" s="209"/>
      <c r="W236" s="209"/>
      <c r="X236" s="209"/>
      <c r="Y236" s="209"/>
      <c r="Z236" s="209"/>
      <c r="AA236" s="209"/>
      <c r="AB236" s="44"/>
      <c r="AC236" s="44"/>
      <c r="AD236" s="44"/>
      <c r="AE236" s="44"/>
    </row>
    <row r="237" spans="1:31" s="226" customFormat="1" ht="31.5">
      <c r="A237" s="226">
        <v>21</v>
      </c>
      <c r="B237" s="225" t="s">
        <v>918</v>
      </c>
      <c r="C237" s="225">
        <f>COUNTA(C238:C260)</f>
        <v>2</v>
      </c>
      <c r="D237" s="226">
        <f t="shared" ref="D237:AA237" si="25">COUNTA(D238:D260)</f>
        <v>2</v>
      </c>
      <c r="E237" s="226">
        <f t="shared" si="25"/>
        <v>2</v>
      </c>
      <c r="F237" s="226">
        <f t="shared" si="25"/>
        <v>2</v>
      </c>
      <c r="G237" s="226">
        <f t="shared" si="25"/>
        <v>0</v>
      </c>
      <c r="H237" s="226">
        <f t="shared" si="25"/>
        <v>0</v>
      </c>
      <c r="J237" s="225"/>
      <c r="N237" s="226">
        <f t="shared" si="25"/>
        <v>0</v>
      </c>
      <c r="O237" s="226">
        <f t="shared" si="25"/>
        <v>0</v>
      </c>
      <c r="P237" s="226">
        <f t="shared" si="25"/>
        <v>0</v>
      </c>
      <c r="Q237" s="226">
        <f t="shared" si="25"/>
        <v>2</v>
      </c>
      <c r="R237" s="226">
        <f t="shared" si="25"/>
        <v>2</v>
      </c>
      <c r="S237" s="226">
        <f t="shared" si="25"/>
        <v>0</v>
      </c>
      <c r="T237" s="226">
        <f t="shared" si="25"/>
        <v>0</v>
      </c>
      <c r="U237" s="226">
        <f t="shared" si="25"/>
        <v>0</v>
      </c>
      <c r="V237" s="226">
        <f t="shared" si="25"/>
        <v>1</v>
      </c>
      <c r="W237" s="226">
        <f t="shared" si="25"/>
        <v>1</v>
      </c>
      <c r="X237" s="226">
        <f t="shared" si="25"/>
        <v>0</v>
      </c>
      <c r="Y237" s="226">
        <f t="shared" si="25"/>
        <v>0</v>
      </c>
      <c r="Z237" s="226">
        <f t="shared" si="25"/>
        <v>0</v>
      </c>
      <c r="AA237" s="226">
        <f t="shared" si="25"/>
        <v>0</v>
      </c>
    </row>
    <row r="238" spans="1:31" s="2" customFormat="1">
      <c r="A238" s="44"/>
      <c r="B238" s="209"/>
      <c r="C238" s="209"/>
      <c r="D238" s="273"/>
      <c r="E238" s="273"/>
      <c r="F238" s="305"/>
      <c r="G238" s="221"/>
      <c r="H238" s="221"/>
      <c r="I238" s="221"/>
      <c r="J238" s="306"/>
      <c r="K238" s="314"/>
      <c r="L238" s="229"/>
      <c r="M238" s="221"/>
      <c r="N238" s="221"/>
      <c r="O238" s="221"/>
      <c r="P238" s="221"/>
      <c r="Q238" s="221"/>
      <c r="R238" s="221"/>
      <c r="S238" s="221"/>
      <c r="T238" s="221"/>
      <c r="U238" s="305"/>
      <c r="V238" s="221"/>
      <c r="W238" s="221"/>
      <c r="X238" s="221"/>
      <c r="Y238" s="221"/>
      <c r="Z238" s="221"/>
      <c r="AA238" s="221"/>
      <c r="AB238" s="44"/>
      <c r="AC238" s="44"/>
      <c r="AD238" s="44"/>
      <c r="AE238" s="44"/>
    </row>
    <row r="239" spans="1:31" s="2" customFormat="1">
      <c r="A239" s="44"/>
      <c r="B239" s="209"/>
      <c r="C239" s="209"/>
      <c r="D239" s="273"/>
      <c r="E239" s="273"/>
      <c r="F239" s="305"/>
      <c r="G239" s="221"/>
      <c r="H239" s="221"/>
      <c r="I239" s="221"/>
      <c r="J239" s="306"/>
      <c r="K239" s="314"/>
      <c r="L239" s="229"/>
      <c r="M239" s="221"/>
      <c r="N239" s="221"/>
      <c r="O239" s="221"/>
      <c r="P239" s="221"/>
      <c r="Q239" s="221"/>
      <c r="R239" s="221"/>
      <c r="S239" s="221"/>
      <c r="T239" s="221"/>
      <c r="U239" s="305"/>
      <c r="V239" s="221"/>
      <c r="W239" s="221"/>
      <c r="X239" s="221"/>
      <c r="Y239" s="221"/>
      <c r="Z239" s="221"/>
      <c r="AA239" s="221"/>
      <c r="AB239" s="44"/>
      <c r="AC239" s="44"/>
      <c r="AD239" s="44"/>
      <c r="AE239" s="44"/>
    </row>
    <row r="240" spans="1:31" s="2" customFormat="1">
      <c r="A240" s="44"/>
      <c r="B240" s="209"/>
      <c r="C240" s="209"/>
      <c r="D240" s="209"/>
      <c r="E240" s="209"/>
      <c r="F240" s="221"/>
      <c r="G240" s="221"/>
      <c r="H240" s="221"/>
      <c r="I240" s="221"/>
      <c r="J240" s="223"/>
      <c r="K240" s="209"/>
      <c r="L240" s="209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  <c r="AA240" s="221"/>
      <c r="AB240" s="44"/>
      <c r="AC240" s="44"/>
      <c r="AD240" s="44"/>
      <c r="AE240" s="44"/>
    </row>
    <row r="241" spans="1:31" s="2" customFormat="1">
      <c r="A241" s="44"/>
      <c r="B241" s="209"/>
      <c r="C241" s="209"/>
      <c r="D241" s="209"/>
      <c r="E241" s="209"/>
      <c r="F241" s="221"/>
      <c r="G241" s="221"/>
      <c r="H241" s="221"/>
      <c r="I241" s="221"/>
      <c r="J241" s="223"/>
      <c r="K241" s="209"/>
      <c r="L241" s="209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44"/>
      <c r="AC241" s="44"/>
      <c r="AD241" s="44"/>
      <c r="AE241" s="44"/>
    </row>
    <row r="242" spans="1:31" s="2" customFormat="1" ht="47.25">
      <c r="A242" s="44"/>
      <c r="B242" s="209"/>
      <c r="C242" s="209" t="s">
        <v>193</v>
      </c>
      <c r="D242" s="54" t="s">
        <v>194</v>
      </c>
      <c r="E242" s="54" t="s">
        <v>195</v>
      </c>
      <c r="F242" s="63" t="s">
        <v>196</v>
      </c>
      <c r="G242" s="221"/>
      <c r="H242" s="221"/>
      <c r="I242" s="221"/>
      <c r="J242" s="56" t="s">
        <v>197</v>
      </c>
      <c r="K242" s="209" t="s">
        <v>943</v>
      </c>
      <c r="L242" s="95" t="s">
        <v>1812</v>
      </c>
      <c r="M242" s="221">
        <v>64.3</v>
      </c>
      <c r="N242" s="221"/>
      <c r="O242" s="221"/>
      <c r="P242" s="221"/>
      <c r="Q242" s="221" t="s">
        <v>3</v>
      </c>
      <c r="R242" s="63" t="s">
        <v>966</v>
      </c>
      <c r="S242" s="221"/>
      <c r="T242" s="221"/>
      <c r="U242" s="221"/>
      <c r="V242" s="221"/>
      <c r="W242" s="221" t="s">
        <v>966</v>
      </c>
      <c r="X242" s="221"/>
      <c r="Y242" s="221"/>
      <c r="Z242" s="221"/>
      <c r="AA242" s="221"/>
      <c r="AB242" s="44"/>
      <c r="AC242" s="44"/>
      <c r="AD242" s="44"/>
      <c r="AE242" s="44"/>
    </row>
    <row r="243" spans="1:31" s="2" customFormat="1">
      <c r="A243" s="44"/>
      <c r="B243" s="209"/>
      <c r="C243" s="209"/>
      <c r="D243" s="68"/>
      <c r="E243" s="68"/>
      <c r="F243" s="70"/>
      <c r="G243" s="221"/>
      <c r="H243" s="221"/>
      <c r="I243" s="221"/>
      <c r="J243" s="71"/>
      <c r="K243" s="268"/>
      <c r="L243" s="209"/>
      <c r="M243" s="221"/>
      <c r="N243" s="221"/>
      <c r="O243" s="221"/>
      <c r="P243" s="221"/>
      <c r="Q243" s="221"/>
      <c r="R243" s="70"/>
      <c r="S243" s="221"/>
      <c r="T243" s="221"/>
      <c r="U243" s="221"/>
      <c r="V243" s="221"/>
      <c r="W243" s="221"/>
      <c r="X243" s="221"/>
      <c r="Y243" s="221"/>
      <c r="Z243" s="221"/>
      <c r="AA243" s="221"/>
      <c r="AB243" s="44"/>
      <c r="AC243" s="44"/>
      <c r="AD243" s="44"/>
      <c r="AE243" s="44"/>
    </row>
    <row r="244" spans="1:31" s="2" customFormat="1">
      <c r="A244" s="44"/>
      <c r="B244" s="209"/>
      <c r="C244" s="209"/>
      <c r="D244" s="68"/>
      <c r="E244" s="68"/>
      <c r="F244" s="70"/>
      <c r="G244" s="221"/>
      <c r="H244" s="221"/>
      <c r="I244" s="221"/>
      <c r="J244" s="71"/>
      <c r="K244" s="270"/>
      <c r="L244" s="209"/>
      <c r="M244" s="221"/>
      <c r="N244" s="221"/>
      <c r="O244" s="221"/>
      <c r="P244" s="221"/>
      <c r="Q244" s="221"/>
      <c r="R244" s="70"/>
      <c r="S244" s="221"/>
      <c r="T244" s="221"/>
      <c r="U244" s="221"/>
      <c r="V244" s="221"/>
      <c r="W244" s="221"/>
      <c r="X244" s="221"/>
      <c r="Y244" s="221"/>
      <c r="Z244" s="221"/>
      <c r="AA244" s="221"/>
      <c r="AB244" s="44"/>
      <c r="AC244" s="44"/>
      <c r="AD244" s="44"/>
      <c r="AE244" s="44"/>
    </row>
    <row r="245" spans="1:31" s="2" customFormat="1">
      <c r="A245" s="44"/>
      <c r="B245" s="209"/>
      <c r="C245" s="209"/>
      <c r="D245" s="68"/>
      <c r="E245" s="68"/>
      <c r="F245" s="70"/>
      <c r="G245" s="221"/>
      <c r="H245" s="221"/>
      <c r="I245" s="221"/>
      <c r="J245" s="71"/>
      <c r="K245" s="270"/>
      <c r="L245" s="209"/>
      <c r="M245" s="221"/>
      <c r="N245" s="221"/>
      <c r="O245" s="221"/>
      <c r="P245" s="221"/>
      <c r="Q245" s="221"/>
      <c r="R245" s="70"/>
      <c r="S245" s="221"/>
      <c r="T245" s="221"/>
      <c r="U245" s="221"/>
      <c r="V245" s="221"/>
      <c r="W245" s="221"/>
      <c r="X245" s="221"/>
      <c r="Y245" s="221"/>
      <c r="Z245" s="221"/>
      <c r="AA245" s="221"/>
      <c r="AB245" s="44"/>
      <c r="AC245" s="44"/>
      <c r="AD245" s="44"/>
      <c r="AE245" s="44"/>
    </row>
    <row r="246" spans="1:31" s="2" customFormat="1">
      <c r="A246" s="44"/>
      <c r="B246" s="209"/>
      <c r="C246" s="209"/>
      <c r="D246" s="68"/>
      <c r="E246" s="68"/>
      <c r="F246" s="70"/>
      <c r="G246" s="221"/>
      <c r="H246" s="221"/>
      <c r="I246" s="221"/>
      <c r="J246" s="71"/>
      <c r="K246" s="270"/>
      <c r="L246" s="209"/>
      <c r="M246" s="221"/>
      <c r="N246" s="221"/>
      <c r="O246" s="221"/>
      <c r="P246" s="221"/>
      <c r="Q246" s="221"/>
      <c r="R246" s="70"/>
      <c r="S246" s="221"/>
      <c r="T246" s="221"/>
      <c r="U246" s="221"/>
      <c r="V246" s="221"/>
      <c r="W246" s="221"/>
      <c r="X246" s="221"/>
      <c r="Y246" s="221"/>
      <c r="Z246" s="221"/>
      <c r="AA246" s="221"/>
      <c r="AB246" s="44"/>
      <c r="AC246" s="44"/>
      <c r="AD246" s="44"/>
      <c r="AE246" s="44"/>
    </row>
    <row r="247" spans="1:31" s="2" customFormat="1">
      <c r="A247" s="44"/>
      <c r="B247" s="209"/>
      <c r="C247" s="209"/>
      <c r="D247" s="68"/>
      <c r="E247" s="68"/>
      <c r="F247" s="70"/>
      <c r="G247" s="221"/>
      <c r="H247" s="221"/>
      <c r="I247" s="221"/>
      <c r="J247" s="71"/>
      <c r="K247" s="269"/>
      <c r="L247" s="209"/>
      <c r="M247" s="221"/>
      <c r="N247" s="221"/>
      <c r="O247" s="221"/>
      <c r="P247" s="221"/>
      <c r="Q247" s="221"/>
      <c r="R247" s="70"/>
      <c r="S247" s="221"/>
      <c r="T247" s="221"/>
      <c r="U247" s="221"/>
      <c r="V247" s="221"/>
      <c r="W247" s="221"/>
      <c r="X247" s="221"/>
      <c r="Y247" s="221"/>
      <c r="Z247" s="221"/>
      <c r="AA247" s="221"/>
      <c r="AB247" s="44"/>
      <c r="AC247" s="44"/>
      <c r="AD247" s="44"/>
      <c r="AE247" s="44"/>
    </row>
    <row r="248" spans="1:31" s="2" customFormat="1">
      <c r="A248" s="44"/>
      <c r="B248" s="209"/>
      <c r="C248" s="209"/>
      <c r="D248" s="68"/>
      <c r="E248" s="68"/>
      <c r="F248" s="70"/>
      <c r="G248" s="221"/>
      <c r="H248" s="221"/>
      <c r="I248" s="221"/>
      <c r="J248" s="71"/>
      <c r="K248" s="268"/>
      <c r="L248" s="209"/>
      <c r="M248" s="221"/>
      <c r="N248" s="221"/>
      <c r="O248" s="221"/>
      <c r="P248" s="221"/>
      <c r="Q248" s="221"/>
      <c r="R248" s="70"/>
      <c r="S248" s="221"/>
      <c r="T248" s="221"/>
      <c r="U248" s="221"/>
      <c r="V248" s="221"/>
      <c r="W248" s="221"/>
      <c r="X248" s="221"/>
      <c r="Y248" s="221"/>
      <c r="Z248" s="221"/>
      <c r="AA248" s="221"/>
      <c r="AB248" s="44"/>
      <c r="AC248" s="44"/>
      <c r="AD248" s="44"/>
      <c r="AE248" s="44"/>
    </row>
    <row r="249" spans="1:31" s="2" customFormat="1">
      <c r="A249" s="44"/>
      <c r="B249" s="209"/>
      <c r="C249" s="209"/>
      <c r="D249" s="68"/>
      <c r="E249" s="68"/>
      <c r="F249" s="70"/>
      <c r="G249" s="221"/>
      <c r="H249" s="221"/>
      <c r="I249" s="221"/>
      <c r="J249" s="71"/>
      <c r="K249" s="270"/>
      <c r="L249" s="209"/>
      <c r="M249" s="221"/>
      <c r="N249" s="221"/>
      <c r="O249" s="221"/>
      <c r="P249" s="221"/>
      <c r="Q249" s="221"/>
      <c r="R249" s="70"/>
      <c r="S249" s="221"/>
      <c r="T249" s="221"/>
      <c r="U249" s="221"/>
      <c r="V249" s="221"/>
      <c r="W249" s="221"/>
      <c r="X249" s="221"/>
      <c r="Y249" s="221"/>
      <c r="Z249" s="221"/>
      <c r="AA249" s="221"/>
      <c r="AB249" s="44"/>
      <c r="AC249" s="44"/>
      <c r="AD249" s="44"/>
      <c r="AE249" s="44"/>
    </row>
    <row r="250" spans="1:31" s="2" customFormat="1">
      <c r="A250" s="44"/>
      <c r="B250" s="209"/>
      <c r="C250" s="209"/>
      <c r="D250" s="68"/>
      <c r="E250" s="68"/>
      <c r="F250" s="70"/>
      <c r="G250" s="221"/>
      <c r="H250" s="221"/>
      <c r="I250" s="221"/>
      <c r="J250" s="71"/>
      <c r="K250" s="270"/>
      <c r="L250" s="209"/>
      <c r="M250" s="221"/>
      <c r="N250" s="221"/>
      <c r="O250" s="221"/>
      <c r="P250" s="221"/>
      <c r="Q250" s="221"/>
      <c r="R250" s="70"/>
      <c r="S250" s="221"/>
      <c r="T250" s="221"/>
      <c r="U250" s="221"/>
      <c r="V250" s="221"/>
      <c r="W250" s="221"/>
      <c r="X250" s="221"/>
      <c r="Y250" s="221"/>
      <c r="Z250" s="221"/>
      <c r="AA250" s="221"/>
      <c r="AB250" s="44"/>
      <c r="AC250" s="44"/>
      <c r="AD250" s="44"/>
      <c r="AE250" s="44"/>
    </row>
    <row r="251" spans="1:31" s="2" customFormat="1">
      <c r="A251" s="44"/>
      <c r="B251" s="209"/>
      <c r="C251" s="209"/>
      <c r="D251" s="69"/>
      <c r="E251" s="69"/>
      <c r="F251" s="96"/>
      <c r="G251" s="221"/>
      <c r="H251" s="221"/>
      <c r="I251" s="221"/>
      <c r="J251" s="102"/>
      <c r="K251" s="269"/>
      <c r="L251" s="209"/>
      <c r="M251" s="221"/>
      <c r="N251" s="221"/>
      <c r="O251" s="221"/>
      <c r="P251" s="221"/>
      <c r="Q251" s="221"/>
      <c r="R251" s="96"/>
      <c r="S251" s="221"/>
      <c r="T251" s="221"/>
      <c r="U251" s="221"/>
      <c r="V251" s="221"/>
      <c r="W251" s="221"/>
      <c r="X251" s="221"/>
      <c r="Y251" s="221"/>
      <c r="Z251" s="221"/>
      <c r="AA251" s="221"/>
      <c r="AB251" s="44"/>
      <c r="AC251" s="44"/>
      <c r="AD251" s="44"/>
      <c r="AE251" s="44"/>
    </row>
    <row r="252" spans="1:31" s="2" customFormat="1" ht="47.25">
      <c r="A252" s="44"/>
      <c r="B252" s="209"/>
      <c r="C252" s="209" t="s">
        <v>169</v>
      </c>
      <c r="D252" s="209" t="s">
        <v>170</v>
      </c>
      <c r="E252" s="209" t="s">
        <v>171</v>
      </c>
      <c r="F252" s="221" t="s">
        <v>172</v>
      </c>
      <c r="G252" s="221"/>
      <c r="H252" s="221"/>
      <c r="I252" s="221"/>
      <c r="J252" s="223" t="s">
        <v>173</v>
      </c>
      <c r="K252" s="209" t="s">
        <v>943</v>
      </c>
      <c r="L252" s="95" t="s">
        <v>1812</v>
      </c>
      <c r="M252" s="221">
        <v>69.400000000000006</v>
      </c>
      <c r="N252" s="221"/>
      <c r="O252" s="221"/>
      <c r="P252" s="221"/>
      <c r="Q252" s="221" t="s">
        <v>3</v>
      </c>
      <c r="R252" s="221" t="s">
        <v>966</v>
      </c>
      <c r="S252" s="221"/>
      <c r="T252" s="221"/>
      <c r="U252" s="221"/>
      <c r="V252" s="221" t="s">
        <v>966</v>
      </c>
      <c r="W252" s="221"/>
      <c r="X252" s="221"/>
      <c r="Y252" s="221"/>
      <c r="Z252" s="221"/>
      <c r="AA252" s="221"/>
      <c r="AB252" s="44"/>
      <c r="AC252" s="44"/>
      <c r="AD252" s="44"/>
      <c r="AE252" s="44"/>
    </row>
    <row r="253" spans="1:31" s="2" customFormat="1">
      <c r="A253" s="44"/>
      <c r="B253" s="209"/>
      <c r="C253" s="209"/>
      <c r="D253" s="273"/>
      <c r="E253" s="273"/>
      <c r="F253" s="305"/>
      <c r="G253" s="221"/>
      <c r="H253" s="221"/>
      <c r="I253" s="221"/>
      <c r="J253" s="306"/>
      <c r="K253" s="273"/>
      <c r="L253" s="209"/>
      <c r="M253" s="221"/>
      <c r="N253" s="221"/>
      <c r="O253" s="221"/>
      <c r="P253" s="221"/>
      <c r="Q253" s="221"/>
      <c r="R253" s="305"/>
      <c r="S253" s="221"/>
      <c r="T253" s="221"/>
      <c r="U253" s="221"/>
      <c r="V253" s="221"/>
      <c r="W253" s="221"/>
      <c r="X253" s="221"/>
      <c r="Y253" s="221"/>
      <c r="Z253" s="221"/>
      <c r="AA253" s="221"/>
      <c r="AB253" s="44"/>
      <c r="AC253" s="44"/>
      <c r="AD253" s="44"/>
      <c r="AE253" s="44"/>
    </row>
    <row r="254" spans="1:31" s="2" customFormat="1">
      <c r="A254" s="44"/>
      <c r="B254" s="209"/>
      <c r="C254" s="209"/>
      <c r="D254" s="273"/>
      <c r="E254" s="273"/>
      <c r="F254" s="305"/>
      <c r="G254" s="221"/>
      <c r="H254" s="221"/>
      <c r="I254" s="221"/>
      <c r="J254" s="306"/>
      <c r="K254" s="273"/>
      <c r="L254" s="209"/>
      <c r="M254" s="221"/>
      <c r="N254" s="221"/>
      <c r="O254" s="221"/>
      <c r="P254" s="221"/>
      <c r="Q254" s="221"/>
      <c r="R254" s="305"/>
      <c r="S254" s="221"/>
      <c r="T254" s="221"/>
      <c r="U254" s="221"/>
      <c r="V254" s="221"/>
      <c r="W254" s="221"/>
      <c r="X254" s="221"/>
      <c r="Y254" s="221"/>
      <c r="Z254" s="221"/>
      <c r="AA254" s="221"/>
      <c r="AB254" s="44"/>
      <c r="AC254" s="44"/>
      <c r="AD254" s="44"/>
      <c r="AE254" s="44"/>
    </row>
    <row r="255" spans="1:31" s="2" customFormat="1">
      <c r="A255" s="18"/>
      <c r="B255" s="19"/>
      <c r="C255" s="209"/>
      <c r="D255" s="273"/>
      <c r="E255" s="273"/>
      <c r="F255" s="305"/>
      <c r="G255" s="221"/>
      <c r="H255" s="221"/>
      <c r="I255" s="221"/>
      <c r="J255" s="306"/>
      <c r="K255" s="273"/>
      <c r="L255" s="209"/>
      <c r="M255" s="19"/>
      <c r="N255" s="19"/>
      <c r="O255" s="19"/>
      <c r="P255" s="19"/>
      <c r="Q255" s="221"/>
      <c r="R255" s="305"/>
      <c r="S255" s="221"/>
      <c r="T255" s="221"/>
      <c r="U255" s="221"/>
      <c r="V255" s="221"/>
      <c r="W255" s="221"/>
      <c r="X255" s="221"/>
      <c r="Y255" s="221"/>
      <c r="Z255" s="221"/>
      <c r="AA255" s="221"/>
      <c r="AB255" s="44"/>
      <c r="AC255" s="44"/>
      <c r="AD255" s="44"/>
      <c r="AE255" s="44"/>
    </row>
    <row r="256" spans="1:31" s="2" customFormat="1">
      <c r="A256" s="18"/>
      <c r="B256" s="19"/>
      <c r="C256" s="209"/>
      <c r="D256" s="273"/>
      <c r="E256" s="273"/>
      <c r="F256" s="305"/>
      <c r="G256" s="221"/>
      <c r="H256" s="221"/>
      <c r="I256" s="221"/>
      <c r="J256" s="306"/>
      <c r="K256" s="273"/>
      <c r="L256" s="209"/>
      <c r="M256" s="19"/>
      <c r="N256" s="19"/>
      <c r="O256" s="19"/>
      <c r="P256" s="19"/>
      <c r="Q256" s="221"/>
      <c r="R256" s="305"/>
      <c r="S256" s="221"/>
      <c r="T256" s="221"/>
      <c r="U256" s="221"/>
      <c r="V256" s="221"/>
      <c r="W256" s="221"/>
      <c r="X256" s="221"/>
      <c r="Y256" s="221"/>
      <c r="Z256" s="221"/>
      <c r="AA256" s="221"/>
      <c r="AB256" s="44"/>
      <c r="AC256" s="44"/>
      <c r="AD256" s="44"/>
      <c r="AE256" s="44"/>
    </row>
    <row r="257" spans="1:31" s="2" customFormat="1">
      <c r="A257" s="44"/>
      <c r="B257" s="209"/>
      <c r="C257" s="209"/>
      <c r="D257" s="273"/>
      <c r="E257" s="273"/>
      <c r="F257" s="305"/>
      <c r="G257" s="221"/>
      <c r="H257" s="221"/>
      <c r="I257" s="221"/>
      <c r="J257" s="306"/>
      <c r="K257" s="273"/>
      <c r="L257" s="209"/>
      <c r="M257" s="221"/>
      <c r="N257" s="221"/>
      <c r="O257" s="221"/>
      <c r="P257" s="221"/>
      <c r="Q257" s="221"/>
      <c r="R257" s="305"/>
      <c r="S257" s="221"/>
      <c r="T257" s="221"/>
      <c r="U257" s="221"/>
      <c r="V257" s="221"/>
      <c r="W257" s="221"/>
      <c r="X257" s="221"/>
      <c r="Y257" s="221"/>
      <c r="Z257" s="221"/>
      <c r="AA257" s="221"/>
      <c r="AB257" s="44"/>
      <c r="AC257" s="44"/>
      <c r="AD257" s="44"/>
      <c r="AE257" s="44"/>
    </row>
    <row r="258" spans="1:31" s="2" customFormat="1">
      <c r="A258" s="44"/>
      <c r="B258" s="209"/>
      <c r="C258" s="209"/>
      <c r="D258" s="273"/>
      <c r="E258" s="273"/>
      <c r="F258" s="305"/>
      <c r="G258" s="221"/>
      <c r="H258" s="221"/>
      <c r="I258" s="221"/>
      <c r="J258" s="306"/>
      <c r="K258" s="273"/>
      <c r="L258" s="209"/>
      <c r="M258" s="221"/>
      <c r="N258" s="221"/>
      <c r="O258" s="221"/>
      <c r="P258" s="221"/>
      <c r="Q258" s="221"/>
      <c r="R258" s="305"/>
      <c r="S258" s="221"/>
      <c r="T258" s="221"/>
      <c r="U258" s="221"/>
      <c r="V258" s="221"/>
      <c r="W258" s="221"/>
      <c r="X258" s="221"/>
      <c r="Y258" s="221"/>
      <c r="Z258" s="221"/>
      <c r="AA258" s="221"/>
      <c r="AB258" s="44"/>
      <c r="AC258" s="44"/>
      <c r="AD258" s="44"/>
      <c r="AE258" s="44"/>
    </row>
    <row r="259" spans="1:31" s="2" customFormat="1" ht="24" customHeight="1">
      <c r="A259" s="221"/>
      <c r="B259" s="220"/>
      <c r="C259" s="209"/>
      <c r="D259" s="221"/>
      <c r="E259" s="221"/>
      <c r="F259" s="209"/>
      <c r="G259" s="209"/>
      <c r="H259" s="209"/>
      <c r="I259" s="209"/>
      <c r="J259" s="222"/>
      <c r="K259" s="209"/>
      <c r="L259" s="209"/>
      <c r="M259" s="221"/>
      <c r="N259" s="44"/>
      <c r="O259" s="44"/>
      <c r="P259" s="44"/>
      <c r="Q259" s="44"/>
      <c r="R259" s="209"/>
      <c r="S259" s="221"/>
      <c r="T259" s="221"/>
      <c r="U259" s="209"/>
      <c r="V259" s="209"/>
      <c r="W259" s="209"/>
      <c r="X259" s="209"/>
      <c r="Y259" s="209"/>
      <c r="Z259" s="209"/>
      <c r="AA259" s="209"/>
      <c r="AB259" s="44"/>
      <c r="AC259" s="44"/>
      <c r="AD259" s="44"/>
      <c r="AE259" s="44"/>
    </row>
    <row r="260" spans="1:31" s="2" customFormat="1">
      <c r="A260" s="221"/>
      <c r="B260" s="220"/>
      <c r="C260" s="209"/>
      <c r="D260" s="221"/>
      <c r="E260" s="221"/>
      <c r="F260" s="209"/>
      <c r="G260" s="209"/>
      <c r="H260" s="209"/>
      <c r="I260" s="209"/>
      <c r="J260" s="222"/>
      <c r="K260" s="209"/>
      <c r="L260" s="209"/>
      <c r="M260" s="221"/>
      <c r="N260" s="44"/>
      <c r="O260" s="44"/>
      <c r="P260" s="44"/>
      <c r="Q260" s="44"/>
      <c r="R260" s="209"/>
      <c r="S260" s="221"/>
      <c r="T260" s="221"/>
      <c r="U260" s="209"/>
      <c r="V260" s="209"/>
      <c r="W260" s="209"/>
      <c r="X260" s="209"/>
      <c r="Y260" s="209"/>
      <c r="Z260" s="209"/>
      <c r="AA260" s="209"/>
      <c r="AB260" s="44"/>
      <c r="AC260" s="44"/>
      <c r="AD260" s="44"/>
      <c r="AE260" s="44"/>
    </row>
    <row r="261" spans="1:31" s="226" customFormat="1" ht="31.5">
      <c r="A261" s="226">
        <v>22</v>
      </c>
      <c r="B261" s="225" t="s">
        <v>180</v>
      </c>
      <c r="C261" s="225">
        <f>COUNTA(C262:C265)</f>
        <v>2</v>
      </c>
      <c r="D261" s="226">
        <f t="shared" ref="D261:AA261" si="26">COUNTA(D262:D265)</f>
        <v>2</v>
      </c>
      <c r="E261" s="226">
        <f t="shared" si="26"/>
        <v>2</v>
      </c>
      <c r="F261" s="226">
        <f t="shared" si="26"/>
        <v>2</v>
      </c>
      <c r="G261" s="226">
        <f t="shared" si="26"/>
        <v>0</v>
      </c>
      <c r="H261" s="226">
        <f t="shared" si="26"/>
        <v>0</v>
      </c>
      <c r="J261" s="225"/>
      <c r="N261" s="226">
        <f t="shared" si="26"/>
        <v>0</v>
      </c>
      <c r="O261" s="226">
        <f t="shared" si="26"/>
        <v>0</v>
      </c>
      <c r="P261" s="226">
        <f t="shared" si="26"/>
        <v>0</v>
      </c>
      <c r="Q261" s="226">
        <f t="shared" si="26"/>
        <v>2</v>
      </c>
      <c r="R261" s="226">
        <f t="shared" si="26"/>
        <v>0</v>
      </c>
      <c r="S261" s="226">
        <f t="shared" si="26"/>
        <v>1</v>
      </c>
      <c r="T261" s="226">
        <f t="shared" si="26"/>
        <v>1</v>
      </c>
      <c r="U261" s="226">
        <f t="shared" si="26"/>
        <v>0</v>
      </c>
      <c r="V261" s="226">
        <f t="shared" si="26"/>
        <v>2</v>
      </c>
      <c r="W261" s="226">
        <f t="shared" si="26"/>
        <v>0</v>
      </c>
      <c r="X261" s="226">
        <f t="shared" si="26"/>
        <v>0</v>
      </c>
      <c r="Y261" s="226">
        <f t="shared" si="26"/>
        <v>0</v>
      </c>
      <c r="Z261" s="226">
        <f t="shared" si="26"/>
        <v>0</v>
      </c>
      <c r="AA261" s="226">
        <f t="shared" si="26"/>
        <v>0</v>
      </c>
    </row>
    <row r="262" spans="1:31" s="2" customFormat="1" ht="47.25">
      <c r="A262" s="44"/>
      <c r="B262" s="221"/>
      <c r="C262" s="209" t="s">
        <v>181</v>
      </c>
      <c r="D262" s="209" t="s">
        <v>182</v>
      </c>
      <c r="E262" s="209" t="s">
        <v>183</v>
      </c>
      <c r="F262" s="221" t="s">
        <v>184</v>
      </c>
      <c r="G262" s="221"/>
      <c r="H262" s="221"/>
      <c r="I262" s="221"/>
      <c r="J262" s="223" t="s">
        <v>185</v>
      </c>
      <c r="K262" s="209" t="s">
        <v>943</v>
      </c>
      <c r="L262" s="95" t="s">
        <v>1812</v>
      </c>
      <c r="M262" s="221">
        <v>60.4</v>
      </c>
      <c r="N262" s="221"/>
      <c r="O262" s="221"/>
      <c r="P262" s="221"/>
      <c r="Q262" s="221" t="s">
        <v>3</v>
      </c>
      <c r="R262" s="221"/>
      <c r="S262" s="221" t="s">
        <v>966</v>
      </c>
      <c r="T262" s="221"/>
      <c r="U262" s="221"/>
      <c r="V262" s="221" t="s">
        <v>966</v>
      </c>
      <c r="W262" s="221"/>
      <c r="X262" s="221"/>
      <c r="Y262" s="221"/>
      <c r="Z262" s="221"/>
      <c r="AA262" s="221"/>
      <c r="AB262" s="44"/>
      <c r="AC262" s="44"/>
      <c r="AD262" s="44"/>
      <c r="AE262" s="44"/>
    </row>
    <row r="263" spans="1:31" s="2" customFormat="1" ht="47.25">
      <c r="A263" s="44"/>
      <c r="B263" s="209"/>
      <c r="C263" s="209" t="s">
        <v>71</v>
      </c>
      <c r="D263" s="209" t="s">
        <v>72</v>
      </c>
      <c r="E263" s="209" t="s">
        <v>73</v>
      </c>
      <c r="F263" s="221" t="s">
        <v>74</v>
      </c>
      <c r="G263" s="221"/>
      <c r="H263" s="221"/>
      <c r="I263" s="221"/>
      <c r="J263" s="223" t="s">
        <v>75</v>
      </c>
      <c r="K263" s="209" t="s">
        <v>943</v>
      </c>
      <c r="L263" s="95" t="s">
        <v>1812</v>
      </c>
      <c r="M263" s="221">
        <v>61.3</v>
      </c>
      <c r="N263" s="221"/>
      <c r="O263" s="221"/>
      <c r="P263" s="221"/>
      <c r="Q263" s="221" t="s">
        <v>3</v>
      </c>
      <c r="R263" s="221"/>
      <c r="S263" s="221"/>
      <c r="T263" s="221" t="s">
        <v>966</v>
      </c>
      <c r="U263" s="221"/>
      <c r="V263" s="221" t="s">
        <v>966</v>
      </c>
      <c r="W263" s="221"/>
      <c r="X263" s="221"/>
      <c r="Y263" s="221"/>
      <c r="Z263" s="221"/>
      <c r="AA263" s="221"/>
      <c r="AB263" s="44"/>
      <c r="AC263" s="44"/>
      <c r="AD263" s="44"/>
      <c r="AE263" s="44"/>
    </row>
    <row r="264" spans="1:31" s="2" customFormat="1">
      <c r="A264" s="221"/>
      <c r="B264" s="220"/>
      <c r="C264" s="209"/>
      <c r="D264" s="221"/>
      <c r="E264" s="221"/>
      <c r="F264" s="209"/>
      <c r="G264" s="209"/>
      <c r="H264" s="209"/>
      <c r="I264" s="209"/>
      <c r="J264" s="222"/>
      <c r="K264" s="209"/>
      <c r="L264" s="209"/>
      <c r="M264" s="221"/>
      <c r="N264" s="44"/>
      <c r="O264" s="44"/>
      <c r="P264" s="44"/>
      <c r="Q264" s="44"/>
      <c r="R264" s="209"/>
      <c r="S264" s="221"/>
      <c r="T264" s="221"/>
      <c r="U264" s="209"/>
      <c r="V264" s="209"/>
      <c r="W264" s="209"/>
      <c r="X264" s="209"/>
      <c r="Y264" s="209"/>
      <c r="Z264" s="209"/>
      <c r="AA264" s="209"/>
      <c r="AB264" s="44"/>
      <c r="AC264" s="44"/>
      <c r="AD264" s="44"/>
      <c r="AE264" s="44"/>
    </row>
    <row r="265" spans="1:31" s="2" customFormat="1">
      <c r="A265" s="221"/>
      <c r="B265" s="220"/>
      <c r="C265" s="209"/>
      <c r="D265" s="221"/>
      <c r="E265" s="221"/>
      <c r="F265" s="209"/>
      <c r="G265" s="209"/>
      <c r="H265" s="209"/>
      <c r="I265" s="209"/>
      <c r="J265" s="222"/>
      <c r="K265" s="209"/>
      <c r="L265" s="209"/>
      <c r="M265" s="221"/>
      <c r="N265" s="44"/>
      <c r="O265" s="44"/>
      <c r="P265" s="44"/>
      <c r="Q265" s="44"/>
      <c r="R265" s="209"/>
      <c r="S265" s="221"/>
      <c r="T265" s="221"/>
      <c r="U265" s="209"/>
      <c r="V265" s="209"/>
      <c r="W265" s="209"/>
      <c r="X265" s="209"/>
      <c r="Y265" s="209"/>
      <c r="Z265" s="209"/>
      <c r="AA265" s="209"/>
      <c r="AB265" s="44"/>
      <c r="AC265" s="44"/>
      <c r="AD265" s="44"/>
      <c r="AE265" s="44"/>
    </row>
    <row r="266" spans="1:31" s="226" customFormat="1" ht="31.5">
      <c r="A266" s="226">
        <v>23</v>
      </c>
      <c r="B266" s="225" t="s">
        <v>919</v>
      </c>
      <c r="C266" s="225">
        <f>COUNTA(C267:C276)</f>
        <v>0</v>
      </c>
      <c r="D266" s="226">
        <f t="shared" ref="D266:AA266" si="27">COUNTA(D267:D276)</f>
        <v>0</v>
      </c>
      <c r="E266" s="226">
        <f t="shared" si="27"/>
        <v>0</v>
      </c>
      <c r="F266" s="226">
        <f t="shared" si="27"/>
        <v>0</v>
      </c>
      <c r="G266" s="226">
        <f t="shared" si="27"/>
        <v>0</v>
      </c>
      <c r="H266" s="226">
        <f t="shared" si="27"/>
        <v>0</v>
      </c>
      <c r="J266" s="225"/>
      <c r="N266" s="226">
        <f t="shared" si="27"/>
        <v>0</v>
      </c>
      <c r="O266" s="226">
        <f t="shared" si="27"/>
        <v>0</v>
      </c>
      <c r="P266" s="226">
        <f t="shared" si="27"/>
        <v>0</v>
      </c>
      <c r="Q266" s="226">
        <f t="shared" si="27"/>
        <v>0</v>
      </c>
      <c r="R266" s="226">
        <f t="shared" si="27"/>
        <v>0</v>
      </c>
      <c r="S266" s="226">
        <f t="shared" si="27"/>
        <v>0</v>
      </c>
      <c r="T266" s="226">
        <f t="shared" si="27"/>
        <v>0</v>
      </c>
      <c r="U266" s="226">
        <f t="shared" si="27"/>
        <v>0</v>
      </c>
      <c r="V266" s="226">
        <f t="shared" si="27"/>
        <v>0</v>
      </c>
      <c r="W266" s="226">
        <f t="shared" si="27"/>
        <v>0</v>
      </c>
      <c r="X266" s="226">
        <f t="shared" si="27"/>
        <v>0</v>
      </c>
      <c r="Y266" s="226">
        <f t="shared" si="27"/>
        <v>0</v>
      </c>
      <c r="Z266" s="226">
        <f t="shared" si="27"/>
        <v>0</v>
      </c>
      <c r="AA266" s="226">
        <f t="shared" si="27"/>
        <v>0</v>
      </c>
    </row>
    <row r="267" spans="1:31" s="14" customFormat="1">
      <c r="A267" s="226"/>
      <c r="B267" s="209"/>
      <c r="C267" s="209"/>
      <c r="D267" s="273"/>
      <c r="E267" s="273"/>
      <c r="F267" s="305"/>
      <c r="G267" s="221"/>
      <c r="H267" s="221"/>
      <c r="I267" s="221"/>
      <c r="J267" s="306"/>
      <c r="K267" s="209"/>
      <c r="L267" s="209"/>
      <c r="M267" s="221"/>
      <c r="N267" s="221"/>
      <c r="O267" s="221"/>
      <c r="P267" s="221"/>
      <c r="Q267" s="221"/>
      <c r="R267" s="305"/>
      <c r="S267" s="221"/>
      <c r="T267" s="221"/>
      <c r="U267" s="221"/>
      <c r="V267" s="221"/>
      <c r="W267" s="221"/>
      <c r="X267" s="221"/>
      <c r="Y267" s="221"/>
      <c r="Z267" s="221"/>
      <c r="AA267" s="221"/>
      <c r="AB267" s="221"/>
      <c r="AC267" s="221"/>
      <c r="AD267" s="221"/>
      <c r="AE267" s="221"/>
    </row>
    <row r="268" spans="1:31" s="14" customFormat="1">
      <c r="A268" s="226"/>
      <c r="B268" s="209"/>
      <c r="C268" s="209"/>
      <c r="D268" s="273"/>
      <c r="E268" s="273"/>
      <c r="F268" s="305"/>
      <c r="G268" s="221"/>
      <c r="H268" s="221"/>
      <c r="I268" s="221"/>
      <c r="J268" s="306"/>
      <c r="K268" s="273"/>
      <c r="L268" s="209"/>
      <c r="M268" s="221"/>
      <c r="N268" s="221"/>
      <c r="O268" s="221"/>
      <c r="P268" s="221"/>
      <c r="Q268" s="221"/>
      <c r="R268" s="305"/>
      <c r="S268" s="221"/>
      <c r="T268" s="221"/>
      <c r="U268" s="221"/>
      <c r="V268" s="221"/>
      <c r="W268" s="221"/>
      <c r="X268" s="221"/>
      <c r="Y268" s="221"/>
      <c r="Z268" s="221"/>
      <c r="AA268" s="221"/>
      <c r="AB268" s="221"/>
      <c r="AC268" s="221"/>
      <c r="AD268" s="221"/>
      <c r="AE268" s="221"/>
    </row>
    <row r="269" spans="1:31" s="14" customFormat="1">
      <c r="A269" s="226"/>
      <c r="B269" s="209"/>
      <c r="C269" s="209"/>
      <c r="D269" s="273"/>
      <c r="E269" s="273"/>
      <c r="F269" s="305"/>
      <c r="G269" s="221"/>
      <c r="H269" s="221"/>
      <c r="I269" s="221"/>
      <c r="J269" s="306"/>
      <c r="K269" s="273"/>
      <c r="L269" s="209"/>
      <c r="M269" s="221"/>
      <c r="N269" s="221"/>
      <c r="O269" s="221"/>
      <c r="P269" s="221"/>
      <c r="Q269" s="221"/>
      <c r="R269" s="305"/>
      <c r="S269" s="221"/>
      <c r="T269" s="221"/>
      <c r="U269" s="221"/>
      <c r="V269" s="221"/>
      <c r="W269" s="221"/>
      <c r="X269" s="221"/>
      <c r="Y269" s="221"/>
      <c r="Z269" s="221"/>
      <c r="AA269" s="221"/>
      <c r="AB269" s="221"/>
      <c r="AC269" s="221"/>
      <c r="AD269" s="221"/>
      <c r="AE269" s="221"/>
    </row>
    <row r="270" spans="1:31" s="14" customFormat="1">
      <c r="A270" s="226"/>
      <c r="B270" s="209"/>
      <c r="C270" s="209"/>
      <c r="D270" s="273"/>
      <c r="E270" s="273"/>
      <c r="F270" s="305"/>
      <c r="G270" s="221"/>
      <c r="H270" s="221"/>
      <c r="I270" s="221"/>
      <c r="J270" s="306"/>
      <c r="K270" s="273"/>
      <c r="L270" s="209"/>
      <c r="M270" s="221"/>
      <c r="N270" s="221"/>
      <c r="O270" s="221"/>
      <c r="P270" s="221"/>
      <c r="Q270" s="221"/>
      <c r="R270" s="221"/>
      <c r="S270" s="221"/>
      <c r="T270" s="221"/>
      <c r="U270" s="305"/>
      <c r="V270" s="221"/>
      <c r="W270" s="221"/>
      <c r="X270" s="221"/>
      <c r="Y270" s="221"/>
      <c r="Z270" s="221"/>
      <c r="AA270" s="221"/>
      <c r="AB270" s="221"/>
      <c r="AC270" s="221"/>
      <c r="AD270" s="221"/>
      <c r="AE270" s="221"/>
    </row>
    <row r="271" spans="1:31" s="14" customFormat="1">
      <c r="A271" s="226"/>
      <c r="B271" s="209"/>
      <c r="C271" s="209"/>
      <c r="D271" s="273"/>
      <c r="E271" s="273"/>
      <c r="F271" s="305"/>
      <c r="G271" s="221"/>
      <c r="H271" s="221"/>
      <c r="I271" s="221"/>
      <c r="J271" s="306"/>
      <c r="K271" s="273"/>
      <c r="L271" s="209"/>
      <c r="M271" s="221"/>
      <c r="N271" s="221"/>
      <c r="O271" s="221"/>
      <c r="P271" s="221"/>
      <c r="Q271" s="221"/>
      <c r="R271" s="221"/>
      <c r="S271" s="221"/>
      <c r="T271" s="221"/>
      <c r="U271" s="305"/>
      <c r="V271" s="221"/>
      <c r="W271" s="221"/>
      <c r="X271" s="221"/>
      <c r="Y271" s="221"/>
      <c r="Z271" s="221"/>
      <c r="AA271" s="221"/>
      <c r="AB271" s="221"/>
      <c r="AC271" s="221"/>
      <c r="AD271" s="221"/>
      <c r="AE271" s="221"/>
    </row>
    <row r="272" spans="1:31" s="14" customFormat="1">
      <c r="A272" s="226"/>
      <c r="B272" s="209"/>
      <c r="C272" s="209"/>
      <c r="D272" s="273"/>
      <c r="E272" s="273"/>
      <c r="F272" s="305"/>
      <c r="G272" s="221"/>
      <c r="H272" s="221"/>
      <c r="I272" s="221"/>
      <c r="J272" s="307"/>
      <c r="K272" s="273"/>
      <c r="L272" s="209"/>
      <c r="M272" s="221"/>
      <c r="N272" s="221"/>
      <c r="O272" s="221"/>
      <c r="P272" s="221"/>
      <c r="Q272" s="221"/>
      <c r="R272" s="305"/>
      <c r="S272" s="221"/>
      <c r="T272" s="221"/>
      <c r="U272" s="221"/>
      <c r="V272" s="221"/>
      <c r="W272" s="221"/>
      <c r="X272" s="221"/>
      <c r="Y272" s="221"/>
      <c r="Z272" s="221"/>
      <c r="AA272" s="221"/>
      <c r="AB272" s="221"/>
      <c r="AC272" s="221"/>
      <c r="AD272" s="221"/>
      <c r="AE272" s="221"/>
    </row>
    <row r="273" spans="1:31" s="14" customFormat="1">
      <c r="A273" s="226"/>
      <c r="B273" s="209"/>
      <c r="C273" s="209"/>
      <c r="D273" s="273"/>
      <c r="E273" s="273"/>
      <c r="F273" s="305"/>
      <c r="G273" s="221"/>
      <c r="H273" s="221"/>
      <c r="I273" s="221"/>
      <c r="J273" s="307"/>
      <c r="K273" s="273"/>
      <c r="L273" s="209"/>
      <c r="M273" s="221"/>
      <c r="N273" s="221"/>
      <c r="O273" s="221"/>
      <c r="P273" s="221"/>
      <c r="Q273" s="221"/>
      <c r="R273" s="305"/>
      <c r="S273" s="221"/>
      <c r="T273" s="221"/>
      <c r="U273" s="221"/>
      <c r="V273" s="221"/>
      <c r="W273" s="221"/>
      <c r="X273" s="221"/>
      <c r="Y273" s="221"/>
      <c r="Z273" s="221"/>
      <c r="AA273" s="221"/>
      <c r="AB273" s="221"/>
      <c r="AC273" s="221"/>
      <c r="AD273" s="221"/>
      <c r="AE273" s="221"/>
    </row>
    <row r="274" spans="1:31" s="2" customFormat="1">
      <c r="A274" s="221"/>
      <c r="B274" s="220"/>
      <c r="C274" s="209"/>
      <c r="D274" s="221"/>
      <c r="E274" s="221"/>
      <c r="F274" s="209"/>
      <c r="G274" s="209"/>
      <c r="H274" s="209"/>
      <c r="I274" s="209"/>
      <c r="J274" s="222"/>
      <c r="K274" s="209"/>
      <c r="L274" s="209"/>
      <c r="M274" s="221"/>
      <c r="N274" s="44"/>
      <c r="O274" s="44"/>
      <c r="P274" s="44"/>
      <c r="Q274" s="44"/>
      <c r="R274" s="209"/>
      <c r="S274" s="221"/>
      <c r="T274" s="221"/>
      <c r="U274" s="209"/>
      <c r="V274" s="209"/>
      <c r="W274" s="209"/>
      <c r="X274" s="209"/>
      <c r="Y274" s="209"/>
      <c r="Z274" s="209"/>
      <c r="AA274" s="209"/>
      <c r="AB274" s="44"/>
      <c r="AC274" s="44"/>
      <c r="AD274" s="44"/>
      <c r="AE274" s="44"/>
    </row>
    <row r="275" spans="1:31" s="2" customFormat="1">
      <c r="A275" s="221"/>
      <c r="B275" s="220"/>
      <c r="C275" s="209"/>
      <c r="D275" s="221"/>
      <c r="E275" s="221"/>
      <c r="F275" s="209"/>
      <c r="G275" s="209"/>
      <c r="H275" s="209"/>
      <c r="I275" s="209"/>
      <c r="J275" s="222"/>
      <c r="K275" s="209"/>
      <c r="L275" s="209"/>
      <c r="M275" s="221"/>
      <c r="N275" s="44"/>
      <c r="O275" s="44"/>
      <c r="P275" s="44"/>
      <c r="Q275" s="44"/>
      <c r="R275" s="209"/>
      <c r="S275" s="221"/>
      <c r="T275" s="221"/>
      <c r="U275" s="209"/>
      <c r="V275" s="209"/>
      <c r="W275" s="209"/>
      <c r="X275" s="209"/>
      <c r="Y275" s="209"/>
      <c r="Z275" s="209"/>
      <c r="AA275" s="209"/>
      <c r="AB275" s="44"/>
      <c r="AC275" s="44"/>
      <c r="AD275" s="44"/>
      <c r="AE275" s="44"/>
    </row>
    <row r="276" spans="1:31" s="2" customFormat="1">
      <c r="A276" s="221"/>
      <c r="B276" s="220"/>
      <c r="C276" s="209"/>
      <c r="D276" s="221"/>
      <c r="E276" s="221"/>
      <c r="F276" s="209"/>
      <c r="G276" s="209"/>
      <c r="H276" s="209"/>
      <c r="I276" s="209"/>
      <c r="J276" s="222"/>
      <c r="K276" s="209"/>
      <c r="L276" s="209"/>
      <c r="M276" s="221"/>
      <c r="N276" s="44"/>
      <c r="O276" s="44"/>
      <c r="P276" s="44"/>
      <c r="Q276" s="44"/>
      <c r="R276" s="209"/>
      <c r="S276" s="221"/>
      <c r="T276" s="221"/>
      <c r="U276" s="209"/>
      <c r="V276" s="209"/>
      <c r="W276" s="209"/>
      <c r="X276" s="209"/>
      <c r="Y276" s="209"/>
      <c r="Z276" s="209"/>
      <c r="AA276" s="209"/>
      <c r="AB276" s="44"/>
      <c r="AC276" s="44"/>
      <c r="AD276" s="44"/>
      <c r="AE276" s="44"/>
    </row>
    <row r="277" spans="1:31" s="226" customFormat="1" ht="31.5">
      <c r="A277" s="226">
        <v>24</v>
      </c>
      <c r="B277" s="225" t="s">
        <v>146</v>
      </c>
      <c r="C277" s="225">
        <f>COUNTA(C278:C289)</f>
        <v>3</v>
      </c>
      <c r="D277" s="226">
        <f t="shared" ref="D277:AA277" si="28">COUNTA(D278:D289)</f>
        <v>1</v>
      </c>
      <c r="E277" s="226">
        <f t="shared" si="28"/>
        <v>1</v>
      </c>
      <c r="F277" s="226">
        <f t="shared" si="28"/>
        <v>1</v>
      </c>
      <c r="G277" s="226">
        <f t="shared" si="28"/>
        <v>0</v>
      </c>
      <c r="H277" s="226">
        <f t="shared" si="28"/>
        <v>0</v>
      </c>
      <c r="J277" s="225"/>
      <c r="N277" s="226">
        <f t="shared" si="28"/>
        <v>0</v>
      </c>
      <c r="O277" s="226">
        <f t="shared" si="28"/>
        <v>0</v>
      </c>
      <c r="P277" s="226">
        <f t="shared" si="28"/>
        <v>0</v>
      </c>
      <c r="Q277" s="226">
        <f t="shared" si="28"/>
        <v>3</v>
      </c>
      <c r="R277" s="226">
        <f t="shared" si="28"/>
        <v>1</v>
      </c>
      <c r="S277" s="226">
        <f t="shared" si="28"/>
        <v>0</v>
      </c>
      <c r="T277" s="226">
        <f t="shared" si="28"/>
        <v>0</v>
      </c>
      <c r="U277" s="226">
        <f t="shared" si="28"/>
        <v>0</v>
      </c>
      <c r="V277" s="226">
        <f t="shared" si="28"/>
        <v>3</v>
      </c>
      <c r="W277" s="226">
        <f t="shared" si="28"/>
        <v>0</v>
      </c>
      <c r="X277" s="226">
        <f t="shared" si="28"/>
        <v>0</v>
      </c>
      <c r="Y277" s="226">
        <f t="shared" si="28"/>
        <v>0</v>
      </c>
      <c r="Z277" s="226">
        <f t="shared" si="28"/>
        <v>0</v>
      </c>
      <c r="AA277" s="226">
        <f t="shared" si="28"/>
        <v>0</v>
      </c>
    </row>
    <row r="278" spans="1:31" s="2" customFormat="1" ht="60" customHeight="1">
      <c r="A278" s="226"/>
      <c r="B278" s="209"/>
      <c r="C278" s="209" t="s">
        <v>147</v>
      </c>
      <c r="D278" s="54" t="s">
        <v>150</v>
      </c>
      <c r="E278" s="54" t="s">
        <v>151</v>
      </c>
      <c r="F278" s="63" t="s">
        <v>152</v>
      </c>
      <c r="G278" s="221"/>
      <c r="H278" s="221"/>
      <c r="I278" s="221"/>
      <c r="J278" s="56" t="s">
        <v>153</v>
      </c>
      <c r="K278" s="273" t="s">
        <v>943</v>
      </c>
      <c r="L278" s="293" t="s">
        <v>1812</v>
      </c>
      <c r="M278" s="221">
        <v>71.2</v>
      </c>
      <c r="N278" s="221"/>
      <c r="O278" s="221"/>
      <c r="P278" s="221"/>
      <c r="Q278" s="221" t="s">
        <v>3</v>
      </c>
      <c r="R278" s="63" t="s">
        <v>966</v>
      </c>
      <c r="S278" s="221"/>
      <c r="T278" s="221"/>
      <c r="U278" s="221"/>
      <c r="V278" s="221" t="s">
        <v>966</v>
      </c>
      <c r="W278" s="221"/>
      <c r="X278" s="221"/>
      <c r="Y278" s="221"/>
      <c r="Z278" s="221"/>
      <c r="AA278" s="221"/>
      <c r="AB278" s="44"/>
      <c r="AC278" s="44"/>
      <c r="AD278" s="44"/>
      <c r="AE278" s="44"/>
    </row>
    <row r="279" spans="1:31" s="2" customFormat="1" ht="31.5">
      <c r="A279" s="226"/>
      <c r="B279" s="209"/>
      <c r="C279" s="209" t="s">
        <v>149</v>
      </c>
      <c r="D279" s="68"/>
      <c r="E279" s="68"/>
      <c r="F279" s="70"/>
      <c r="G279" s="221"/>
      <c r="H279" s="221"/>
      <c r="I279" s="221"/>
      <c r="J279" s="71"/>
      <c r="K279" s="273"/>
      <c r="L279" s="295"/>
      <c r="M279" s="221">
        <v>71.099999999999994</v>
      </c>
      <c r="N279" s="221"/>
      <c r="O279" s="221"/>
      <c r="P279" s="221"/>
      <c r="Q279" s="221" t="s">
        <v>3</v>
      </c>
      <c r="R279" s="70"/>
      <c r="S279" s="221"/>
      <c r="T279" s="221"/>
      <c r="U279" s="221"/>
      <c r="V279" s="221" t="s">
        <v>966</v>
      </c>
      <c r="W279" s="221"/>
      <c r="X279" s="221"/>
      <c r="Y279" s="221"/>
      <c r="Z279" s="221"/>
      <c r="AA279" s="221"/>
      <c r="AB279" s="44"/>
      <c r="AC279" s="44"/>
      <c r="AD279" s="44"/>
      <c r="AE279" s="44"/>
    </row>
    <row r="280" spans="1:31" s="2" customFormat="1" ht="33.75" customHeight="1">
      <c r="A280" s="226"/>
      <c r="B280" s="209"/>
      <c r="C280" s="209" t="s">
        <v>148</v>
      </c>
      <c r="D280" s="68"/>
      <c r="E280" s="68"/>
      <c r="F280" s="70"/>
      <c r="G280" s="221"/>
      <c r="H280" s="221"/>
      <c r="I280" s="221"/>
      <c r="J280" s="71"/>
      <c r="K280" s="273"/>
      <c r="L280" s="294"/>
      <c r="M280" s="221">
        <v>66.2</v>
      </c>
      <c r="N280" s="221"/>
      <c r="O280" s="221"/>
      <c r="P280" s="221"/>
      <c r="Q280" s="221" t="s">
        <v>3</v>
      </c>
      <c r="R280" s="70"/>
      <c r="S280" s="221"/>
      <c r="T280" s="221"/>
      <c r="U280" s="221"/>
      <c r="V280" s="221" t="s">
        <v>966</v>
      </c>
      <c r="W280" s="221"/>
      <c r="X280" s="221"/>
      <c r="Y280" s="221"/>
      <c r="Z280" s="221"/>
      <c r="AA280" s="221"/>
      <c r="AB280" s="44"/>
      <c r="AC280" s="44"/>
      <c r="AD280" s="44"/>
      <c r="AE280" s="44"/>
    </row>
    <row r="281" spans="1:31" s="2" customFormat="1">
      <c r="A281" s="226"/>
      <c r="B281" s="209"/>
      <c r="C281" s="209"/>
      <c r="D281" s="69"/>
      <c r="E281" s="69"/>
      <c r="F281" s="96"/>
      <c r="G281" s="221"/>
      <c r="H281" s="221"/>
      <c r="I281" s="221"/>
      <c r="J281" s="102"/>
      <c r="K281" s="209"/>
      <c r="L281" s="209"/>
      <c r="M281" s="221"/>
      <c r="N281" s="221"/>
      <c r="O281" s="221"/>
      <c r="P281" s="221"/>
      <c r="Q281" s="221"/>
      <c r="R281" s="96"/>
      <c r="S281" s="221"/>
      <c r="T281" s="221"/>
      <c r="U281" s="221"/>
      <c r="V281" s="221"/>
      <c r="W281" s="221"/>
      <c r="X281" s="221"/>
      <c r="Y281" s="221"/>
      <c r="Z281" s="221"/>
      <c r="AA281" s="221"/>
      <c r="AB281" s="44"/>
      <c r="AC281" s="44"/>
      <c r="AD281" s="44"/>
      <c r="AE281" s="44"/>
    </row>
    <row r="282" spans="1:31" s="2" customFormat="1">
      <c r="A282" s="226"/>
      <c r="B282" s="209"/>
      <c r="C282" s="209"/>
      <c r="D282" s="273"/>
      <c r="E282" s="273"/>
      <c r="F282" s="305"/>
      <c r="G282" s="221"/>
      <c r="H282" s="221"/>
      <c r="I282" s="221"/>
      <c r="J282" s="307"/>
      <c r="K282" s="273"/>
      <c r="L282" s="209"/>
      <c r="M282" s="221"/>
      <c r="N282" s="221"/>
      <c r="O282" s="221"/>
      <c r="P282" s="221"/>
      <c r="Q282" s="221"/>
      <c r="R282" s="221"/>
      <c r="S282" s="221"/>
      <c r="T282" s="221"/>
      <c r="U282" s="305"/>
      <c r="V282" s="221"/>
      <c r="W282" s="221"/>
      <c r="X282" s="221"/>
      <c r="Y282" s="221"/>
      <c r="Z282" s="221"/>
      <c r="AA282" s="221"/>
      <c r="AB282" s="44"/>
      <c r="AC282" s="44"/>
      <c r="AD282" s="44"/>
      <c r="AE282" s="44"/>
    </row>
    <row r="283" spans="1:31" s="2" customFormat="1">
      <c r="A283" s="226"/>
      <c r="B283" s="209"/>
      <c r="C283" s="209"/>
      <c r="D283" s="273"/>
      <c r="E283" s="273"/>
      <c r="F283" s="305"/>
      <c r="G283" s="221"/>
      <c r="H283" s="221"/>
      <c r="I283" s="221"/>
      <c r="J283" s="307"/>
      <c r="K283" s="273"/>
      <c r="L283" s="209"/>
      <c r="M283" s="221"/>
      <c r="N283" s="221"/>
      <c r="O283" s="221"/>
      <c r="P283" s="221"/>
      <c r="Q283" s="221"/>
      <c r="R283" s="221"/>
      <c r="S283" s="221"/>
      <c r="T283" s="221"/>
      <c r="U283" s="305"/>
      <c r="V283" s="221"/>
      <c r="W283" s="221"/>
      <c r="X283" s="221"/>
      <c r="Y283" s="221"/>
      <c r="Z283" s="221"/>
      <c r="AA283" s="221"/>
      <c r="AB283" s="44"/>
      <c r="AC283" s="44"/>
      <c r="AD283" s="44"/>
      <c r="AE283" s="44"/>
    </row>
    <row r="284" spans="1:31" s="14" customFormat="1">
      <c r="A284" s="226"/>
      <c r="B284" s="209"/>
      <c r="C284" s="209"/>
      <c r="D284" s="209"/>
      <c r="E284" s="209"/>
      <c r="F284" s="221"/>
      <c r="G284" s="221"/>
      <c r="H284" s="221"/>
      <c r="I284" s="221"/>
      <c r="J284" s="222"/>
      <c r="K284" s="209"/>
      <c r="L284" s="209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  <c r="AA284" s="221"/>
      <c r="AB284" s="221"/>
      <c r="AC284" s="221"/>
      <c r="AD284" s="221"/>
      <c r="AE284" s="221"/>
    </row>
    <row r="285" spans="1:31" s="2" customFormat="1">
      <c r="A285" s="226"/>
      <c r="B285" s="209"/>
      <c r="C285" s="209"/>
      <c r="D285" s="273"/>
      <c r="E285" s="273"/>
      <c r="F285" s="305"/>
      <c r="G285" s="221"/>
      <c r="H285" s="221"/>
      <c r="I285" s="221"/>
      <c r="J285" s="307"/>
      <c r="K285" s="273"/>
      <c r="L285" s="209"/>
      <c r="M285" s="221"/>
      <c r="N285" s="221"/>
      <c r="O285" s="221"/>
      <c r="P285" s="221"/>
      <c r="Q285" s="221"/>
      <c r="R285" s="221"/>
      <c r="S285" s="305"/>
      <c r="T285" s="221"/>
      <c r="U285" s="221"/>
      <c r="V285" s="221"/>
      <c r="W285" s="221"/>
      <c r="X285" s="221"/>
      <c r="Y285" s="221"/>
      <c r="Z285" s="221"/>
      <c r="AA285" s="221"/>
      <c r="AB285" s="44"/>
      <c r="AC285" s="44"/>
      <c r="AD285" s="44"/>
      <c r="AE285" s="44"/>
    </row>
    <row r="286" spans="1:31" s="2" customFormat="1">
      <c r="A286" s="226"/>
      <c r="B286" s="209"/>
      <c r="C286" s="209"/>
      <c r="D286" s="273"/>
      <c r="E286" s="273"/>
      <c r="F286" s="305"/>
      <c r="G286" s="221"/>
      <c r="H286" s="221"/>
      <c r="I286" s="221"/>
      <c r="J286" s="307"/>
      <c r="K286" s="273"/>
      <c r="L286" s="209"/>
      <c r="M286" s="221"/>
      <c r="N286" s="221"/>
      <c r="O286" s="221"/>
      <c r="P286" s="221"/>
      <c r="Q286" s="221"/>
      <c r="R286" s="221"/>
      <c r="S286" s="305"/>
      <c r="T286" s="221"/>
      <c r="U286" s="221"/>
      <c r="V286" s="221"/>
      <c r="W286" s="221"/>
      <c r="X286" s="221"/>
      <c r="Y286" s="221"/>
      <c r="Z286" s="221"/>
      <c r="AA286" s="221"/>
      <c r="AB286" s="44"/>
      <c r="AC286" s="44"/>
      <c r="AD286" s="44"/>
      <c r="AE286" s="44"/>
    </row>
    <row r="287" spans="1:31" s="2" customFormat="1">
      <c r="A287" s="226"/>
      <c r="B287" s="209"/>
      <c r="C287" s="209"/>
      <c r="D287" s="209"/>
      <c r="E287" s="209"/>
      <c r="F287" s="221"/>
      <c r="G287" s="221"/>
      <c r="H287" s="221"/>
      <c r="I287" s="221"/>
      <c r="J287" s="223"/>
      <c r="K287" s="209"/>
      <c r="L287" s="209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44"/>
      <c r="AC287" s="44"/>
      <c r="AD287" s="44"/>
      <c r="AE287" s="44"/>
    </row>
    <row r="288" spans="1:31" s="2" customFormat="1">
      <c r="A288" s="221"/>
      <c r="B288" s="220"/>
      <c r="C288" s="209"/>
      <c r="D288" s="221"/>
      <c r="E288" s="221"/>
      <c r="F288" s="209"/>
      <c r="G288" s="209"/>
      <c r="H288" s="209"/>
      <c r="I288" s="209"/>
      <c r="J288" s="222"/>
      <c r="K288" s="209"/>
      <c r="L288" s="209"/>
      <c r="M288" s="221"/>
      <c r="N288" s="44"/>
      <c r="O288" s="44"/>
      <c r="P288" s="44"/>
      <c r="Q288" s="44"/>
      <c r="R288" s="209"/>
      <c r="S288" s="221"/>
      <c r="T288" s="221"/>
      <c r="U288" s="209"/>
      <c r="V288" s="209"/>
      <c r="W288" s="209"/>
      <c r="X288" s="209"/>
      <c r="Y288" s="209"/>
      <c r="Z288" s="209"/>
      <c r="AA288" s="209"/>
      <c r="AB288" s="44"/>
      <c r="AC288" s="44"/>
      <c r="AD288" s="44"/>
      <c r="AE288" s="44"/>
    </row>
    <row r="289" spans="1:31" s="2" customFormat="1">
      <c r="A289" s="221"/>
      <c r="B289" s="220"/>
      <c r="C289" s="209"/>
      <c r="D289" s="221"/>
      <c r="E289" s="221"/>
      <c r="F289" s="209"/>
      <c r="G289" s="209"/>
      <c r="H289" s="209"/>
      <c r="I289" s="209"/>
      <c r="J289" s="222"/>
      <c r="K289" s="209"/>
      <c r="L289" s="209"/>
      <c r="M289" s="221"/>
      <c r="N289" s="44"/>
      <c r="O289" s="44"/>
      <c r="P289" s="44"/>
      <c r="Q289" s="44"/>
      <c r="R289" s="209"/>
      <c r="S289" s="221"/>
      <c r="T289" s="221"/>
      <c r="U289" s="209"/>
      <c r="V289" s="209"/>
      <c r="W289" s="209"/>
      <c r="X289" s="209"/>
      <c r="Y289" s="209"/>
      <c r="Z289" s="209"/>
      <c r="AA289" s="209"/>
      <c r="AB289" s="44"/>
      <c r="AC289" s="44"/>
      <c r="AD289" s="44"/>
      <c r="AE289" s="44"/>
    </row>
    <row r="290" spans="1:31" s="226" customFormat="1" ht="31.5">
      <c r="A290" s="226">
        <v>25</v>
      </c>
      <c r="B290" s="225" t="s">
        <v>217</v>
      </c>
      <c r="C290" s="225">
        <f>COUNTA(C291:C300)</f>
        <v>0</v>
      </c>
      <c r="D290" s="226">
        <f t="shared" ref="D290:AA290" si="29">COUNTA(D291:D300)</f>
        <v>0</v>
      </c>
      <c r="E290" s="226">
        <f t="shared" si="29"/>
        <v>0</v>
      </c>
      <c r="F290" s="226">
        <f t="shared" si="29"/>
        <v>0</v>
      </c>
      <c r="G290" s="226">
        <f t="shared" si="29"/>
        <v>0</v>
      </c>
      <c r="H290" s="226">
        <f t="shared" si="29"/>
        <v>0</v>
      </c>
      <c r="I290" s="226">
        <f t="shared" si="29"/>
        <v>0</v>
      </c>
      <c r="J290" s="225"/>
      <c r="N290" s="226">
        <f t="shared" si="29"/>
        <v>0</v>
      </c>
      <c r="O290" s="226">
        <f t="shared" si="29"/>
        <v>0</v>
      </c>
      <c r="P290" s="226">
        <f t="shared" si="29"/>
        <v>0</v>
      </c>
      <c r="Q290" s="226">
        <f t="shared" si="29"/>
        <v>0</v>
      </c>
      <c r="R290" s="226">
        <f t="shared" si="29"/>
        <v>0</v>
      </c>
      <c r="S290" s="226">
        <f t="shared" si="29"/>
        <v>0</v>
      </c>
      <c r="T290" s="226">
        <f t="shared" si="29"/>
        <v>0</v>
      </c>
      <c r="U290" s="226">
        <f t="shared" si="29"/>
        <v>0</v>
      </c>
      <c r="V290" s="226">
        <f t="shared" si="29"/>
        <v>0</v>
      </c>
      <c r="W290" s="226">
        <f t="shared" si="29"/>
        <v>0</v>
      </c>
      <c r="X290" s="226">
        <f t="shared" si="29"/>
        <v>0</v>
      </c>
      <c r="Y290" s="226">
        <f t="shared" si="29"/>
        <v>0</v>
      </c>
      <c r="Z290" s="226">
        <f t="shared" si="29"/>
        <v>0</v>
      </c>
      <c r="AA290" s="226">
        <f t="shared" si="29"/>
        <v>0</v>
      </c>
    </row>
    <row r="291" spans="1:31" s="14" customFormat="1">
      <c r="A291" s="226"/>
      <c r="B291" s="209"/>
      <c r="C291" s="209"/>
      <c r="D291" s="209"/>
      <c r="E291" s="209"/>
      <c r="F291" s="221"/>
      <c r="G291" s="221"/>
      <c r="H291" s="221"/>
      <c r="I291" s="221"/>
      <c r="J291" s="222"/>
      <c r="K291" s="209"/>
      <c r="L291" s="209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21"/>
      <c r="Z291" s="221"/>
      <c r="AA291" s="221"/>
      <c r="AB291" s="221"/>
      <c r="AC291" s="221"/>
      <c r="AD291" s="221"/>
      <c r="AE291" s="221"/>
    </row>
    <row r="292" spans="1:31" s="14" customFormat="1">
      <c r="A292" s="226"/>
      <c r="B292" s="209"/>
      <c r="C292" s="209"/>
      <c r="D292" s="209"/>
      <c r="E292" s="209"/>
      <c r="F292" s="221"/>
      <c r="G292" s="221"/>
      <c r="H292" s="221"/>
      <c r="I292" s="221"/>
      <c r="J292" s="222"/>
      <c r="K292" s="209"/>
      <c r="L292" s="209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21"/>
      <c r="Z292" s="221"/>
      <c r="AA292" s="221"/>
      <c r="AB292" s="221"/>
      <c r="AC292" s="221"/>
      <c r="AD292" s="221"/>
      <c r="AE292" s="221"/>
    </row>
    <row r="293" spans="1:31" s="2" customFormat="1">
      <c r="A293" s="221"/>
      <c r="B293" s="209"/>
      <c r="C293" s="209"/>
      <c r="D293" s="273"/>
      <c r="E293" s="273"/>
      <c r="F293" s="273"/>
      <c r="G293" s="209"/>
      <c r="H293" s="209"/>
      <c r="I293" s="209"/>
      <c r="J293" s="307"/>
      <c r="K293" s="273"/>
      <c r="L293" s="209"/>
      <c r="M293" s="209"/>
      <c r="N293" s="209"/>
      <c r="O293" s="209"/>
      <c r="P293" s="209"/>
      <c r="Q293" s="221"/>
      <c r="R293" s="305"/>
      <c r="S293" s="221"/>
      <c r="T293" s="221"/>
      <c r="U293" s="221"/>
      <c r="V293" s="221"/>
      <c r="W293" s="221"/>
      <c r="X293" s="221"/>
      <c r="Y293" s="221"/>
      <c r="Z293" s="221"/>
      <c r="AA293" s="221"/>
      <c r="AB293" s="44"/>
      <c r="AC293" s="44"/>
      <c r="AD293" s="44"/>
      <c r="AE293" s="44"/>
    </row>
    <row r="294" spans="1:31" s="2" customFormat="1">
      <c r="A294" s="221"/>
      <c r="B294" s="209"/>
      <c r="C294" s="209"/>
      <c r="D294" s="273"/>
      <c r="E294" s="273"/>
      <c r="F294" s="273"/>
      <c r="G294" s="209"/>
      <c r="H294" s="209"/>
      <c r="I294" s="209"/>
      <c r="J294" s="307"/>
      <c r="K294" s="273"/>
      <c r="L294" s="209"/>
      <c r="M294" s="221"/>
      <c r="N294" s="221"/>
      <c r="O294" s="221"/>
      <c r="P294" s="221"/>
      <c r="Q294" s="221"/>
      <c r="R294" s="305"/>
      <c r="S294" s="221"/>
      <c r="T294" s="221"/>
      <c r="U294" s="221"/>
      <c r="V294" s="221"/>
      <c r="W294" s="221"/>
      <c r="X294" s="221"/>
      <c r="Y294" s="221"/>
      <c r="Z294" s="221"/>
      <c r="AA294" s="221"/>
      <c r="AB294" s="44"/>
      <c r="AC294" s="44"/>
      <c r="AD294" s="44"/>
      <c r="AE294" s="44"/>
    </row>
    <row r="295" spans="1:31" s="2" customFormat="1">
      <c r="A295" s="226"/>
      <c r="B295" s="209"/>
      <c r="C295" s="209"/>
      <c r="D295" s="273"/>
      <c r="E295" s="273"/>
      <c r="F295" s="273"/>
      <c r="G295" s="209"/>
      <c r="H295" s="209"/>
      <c r="I295" s="209"/>
      <c r="J295" s="307"/>
      <c r="K295" s="273"/>
      <c r="L295" s="209"/>
      <c r="M295" s="221"/>
      <c r="N295" s="221"/>
      <c r="O295" s="221"/>
      <c r="P295" s="221"/>
      <c r="Q295" s="221"/>
      <c r="R295" s="305"/>
      <c r="S295" s="221"/>
      <c r="T295" s="221"/>
      <c r="U295" s="221"/>
      <c r="V295" s="221"/>
      <c r="W295" s="221"/>
      <c r="X295" s="221"/>
      <c r="Y295" s="221"/>
      <c r="Z295" s="221"/>
      <c r="AA295" s="221"/>
      <c r="AB295" s="44"/>
      <c r="AC295" s="44"/>
      <c r="AD295" s="44"/>
      <c r="AE295" s="44"/>
    </row>
    <row r="296" spans="1:31" s="2" customFormat="1">
      <c r="A296" s="226"/>
      <c r="B296" s="209"/>
      <c r="C296" s="209"/>
      <c r="D296" s="273"/>
      <c r="E296" s="273"/>
      <c r="F296" s="273"/>
      <c r="G296" s="209"/>
      <c r="H296" s="209"/>
      <c r="I296" s="209"/>
      <c r="J296" s="307"/>
      <c r="K296" s="273"/>
      <c r="L296" s="209"/>
      <c r="M296" s="221"/>
      <c r="N296" s="221"/>
      <c r="O296" s="221"/>
      <c r="P296" s="221"/>
      <c r="Q296" s="221"/>
      <c r="R296" s="305"/>
      <c r="S296" s="221"/>
      <c r="T296" s="221"/>
      <c r="U296" s="221"/>
      <c r="V296" s="221"/>
      <c r="W296" s="221"/>
      <c r="X296" s="221"/>
      <c r="Y296" s="221"/>
      <c r="Z296" s="221"/>
      <c r="AA296" s="221"/>
      <c r="AB296" s="44"/>
      <c r="AC296" s="44"/>
      <c r="AD296" s="44"/>
      <c r="AE296" s="44"/>
    </row>
    <row r="297" spans="1:31" s="2" customFormat="1">
      <c r="A297" s="226"/>
      <c r="B297" s="209"/>
      <c r="C297" s="209"/>
      <c r="D297" s="273"/>
      <c r="E297" s="273"/>
      <c r="F297" s="273"/>
      <c r="G297" s="209"/>
      <c r="H297" s="209"/>
      <c r="I297" s="209"/>
      <c r="J297" s="307"/>
      <c r="K297" s="273"/>
      <c r="L297" s="209"/>
      <c r="M297" s="221"/>
      <c r="N297" s="221"/>
      <c r="O297" s="221"/>
      <c r="P297" s="221"/>
      <c r="Q297" s="221"/>
      <c r="R297" s="305"/>
      <c r="S297" s="221"/>
      <c r="T297" s="221"/>
      <c r="U297" s="221"/>
      <c r="V297" s="221"/>
      <c r="W297" s="221"/>
      <c r="X297" s="221"/>
      <c r="Y297" s="221"/>
      <c r="Z297" s="221"/>
      <c r="AA297" s="221"/>
      <c r="AB297" s="44"/>
      <c r="AC297" s="44"/>
      <c r="AD297" s="44"/>
      <c r="AE297" s="44"/>
    </row>
    <row r="298" spans="1:31" s="2" customFormat="1">
      <c r="A298" s="226"/>
      <c r="B298" s="209"/>
      <c r="C298" s="209"/>
      <c r="D298" s="209"/>
      <c r="E298" s="209"/>
      <c r="F298" s="221"/>
      <c r="G298" s="221"/>
      <c r="H298" s="221"/>
      <c r="I298" s="221"/>
      <c r="J298" s="223"/>
      <c r="K298" s="209"/>
      <c r="L298" s="209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44"/>
      <c r="AC298" s="44"/>
      <c r="AD298" s="44"/>
      <c r="AE298" s="44"/>
    </row>
    <row r="299" spans="1:31" s="2" customFormat="1">
      <c r="A299" s="221"/>
      <c r="B299" s="220"/>
      <c r="C299" s="209"/>
      <c r="D299" s="221"/>
      <c r="E299" s="221"/>
      <c r="F299" s="209"/>
      <c r="G299" s="209"/>
      <c r="H299" s="209"/>
      <c r="I299" s="209"/>
      <c r="J299" s="222"/>
      <c r="K299" s="209"/>
      <c r="L299" s="209"/>
      <c r="M299" s="221"/>
      <c r="N299" s="44"/>
      <c r="O299" s="44"/>
      <c r="P299" s="44"/>
      <c r="Q299" s="44"/>
      <c r="R299" s="209"/>
      <c r="S299" s="221"/>
      <c r="T299" s="221"/>
      <c r="U299" s="209"/>
      <c r="V299" s="209"/>
      <c r="W299" s="209"/>
      <c r="X299" s="209"/>
      <c r="Y299" s="209"/>
      <c r="Z299" s="209"/>
      <c r="AA299" s="209"/>
      <c r="AB299" s="44"/>
      <c r="AC299" s="44"/>
      <c r="AD299" s="44"/>
      <c r="AE299" s="44"/>
    </row>
    <row r="300" spans="1:31" s="2" customFormat="1">
      <c r="A300" s="221"/>
      <c r="B300" s="220"/>
      <c r="C300" s="209"/>
      <c r="D300" s="221"/>
      <c r="E300" s="221"/>
      <c r="F300" s="209"/>
      <c r="G300" s="209"/>
      <c r="H300" s="209"/>
      <c r="I300" s="209"/>
      <c r="J300" s="222"/>
      <c r="K300" s="209"/>
      <c r="L300" s="209"/>
      <c r="M300" s="221"/>
      <c r="N300" s="44"/>
      <c r="O300" s="44"/>
      <c r="P300" s="44"/>
      <c r="Q300" s="44"/>
      <c r="R300" s="209"/>
      <c r="S300" s="221"/>
      <c r="T300" s="221"/>
      <c r="U300" s="209"/>
      <c r="V300" s="209"/>
      <c r="W300" s="209"/>
      <c r="X300" s="209"/>
      <c r="Y300" s="209"/>
      <c r="Z300" s="209"/>
      <c r="AA300" s="209"/>
      <c r="AB300" s="44"/>
      <c r="AC300" s="44"/>
      <c r="AD300" s="44"/>
      <c r="AE300" s="44"/>
    </row>
    <row r="301" spans="1:31" s="226" customFormat="1" ht="31.5">
      <c r="A301" s="226">
        <v>26</v>
      </c>
      <c r="B301" s="225" t="s">
        <v>218</v>
      </c>
      <c r="C301" s="225">
        <f>COUNTA(C302:C304)</f>
        <v>0</v>
      </c>
      <c r="D301" s="226">
        <f t="shared" ref="D301:AA301" si="30">COUNTA(D302:D304)</f>
        <v>0</v>
      </c>
      <c r="E301" s="226">
        <f t="shared" si="30"/>
        <v>0</v>
      </c>
      <c r="F301" s="226">
        <f t="shared" si="30"/>
        <v>0</v>
      </c>
      <c r="G301" s="226">
        <f t="shared" si="30"/>
        <v>0</v>
      </c>
      <c r="H301" s="226">
        <f t="shared" si="30"/>
        <v>0</v>
      </c>
      <c r="I301" s="226">
        <f t="shared" si="30"/>
        <v>0</v>
      </c>
      <c r="J301" s="225"/>
      <c r="N301" s="226">
        <f t="shared" si="30"/>
        <v>0</v>
      </c>
      <c r="O301" s="226">
        <f t="shared" si="30"/>
        <v>0</v>
      </c>
      <c r="P301" s="226">
        <f t="shared" si="30"/>
        <v>0</v>
      </c>
      <c r="Q301" s="226">
        <f t="shared" si="30"/>
        <v>0</v>
      </c>
      <c r="R301" s="226">
        <f t="shared" si="30"/>
        <v>0</v>
      </c>
      <c r="S301" s="226">
        <f t="shared" si="30"/>
        <v>0</v>
      </c>
      <c r="T301" s="226">
        <f t="shared" si="30"/>
        <v>0</v>
      </c>
      <c r="U301" s="226">
        <f t="shared" si="30"/>
        <v>0</v>
      </c>
      <c r="V301" s="226">
        <f t="shared" si="30"/>
        <v>0</v>
      </c>
      <c r="W301" s="226">
        <f t="shared" si="30"/>
        <v>0</v>
      </c>
      <c r="X301" s="226">
        <f t="shared" si="30"/>
        <v>0</v>
      </c>
      <c r="Y301" s="226">
        <f t="shared" si="30"/>
        <v>0</v>
      </c>
      <c r="Z301" s="226">
        <f t="shared" si="30"/>
        <v>0</v>
      </c>
      <c r="AA301" s="226">
        <f t="shared" si="30"/>
        <v>0</v>
      </c>
    </row>
    <row r="302" spans="1:31" s="14" customFormat="1">
      <c r="A302" s="226"/>
      <c r="B302" s="209"/>
      <c r="C302" s="209"/>
      <c r="D302" s="209"/>
      <c r="E302" s="209"/>
      <c r="F302" s="221"/>
      <c r="G302" s="221"/>
      <c r="H302" s="221"/>
      <c r="I302" s="221"/>
      <c r="J302" s="222"/>
      <c r="K302" s="209"/>
      <c r="L302" s="209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221"/>
      <c r="AC302" s="221"/>
      <c r="AD302" s="221"/>
      <c r="AE302" s="221"/>
    </row>
    <row r="303" spans="1:31" s="2" customFormat="1">
      <c r="A303" s="221"/>
      <c r="B303" s="220"/>
      <c r="C303" s="209"/>
      <c r="D303" s="221"/>
      <c r="E303" s="221"/>
      <c r="F303" s="209"/>
      <c r="G303" s="209"/>
      <c r="H303" s="209"/>
      <c r="I303" s="209"/>
      <c r="J303" s="222"/>
      <c r="K303" s="209"/>
      <c r="L303" s="209"/>
      <c r="M303" s="221"/>
      <c r="N303" s="44"/>
      <c r="O303" s="44"/>
      <c r="P303" s="44"/>
      <c r="Q303" s="44"/>
      <c r="R303" s="209"/>
      <c r="S303" s="221"/>
      <c r="T303" s="221"/>
      <c r="U303" s="209"/>
      <c r="V303" s="209"/>
      <c r="W303" s="209"/>
      <c r="X303" s="209"/>
      <c r="Y303" s="209"/>
      <c r="Z303" s="209"/>
      <c r="AA303" s="209"/>
      <c r="AB303" s="44"/>
      <c r="AC303" s="44"/>
      <c r="AD303" s="44"/>
      <c r="AE303" s="44"/>
    </row>
    <row r="304" spans="1:31" s="2" customFormat="1">
      <c r="A304" s="221"/>
      <c r="B304" s="220"/>
      <c r="C304" s="209"/>
      <c r="D304" s="221"/>
      <c r="E304" s="221"/>
      <c r="F304" s="209"/>
      <c r="G304" s="209"/>
      <c r="H304" s="209"/>
      <c r="I304" s="209"/>
      <c r="J304" s="222"/>
      <c r="K304" s="209"/>
      <c r="L304" s="209"/>
      <c r="M304" s="221"/>
      <c r="N304" s="44"/>
      <c r="O304" s="44"/>
      <c r="P304" s="44"/>
      <c r="Q304" s="44"/>
      <c r="R304" s="209"/>
      <c r="S304" s="221"/>
      <c r="T304" s="221"/>
      <c r="U304" s="209"/>
      <c r="V304" s="209"/>
      <c r="W304" s="209"/>
      <c r="X304" s="209"/>
      <c r="Y304" s="209"/>
      <c r="Z304" s="209"/>
      <c r="AA304" s="209"/>
      <c r="AB304" s="44"/>
      <c r="AC304" s="44"/>
      <c r="AD304" s="44"/>
      <c r="AE304" s="44"/>
    </row>
    <row r="305" spans="1:31" s="226" customFormat="1" ht="31.5">
      <c r="A305" s="226">
        <v>27</v>
      </c>
      <c r="B305" s="225" t="s">
        <v>920</v>
      </c>
      <c r="C305" s="225">
        <f>COUNTA(C306:C313)</f>
        <v>2</v>
      </c>
      <c r="D305" s="226">
        <f t="shared" ref="D305:AA305" si="31">COUNTA(D306:D313)</f>
        <v>2</v>
      </c>
      <c r="E305" s="226">
        <f t="shared" si="31"/>
        <v>2</v>
      </c>
      <c r="F305" s="226">
        <f t="shared" si="31"/>
        <v>2</v>
      </c>
      <c r="G305" s="226">
        <f t="shared" si="31"/>
        <v>0</v>
      </c>
      <c r="H305" s="226">
        <f t="shared" si="31"/>
        <v>0</v>
      </c>
      <c r="I305" s="226">
        <f t="shared" si="31"/>
        <v>0</v>
      </c>
      <c r="J305" s="225"/>
      <c r="N305" s="226">
        <f t="shared" si="31"/>
        <v>0</v>
      </c>
      <c r="O305" s="226">
        <f t="shared" si="31"/>
        <v>0</v>
      </c>
      <c r="P305" s="226">
        <f t="shared" si="31"/>
        <v>0</v>
      </c>
      <c r="Q305" s="226">
        <f t="shared" si="31"/>
        <v>2</v>
      </c>
      <c r="R305" s="226">
        <f t="shared" si="31"/>
        <v>1</v>
      </c>
      <c r="S305" s="226">
        <f t="shared" si="31"/>
        <v>0</v>
      </c>
      <c r="T305" s="226">
        <f t="shared" si="31"/>
        <v>0</v>
      </c>
      <c r="U305" s="226">
        <f t="shared" si="31"/>
        <v>1</v>
      </c>
      <c r="V305" s="226">
        <f t="shared" si="31"/>
        <v>1</v>
      </c>
      <c r="W305" s="226">
        <f t="shared" si="31"/>
        <v>1</v>
      </c>
      <c r="X305" s="226">
        <f t="shared" si="31"/>
        <v>0</v>
      </c>
      <c r="Y305" s="226">
        <f t="shared" si="31"/>
        <v>0</v>
      </c>
      <c r="Z305" s="226">
        <f t="shared" si="31"/>
        <v>0</v>
      </c>
      <c r="AA305" s="226">
        <f t="shared" si="31"/>
        <v>0</v>
      </c>
    </row>
    <row r="306" spans="1:31" s="14" customFormat="1">
      <c r="A306" s="221"/>
      <c r="B306" s="209"/>
      <c r="C306" s="209"/>
      <c r="D306" s="273"/>
      <c r="E306" s="273"/>
      <c r="F306" s="273"/>
      <c r="G306" s="209"/>
      <c r="H306" s="209"/>
      <c r="I306" s="209"/>
      <c r="J306" s="307"/>
      <c r="K306" s="273"/>
      <c r="L306" s="209"/>
      <c r="M306" s="209"/>
      <c r="N306" s="209"/>
      <c r="O306" s="209"/>
      <c r="P306" s="209"/>
      <c r="Q306" s="209"/>
      <c r="R306" s="305"/>
      <c r="S306" s="221"/>
      <c r="T306" s="221"/>
      <c r="U306" s="221"/>
      <c r="V306" s="221"/>
      <c r="W306" s="221"/>
      <c r="X306" s="221"/>
      <c r="Y306" s="221"/>
      <c r="Z306" s="221"/>
      <c r="AA306" s="221"/>
      <c r="AB306" s="221"/>
      <c r="AC306" s="221"/>
      <c r="AD306" s="221"/>
      <c r="AE306" s="221"/>
    </row>
    <row r="307" spans="1:31" s="14" customFormat="1">
      <c r="A307" s="221"/>
      <c r="B307" s="209"/>
      <c r="C307" s="209"/>
      <c r="D307" s="273"/>
      <c r="E307" s="273"/>
      <c r="F307" s="273"/>
      <c r="G307" s="209"/>
      <c r="H307" s="209"/>
      <c r="I307" s="209"/>
      <c r="J307" s="307"/>
      <c r="K307" s="273"/>
      <c r="L307" s="209"/>
      <c r="M307" s="221"/>
      <c r="N307" s="221"/>
      <c r="O307" s="221"/>
      <c r="P307" s="221"/>
      <c r="Q307" s="221"/>
      <c r="R307" s="305"/>
      <c r="S307" s="221"/>
      <c r="T307" s="221"/>
      <c r="U307" s="221"/>
      <c r="V307" s="221"/>
      <c r="W307" s="221"/>
      <c r="X307" s="221"/>
      <c r="Y307" s="221"/>
      <c r="Z307" s="221"/>
      <c r="AA307" s="221"/>
      <c r="AB307" s="221"/>
      <c r="AC307" s="221"/>
      <c r="AD307" s="221"/>
      <c r="AE307" s="221"/>
    </row>
    <row r="308" spans="1:31" s="14" customFormat="1">
      <c r="A308" s="226"/>
      <c r="B308" s="209"/>
      <c r="C308" s="209"/>
      <c r="D308" s="209"/>
      <c r="E308" s="209"/>
      <c r="F308" s="221"/>
      <c r="G308" s="221"/>
      <c r="H308" s="221"/>
      <c r="I308" s="221"/>
      <c r="J308" s="222"/>
      <c r="K308" s="209"/>
      <c r="L308" s="209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  <c r="AA308" s="221"/>
      <c r="AB308" s="221"/>
      <c r="AC308" s="221"/>
      <c r="AD308" s="221"/>
      <c r="AE308" s="221"/>
    </row>
    <row r="309" spans="1:31" s="2" customFormat="1">
      <c r="A309" s="226"/>
      <c r="B309" s="209"/>
      <c r="C309" s="209"/>
      <c r="D309" s="209"/>
      <c r="E309" s="209"/>
      <c r="F309" s="221"/>
      <c r="G309" s="221"/>
      <c r="H309" s="221"/>
      <c r="I309" s="221"/>
      <c r="J309" s="223"/>
      <c r="K309" s="209"/>
      <c r="L309" s="209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44"/>
      <c r="AC309" s="44"/>
      <c r="AD309" s="44"/>
      <c r="AE309" s="44"/>
    </row>
    <row r="310" spans="1:31" s="2" customFormat="1" ht="63">
      <c r="A310" s="226"/>
      <c r="B310" s="209"/>
      <c r="C310" s="209" t="s">
        <v>128</v>
      </c>
      <c r="D310" s="209" t="s">
        <v>129</v>
      </c>
      <c r="E310" s="209" t="s">
        <v>130</v>
      </c>
      <c r="F310" s="221" t="s">
        <v>131</v>
      </c>
      <c r="G310" s="221"/>
      <c r="H310" s="221"/>
      <c r="I310" s="221"/>
      <c r="J310" s="223" t="s">
        <v>132</v>
      </c>
      <c r="K310" s="209" t="s">
        <v>943</v>
      </c>
      <c r="L310" s="95" t="s">
        <v>1812</v>
      </c>
      <c r="M310" s="221">
        <v>64.400000000000006</v>
      </c>
      <c r="N310" s="221"/>
      <c r="O310" s="221"/>
      <c r="P310" s="221"/>
      <c r="Q310" s="221" t="s">
        <v>3</v>
      </c>
      <c r="R310" s="221"/>
      <c r="S310" s="221"/>
      <c r="T310" s="221"/>
      <c r="U310" s="221" t="s">
        <v>966</v>
      </c>
      <c r="V310" s="221" t="s">
        <v>966</v>
      </c>
      <c r="W310" s="221"/>
      <c r="X310" s="221"/>
      <c r="Y310" s="221"/>
      <c r="Z310" s="221"/>
      <c r="AA310" s="221"/>
      <c r="AB310" s="44"/>
      <c r="AC310" s="44"/>
      <c r="AD310" s="44"/>
      <c r="AE310" s="44"/>
    </row>
    <row r="311" spans="1:31" s="2" customFormat="1" ht="47.25">
      <c r="A311" s="226"/>
      <c r="B311" s="209"/>
      <c r="C311" s="209" t="s">
        <v>198</v>
      </c>
      <c r="D311" s="209" t="s">
        <v>199</v>
      </c>
      <c r="E311" s="209" t="s">
        <v>200</v>
      </c>
      <c r="F311" s="221" t="s">
        <v>201</v>
      </c>
      <c r="G311" s="221"/>
      <c r="H311" s="221"/>
      <c r="I311" s="221"/>
      <c r="J311" s="223" t="s">
        <v>202</v>
      </c>
      <c r="K311" s="209" t="s">
        <v>943</v>
      </c>
      <c r="L311" s="95" t="s">
        <v>1812</v>
      </c>
      <c r="M311" s="221">
        <v>57.5</v>
      </c>
      <c r="N311" s="221"/>
      <c r="O311" s="221"/>
      <c r="P311" s="221"/>
      <c r="Q311" s="221" t="s">
        <v>3</v>
      </c>
      <c r="R311" s="221" t="s">
        <v>966</v>
      </c>
      <c r="S311" s="221"/>
      <c r="T311" s="221"/>
      <c r="U311" s="221"/>
      <c r="V311" s="221"/>
      <c r="W311" s="221" t="s">
        <v>966</v>
      </c>
      <c r="X311" s="221"/>
      <c r="Y311" s="221"/>
      <c r="Z311" s="221"/>
      <c r="AA311" s="221"/>
      <c r="AB311" s="44"/>
      <c r="AC311" s="44"/>
      <c r="AD311" s="44"/>
      <c r="AE311" s="44"/>
    </row>
    <row r="312" spans="1:31" s="2" customFormat="1">
      <c r="A312" s="221"/>
      <c r="B312" s="220"/>
      <c r="C312" s="209"/>
      <c r="D312" s="221"/>
      <c r="E312" s="221"/>
      <c r="F312" s="209"/>
      <c r="G312" s="209"/>
      <c r="H312" s="209"/>
      <c r="I312" s="209"/>
      <c r="J312" s="222"/>
      <c r="K312" s="209"/>
      <c r="L312" s="209"/>
      <c r="M312" s="221"/>
      <c r="N312" s="44"/>
      <c r="O312" s="44"/>
      <c r="P312" s="44"/>
      <c r="Q312" s="44"/>
      <c r="R312" s="209"/>
      <c r="S312" s="221"/>
      <c r="T312" s="221"/>
      <c r="U312" s="209"/>
      <c r="V312" s="209"/>
      <c r="W312" s="209"/>
      <c r="X312" s="209"/>
      <c r="Y312" s="209"/>
      <c r="Z312" s="209"/>
      <c r="AA312" s="209"/>
      <c r="AB312" s="44"/>
      <c r="AC312" s="44"/>
      <c r="AD312" s="44"/>
      <c r="AE312" s="44"/>
    </row>
    <row r="313" spans="1:31" s="2" customFormat="1">
      <c r="A313" s="221"/>
      <c r="B313" s="220"/>
      <c r="C313" s="209"/>
      <c r="D313" s="221"/>
      <c r="E313" s="221"/>
      <c r="F313" s="209"/>
      <c r="G313" s="209"/>
      <c r="H313" s="209"/>
      <c r="I313" s="209"/>
      <c r="J313" s="222"/>
      <c r="K313" s="209"/>
      <c r="L313" s="209"/>
      <c r="M313" s="221"/>
      <c r="N313" s="44"/>
      <c r="O313" s="44"/>
      <c r="P313" s="44"/>
      <c r="Q313" s="44"/>
      <c r="R313" s="209"/>
      <c r="S313" s="221"/>
      <c r="T313" s="221"/>
      <c r="U313" s="209"/>
      <c r="V313" s="209"/>
      <c r="W313" s="209"/>
      <c r="X313" s="209"/>
      <c r="Y313" s="209"/>
      <c r="Z313" s="209"/>
      <c r="AA313" s="209"/>
      <c r="AB313" s="44"/>
      <c r="AC313" s="44"/>
      <c r="AD313" s="44"/>
      <c r="AE313" s="44"/>
    </row>
    <row r="314" spans="1:31" s="226" customFormat="1" ht="31.5">
      <c r="A314" s="226">
        <v>28</v>
      </c>
      <c r="B314" s="225" t="s">
        <v>219</v>
      </c>
      <c r="C314" s="225">
        <f>COUNTA(C315:C320)</f>
        <v>0</v>
      </c>
      <c r="D314" s="226">
        <f t="shared" ref="D314:AA314" si="32">COUNTA(D315:D320)</f>
        <v>0</v>
      </c>
      <c r="E314" s="226">
        <f t="shared" si="32"/>
        <v>0</v>
      </c>
      <c r="F314" s="226">
        <f t="shared" si="32"/>
        <v>0</v>
      </c>
      <c r="G314" s="226">
        <f t="shared" si="32"/>
        <v>0</v>
      </c>
      <c r="H314" s="226">
        <f t="shared" si="32"/>
        <v>0</v>
      </c>
      <c r="I314" s="226">
        <f t="shared" si="32"/>
        <v>0</v>
      </c>
      <c r="J314" s="225"/>
      <c r="N314" s="226">
        <f t="shared" si="32"/>
        <v>0</v>
      </c>
      <c r="O314" s="226">
        <f t="shared" si="32"/>
        <v>0</v>
      </c>
      <c r="P314" s="226">
        <f t="shared" si="32"/>
        <v>0</v>
      </c>
      <c r="Q314" s="226">
        <f t="shared" si="32"/>
        <v>0</v>
      </c>
      <c r="R314" s="226">
        <f t="shared" si="32"/>
        <v>0</v>
      </c>
      <c r="S314" s="226">
        <f t="shared" si="32"/>
        <v>0</v>
      </c>
      <c r="T314" s="226">
        <f t="shared" si="32"/>
        <v>0</v>
      </c>
      <c r="U314" s="226">
        <f t="shared" si="32"/>
        <v>0</v>
      </c>
      <c r="V314" s="226">
        <f t="shared" si="32"/>
        <v>0</v>
      </c>
      <c r="W314" s="226">
        <f t="shared" si="32"/>
        <v>0</v>
      </c>
      <c r="X314" s="226">
        <f t="shared" si="32"/>
        <v>0</v>
      </c>
      <c r="Y314" s="226">
        <f t="shared" si="32"/>
        <v>0</v>
      </c>
      <c r="Z314" s="226">
        <f t="shared" si="32"/>
        <v>0</v>
      </c>
      <c r="AA314" s="226">
        <f t="shared" si="32"/>
        <v>0</v>
      </c>
    </row>
    <row r="315" spans="1:31" s="14" customFormat="1">
      <c r="A315" s="226"/>
      <c r="B315" s="209"/>
      <c r="C315" s="209"/>
      <c r="D315" s="273"/>
      <c r="E315" s="273"/>
      <c r="F315" s="305"/>
      <c r="G315" s="221"/>
      <c r="H315" s="221"/>
      <c r="I315" s="221"/>
      <c r="J315" s="306"/>
      <c r="K315" s="273"/>
      <c r="L315" s="209"/>
      <c r="M315" s="221"/>
      <c r="N315" s="221"/>
      <c r="O315" s="221"/>
      <c r="P315" s="221"/>
      <c r="Q315" s="221"/>
      <c r="R315" s="221"/>
      <c r="S315" s="221"/>
      <c r="T315" s="221"/>
      <c r="U315" s="305"/>
      <c r="V315" s="221"/>
      <c r="W315" s="221"/>
      <c r="X315" s="221"/>
      <c r="Y315" s="221"/>
      <c r="Z315" s="221"/>
      <c r="AA315" s="221"/>
      <c r="AB315" s="221"/>
      <c r="AC315" s="221"/>
      <c r="AD315" s="221"/>
      <c r="AE315" s="221"/>
    </row>
    <row r="316" spans="1:31" s="14" customFormat="1">
      <c r="A316" s="226"/>
      <c r="B316" s="209"/>
      <c r="C316" s="209"/>
      <c r="D316" s="273"/>
      <c r="E316" s="273"/>
      <c r="F316" s="305"/>
      <c r="G316" s="221"/>
      <c r="H316" s="221"/>
      <c r="I316" s="221"/>
      <c r="J316" s="306"/>
      <c r="K316" s="273"/>
      <c r="L316" s="209"/>
      <c r="M316" s="221"/>
      <c r="N316" s="221"/>
      <c r="O316" s="221"/>
      <c r="P316" s="221"/>
      <c r="Q316" s="221"/>
      <c r="R316" s="221"/>
      <c r="S316" s="221"/>
      <c r="T316" s="221"/>
      <c r="U316" s="305"/>
      <c r="V316" s="221"/>
      <c r="W316" s="221"/>
      <c r="X316" s="221"/>
      <c r="Y316" s="221"/>
      <c r="Z316" s="221"/>
      <c r="AA316" s="221"/>
      <c r="AB316" s="221"/>
      <c r="AC316" s="221"/>
      <c r="AD316" s="221"/>
      <c r="AE316" s="221"/>
    </row>
    <row r="317" spans="1:31" s="14" customFormat="1">
      <c r="A317" s="226"/>
      <c r="B317" s="209"/>
      <c r="C317" s="209"/>
      <c r="D317" s="273"/>
      <c r="E317" s="273"/>
      <c r="F317" s="305"/>
      <c r="G317" s="221"/>
      <c r="H317" s="221"/>
      <c r="I317" s="221"/>
      <c r="J317" s="306"/>
      <c r="K317" s="273"/>
      <c r="L317" s="209"/>
      <c r="M317" s="221"/>
      <c r="N317" s="221"/>
      <c r="O317" s="221"/>
      <c r="P317" s="221"/>
      <c r="Q317" s="221"/>
      <c r="R317" s="221"/>
      <c r="S317" s="221"/>
      <c r="T317" s="221"/>
      <c r="U317" s="305"/>
      <c r="V317" s="221"/>
      <c r="W317" s="221"/>
      <c r="X317" s="221"/>
      <c r="Y317" s="221"/>
      <c r="Z317" s="221"/>
      <c r="AA317" s="221"/>
      <c r="AB317" s="221"/>
      <c r="AC317" s="221"/>
      <c r="AD317" s="221"/>
      <c r="AE317" s="221"/>
    </row>
    <row r="318" spans="1:31" s="14" customFormat="1">
      <c r="A318" s="226"/>
      <c r="B318" s="209"/>
      <c r="C318" s="209"/>
      <c r="D318" s="209"/>
      <c r="E318" s="209"/>
      <c r="F318" s="221"/>
      <c r="G318" s="221"/>
      <c r="H318" s="221"/>
      <c r="I318" s="221"/>
      <c r="J318" s="222"/>
      <c r="K318" s="209"/>
      <c r="L318" s="209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  <c r="AA318" s="221"/>
      <c r="AB318" s="221"/>
      <c r="AC318" s="221"/>
      <c r="AD318" s="221"/>
      <c r="AE318" s="221"/>
    </row>
    <row r="319" spans="1:31" s="2" customFormat="1">
      <c r="A319" s="221"/>
      <c r="B319" s="220"/>
      <c r="C319" s="209"/>
      <c r="D319" s="221"/>
      <c r="E319" s="221"/>
      <c r="F319" s="209"/>
      <c r="G319" s="209"/>
      <c r="H319" s="209"/>
      <c r="I319" s="209"/>
      <c r="J319" s="222"/>
      <c r="K319" s="209"/>
      <c r="L319" s="209"/>
      <c r="M319" s="221"/>
      <c r="N319" s="44"/>
      <c r="O319" s="44"/>
      <c r="P319" s="44"/>
      <c r="Q319" s="44"/>
      <c r="R319" s="209"/>
      <c r="S319" s="221"/>
      <c r="T319" s="221"/>
      <c r="U319" s="209"/>
      <c r="V319" s="209"/>
      <c r="W319" s="209"/>
      <c r="X319" s="209"/>
      <c r="Y319" s="209"/>
      <c r="Z319" s="209"/>
      <c r="AA319" s="209"/>
      <c r="AB319" s="44"/>
      <c r="AC319" s="44"/>
      <c r="AD319" s="44"/>
      <c r="AE319" s="44"/>
    </row>
    <row r="320" spans="1:31" s="2" customFormat="1">
      <c r="A320" s="221"/>
      <c r="B320" s="220"/>
      <c r="C320" s="209"/>
      <c r="D320" s="221"/>
      <c r="E320" s="221"/>
      <c r="F320" s="209"/>
      <c r="G320" s="209"/>
      <c r="H320" s="209"/>
      <c r="I320" s="209"/>
      <c r="J320" s="222"/>
      <c r="K320" s="209"/>
      <c r="L320" s="209"/>
      <c r="M320" s="221"/>
      <c r="N320" s="44"/>
      <c r="O320" s="44"/>
      <c r="P320" s="44"/>
      <c r="Q320" s="44"/>
      <c r="R320" s="209"/>
      <c r="S320" s="221"/>
      <c r="T320" s="221"/>
      <c r="U320" s="209"/>
      <c r="V320" s="209"/>
      <c r="W320" s="209"/>
      <c r="X320" s="209"/>
      <c r="Y320" s="209"/>
      <c r="Z320" s="209"/>
      <c r="AA320" s="209"/>
      <c r="AB320" s="44"/>
      <c r="AC320" s="44"/>
      <c r="AD320" s="44"/>
      <c r="AE320" s="44"/>
    </row>
    <row r="321" spans="1:31" s="226" customFormat="1" ht="31.5">
      <c r="A321" s="226">
        <v>29</v>
      </c>
      <c r="B321" s="225" t="s">
        <v>921</v>
      </c>
      <c r="C321" s="225">
        <f>COUNTA(C322:C341)</f>
        <v>3</v>
      </c>
      <c r="D321" s="226">
        <f>COUNTA(D322:D341)</f>
        <v>3</v>
      </c>
      <c r="E321" s="226">
        <f t="shared" ref="E321:I321" si="33">COUNTA(E322:E341)</f>
        <v>3</v>
      </c>
      <c r="F321" s="226">
        <f t="shared" si="33"/>
        <v>3</v>
      </c>
      <c r="G321" s="226">
        <f t="shared" si="33"/>
        <v>1</v>
      </c>
      <c r="H321" s="226">
        <f t="shared" si="33"/>
        <v>0</v>
      </c>
      <c r="I321" s="226">
        <f t="shared" si="33"/>
        <v>0</v>
      </c>
      <c r="J321" s="225"/>
      <c r="N321" s="226">
        <f t="shared" ref="N321:AA321" si="34">COUNTA(N322:N341)</f>
        <v>0</v>
      </c>
      <c r="O321" s="226">
        <f t="shared" si="34"/>
        <v>0</v>
      </c>
      <c r="P321" s="226">
        <f t="shared" si="34"/>
        <v>0</v>
      </c>
      <c r="Q321" s="226">
        <f t="shared" si="34"/>
        <v>3</v>
      </c>
      <c r="R321" s="226">
        <f t="shared" si="34"/>
        <v>2</v>
      </c>
      <c r="S321" s="226">
        <f t="shared" si="34"/>
        <v>1</v>
      </c>
      <c r="T321" s="226">
        <f t="shared" si="34"/>
        <v>0</v>
      </c>
      <c r="U321" s="226">
        <f t="shared" si="34"/>
        <v>0</v>
      </c>
      <c r="V321" s="226">
        <f t="shared" si="34"/>
        <v>3</v>
      </c>
      <c r="W321" s="226">
        <f t="shared" si="34"/>
        <v>0</v>
      </c>
      <c r="X321" s="226">
        <f t="shared" si="34"/>
        <v>0</v>
      </c>
      <c r="Y321" s="226">
        <f t="shared" si="34"/>
        <v>0</v>
      </c>
      <c r="Z321" s="226">
        <f t="shared" si="34"/>
        <v>0</v>
      </c>
      <c r="AA321" s="226">
        <f t="shared" si="34"/>
        <v>0</v>
      </c>
    </row>
    <row r="322" spans="1:31" s="14" customFormat="1">
      <c r="A322" s="226"/>
      <c r="B322" s="209"/>
      <c r="C322" s="209"/>
      <c r="D322" s="273"/>
      <c r="E322" s="273"/>
      <c r="F322" s="305"/>
      <c r="G322" s="221"/>
      <c r="H322" s="221"/>
      <c r="I322" s="221"/>
      <c r="J322" s="306"/>
      <c r="K322" s="209"/>
      <c r="L322" s="209"/>
      <c r="M322" s="221"/>
      <c r="N322" s="221"/>
      <c r="O322" s="221"/>
      <c r="P322" s="221"/>
      <c r="Q322" s="221"/>
      <c r="R322" s="221"/>
      <c r="S322" s="221"/>
      <c r="T322" s="221"/>
      <c r="U322" s="305"/>
      <c r="V322" s="221"/>
      <c r="W322" s="221"/>
      <c r="X322" s="221"/>
      <c r="Y322" s="221"/>
      <c r="Z322" s="221"/>
      <c r="AA322" s="221"/>
      <c r="AB322" s="221"/>
      <c r="AC322" s="221"/>
      <c r="AD322" s="221"/>
      <c r="AE322" s="221"/>
    </row>
    <row r="323" spans="1:31" s="14" customFormat="1">
      <c r="A323" s="226"/>
      <c r="B323" s="209"/>
      <c r="C323" s="209"/>
      <c r="D323" s="273"/>
      <c r="E323" s="273"/>
      <c r="F323" s="305"/>
      <c r="G323" s="221"/>
      <c r="H323" s="221"/>
      <c r="I323" s="221"/>
      <c r="J323" s="306"/>
      <c r="K323" s="273"/>
      <c r="L323" s="209"/>
      <c r="M323" s="221"/>
      <c r="N323" s="221"/>
      <c r="O323" s="221"/>
      <c r="P323" s="221"/>
      <c r="Q323" s="221"/>
      <c r="R323" s="221"/>
      <c r="S323" s="221"/>
      <c r="T323" s="221"/>
      <c r="U323" s="305"/>
      <c r="V323" s="221"/>
      <c r="W323" s="221"/>
      <c r="X323" s="221"/>
      <c r="Y323" s="221"/>
      <c r="Z323" s="221"/>
      <c r="AA323" s="221"/>
      <c r="AB323" s="221"/>
      <c r="AC323" s="221"/>
      <c r="AD323" s="221"/>
      <c r="AE323" s="221"/>
    </row>
    <row r="324" spans="1:31" s="2" customFormat="1">
      <c r="A324" s="226"/>
      <c r="B324" s="220"/>
      <c r="C324" s="209"/>
      <c r="D324" s="273"/>
      <c r="E324" s="273"/>
      <c r="F324" s="305"/>
      <c r="G324" s="221"/>
      <c r="H324" s="221"/>
      <c r="I324" s="221"/>
      <c r="J324" s="306"/>
      <c r="K324" s="273"/>
      <c r="L324" s="209"/>
      <c r="M324" s="221"/>
      <c r="N324" s="221"/>
      <c r="O324" s="221"/>
      <c r="P324" s="221"/>
      <c r="Q324" s="221"/>
      <c r="R324" s="221"/>
      <c r="S324" s="221"/>
      <c r="T324" s="221"/>
      <c r="U324" s="305"/>
      <c r="V324" s="221"/>
      <c r="W324" s="221"/>
      <c r="X324" s="221"/>
      <c r="Y324" s="221"/>
      <c r="Z324" s="221"/>
      <c r="AA324" s="221"/>
      <c r="AB324" s="44"/>
      <c r="AC324" s="44"/>
      <c r="AD324" s="44"/>
      <c r="AE324" s="44"/>
    </row>
    <row r="325" spans="1:31" s="2" customFormat="1">
      <c r="A325" s="226"/>
      <c r="B325" s="220"/>
      <c r="C325" s="209"/>
      <c r="D325" s="273"/>
      <c r="E325" s="273"/>
      <c r="F325" s="305"/>
      <c r="G325" s="221"/>
      <c r="H325" s="221"/>
      <c r="I325" s="221"/>
      <c r="J325" s="306"/>
      <c r="K325" s="273"/>
      <c r="L325" s="209"/>
      <c r="M325" s="221"/>
      <c r="N325" s="221"/>
      <c r="O325" s="221"/>
      <c r="P325" s="221"/>
      <c r="Q325" s="221"/>
      <c r="R325" s="221"/>
      <c r="S325" s="221"/>
      <c r="T325" s="221"/>
      <c r="U325" s="305"/>
      <c r="V325" s="221"/>
      <c r="W325" s="221"/>
      <c r="X325" s="221"/>
      <c r="Y325" s="221"/>
      <c r="Z325" s="221"/>
      <c r="AA325" s="221"/>
      <c r="AB325" s="44"/>
      <c r="AC325" s="44"/>
      <c r="AD325" s="44"/>
      <c r="AE325" s="44"/>
    </row>
    <row r="326" spans="1:31" s="14" customFormat="1">
      <c r="A326" s="226"/>
      <c r="B326" s="209"/>
      <c r="C326" s="209"/>
      <c r="D326" s="273"/>
      <c r="E326" s="273"/>
      <c r="F326" s="305"/>
      <c r="G326" s="221"/>
      <c r="H326" s="221"/>
      <c r="I326" s="221"/>
      <c r="J326" s="307"/>
      <c r="K326" s="273"/>
      <c r="L326" s="209"/>
      <c r="M326" s="221"/>
      <c r="N326" s="221"/>
      <c r="O326" s="221"/>
      <c r="P326" s="221"/>
      <c r="Q326" s="221"/>
      <c r="R326" s="305"/>
      <c r="S326" s="221"/>
      <c r="T326" s="221"/>
      <c r="U326" s="221"/>
      <c r="V326" s="221"/>
      <c r="W326" s="221"/>
      <c r="X326" s="221"/>
      <c r="Y326" s="221"/>
      <c r="Z326" s="221"/>
      <c r="AA326" s="221"/>
      <c r="AB326" s="221"/>
      <c r="AC326" s="221"/>
      <c r="AD326" s="221"/>
      <c r="AE326" s="221"/>
    </row>
    <row r="327" spans="1:31" s="14" customFormat="1">
      <c r="A327" s="226"/>
      <c r="B327" s="209"/>
      <c r="C327" s="209"/>
      <c r="D327" s="273"/>
      <c r="E327" s="273"/>
      <c r="F327" s="305"/>
      <c r="G327" s="221"/>
      <c r="H327" s="221"/>
      <c r="I327" s="221"/>
      <c r="J327" s="307"/>
      <c r="K327" s="273"/>
      <c r="L327" s="209"/>
      <c r="M327" s="221"/>
      <c r="N327" s="221"/>
      <c r="O327" s="221"/>
      <c r="P327" s="221"/>
      <c r="Q327" s="221"/>
      <c r="R327" s="305"/>
      <c r="S327" s="221"/>
      <c r="T327" s="221"/>
      <c r="U327" s="221"/>
      <c r="V327" s="221"/>
      <c r="W327" s="221"/>
      <c r="X327" s="221"/>
      <c r="Y327" s="221"/>
      <c r="Z327" s="221"/>
      <c r="AA327" s="221"/>
      <c r="AB327" s="221"/>
      <c r="AC327" s="221"/>
      <c r="AD327" s="221"/>
      <c r="AE327" s="221"/>
    </row>
    <row r="328" spans="1:31" s="2" customFormat="1">
      <c r="A328" s="226"/>
      <c r="B328" s="209"/>
      <c r="C328" s="209"/>
      <c r="D328" s="209"/>
      <c r="E328" s="209"/>
      <c r="F328" s="221"/>
      <c r="G328" s="221"/>
      <c r="H328" s="221"/>
      <c r="I328" s="221"/>
      <c r="J328" s="223"/>
      <c r="K328" s="209"/>
      <c r="L328" s="209"/>
      <c r="M328" s="221"/>
      <c r="N328" s="221"/>
      <c r="O328" s="221"/>
      <c r="P328" s="221"/>
      <c r="Q328" s="221"/>
      <c r="R328" s="221"/>
      <c r="S328" s="221"/>
      <c r="T328" s="221"/>
      <c r="U328" s="221"/>
      <c r="V328" s="221"/>
      <c r="W328" s="221"/>
      <c r="X328" s="221"/>
      <c r="Y328" s="221"/>
      <c r="Z328" s="221"/>
      <c r="AA328" s="221"/>
      <c r="AB328" s="44"/>
      <c r="AC328" s="44"/>
      <c r="AD328" s="44"/>
      <c r="AE328" s="44"/>
    </row>
    <row r="329" spans="1:31" s="2" customFormat="1">
      <c r="A329" s="226"/>
      <c r="B329" s="209"/>
      <c r="C329" s="209"/>
      <c r="D329" s="273"/>
      <c r="E329" s="273"/>
      <c r="F329" s="273"/>
      <c r="G329" s="209"/>
      <c r="H329" s="209"/>
      <c r="I329" s="209"/>
      <c r="J329" s="307"/>
      <c r="K329" s="273"/>
      <c r="L329" s="209"/>
      <c r="M329" s="209"/>
      <c r="N329" s="209"/>
      <c r="O329" s="209"/>
      <c r="P329" s="209"/>
      <c r="Q329" s="221"/>
      <c r="R329" s="221"/>
      <c r="S329" s="305"/>
      <c r="T329" s="221"/>
      <c r="U329" s="221"/>
      <c r="V329" s="221"/>
      <c r="W329" s="221"/>
      <c r="X329" s="221"/>
      <c r="Y329" s="221"/>
      <c r="Z329" s="221"/>
      <c r="AA329" s="221"/>
      <c r="AB329" s="44"/>
      <c r="AC329" s="44"/>
      <c r="AD329" s="44"/>
      <c r="AE329" s="44"/>
    </row>
    <row r="330" spans="1:31" s="2" customFormat="1">
      <c r="A330" s="226"/>
      <c r="B330" s="209"/>
      <c r="C330" s="209"/>
      <c r="D330" s="273"/>
      <c r="E330" s="273"/>
      <c r="F330" s="273"/>
      <c r="G330" s="209"/>
      <c r="H330" s="209"/>
      <c r="I330" s="209"/>
      <c r="J330" s="307"/>
      <c r="K330" s="273"/>
      <c r="L330" s="209"/>
      <c r="M330" s="209"/>
      <c r="N330" s="209"/>
      <c r="O330" s="209"/>
      <c r="P330" s="209"/>
      <c r="Q330" s="221"/>
      <c r="R330" s="221"/>
      <c r="S330" s="305"/>
      <c r="T330" s="221"/>
      <c r="U330" s="221"/>
      <c r="V330" s="221"/>
      <c r="W330" s="221"/>
      <c r="X330" s="221"/>
      <c r="Y330" s="221"/>
      <c r="Z330" s="221"/>
      <c r="AA330" s="221"/>
      <c r="AB330" s="44"/>
      <c r="AC330" s="44"/>
      <c r="AD330" s="44"/>
      <c r="AE330" s="44"/>
    </row>
    <row r="331" spans="1:31" s="2" customFormat="1">
      <c r="A331" s="226"/>
      <c r="B331" s="209"/>
      <c r="C331" s="209"/>
      <c r="D331" s="273"/>
      <c r="E331" s="273"/>
      <c r="F331" s="273"/>
      <c r="G331" s="209"/>
      <c r="H331" s="209"/>
      <c r="I331" s="209"/>
      <c r="J331" s="307"/>
      <c r="K331" s="273"/>
      <c r="L331" s="209"/>
      <c r="M331" s="209"/>
      <c r="N331" s="209"/>
      <c r="O331" s="209"/>
      <c r="P331" s="209"/>
      <c r="Q331" s="221"/>
      <c r="R331" s="221"/>
      <c r="S331" s="305"/>
      <c r="T331" s="221"/>
      <c r="U331" s="221"/>
      <c r="V331" s="221"/>
      <c r="W331" s="221"/>
      <c r="X331" s="221"/>
      <c r="Y331" s="221"/>
      <c r="Z331" s="221"/>
      <c r="AA331" s="221"/>
      <c r="AB331" s="44"/>
      <c r="AC331" s="44"/>
      <c r="AD331" s="44"/>
      <c r="AE331" s="44"/>
    </row>
    <row r="332" spans="1:31" s="2" customFormat="1" ht="47.25">
      <c r="A332" s="226"/>
      <c r="B332" s="209"/>
      <c r="C332" s="209" t="s">
        <v>91</v>
      </c>
      <c r="D332" s="209" t="s">
        <v>92</v>
      </c>
      <c r="E332" s="209" t="s">
        <v>93</v>
      </c>
      <c r="F332" s="221" t="s">
        <v>94</v>
      </c>
      <c r="G332" s="221" t="s">
        <v>966</v>
      </c>
      <c r="H332" s="221"/>
      <c r="I332" s="221"/>
      <c r="J332" s="223" t="s">
        <v>95</v>
      </c>
      <c r="K332" s="209" t="s">
        <v>964</v>
      </c>
      <c r="L332" s="95" t="s">
        <v>1812</v>
      </c>
      <c r="M332" s="221">
        <v>64.599999999999994</v>
      </c>
      <c r="N332" s="221"/>
      <c r="O332" s="221"/>
      <c r="P332" s="221"/>
      <c r="Q332" s="221" t="s">
        <v>3</v>
      </c>
      <c r="R332" s="221" t="s">
        <v>966</v>
      </c>
      <c r="S332" s="221"/>
      <c r="T332" s="221"/>
      <c r="U332" s="221"/>
      <c r="V332" s="221" t="s">
        <v>966</v>
      </c>
      <c r="W332" s="221"/>
      <c r="X332" s="221"/>
      <c r="Y332" s="221"/>
      <c r="Z332" s="221"/>
      <c r="AA332" s="221"/>
      <c r="AB332" s="44"/>
      <c r="AC332" s="44"/>
      <c r="AD332" s="44"/>
      <c r="AE332" s="44"/>
    </row>
    <row r="333" spans="1:31" s="2" customFormat="1" ht="47.25">
      <c r="A333" s="226"/>
      <c r="B333" s="209"/>
      <c r="C333" s="209" t="s">
        <v>96</v>
      </c>
      <c r="D333" s="209" t="s">
        <v>97</v>
      </c>
      <c r="E333" s="209" t="s">
        <v>98</v>
      </c>
      <c r="F333" s="221" t="s">
        <v>99</v>
      </c>
      <c r="G333" s="221"/>
      <c r="H333" s="221"/>
      <c r="I333" s="221"/>
      <c r="J333" s="223" t="s">
        <v>100</v>
      </c>
      <c r="K333" s="209" t="s">
        <v>964</v>
      </c>
      <c r="L333" s="95" t="s">
        <v>1812</v>
      </c>
      <c r="M333" s="221">
        <v>66.7</v>
      </c>
      <c r="N333" s="221"/>
      <c r="O333" s="221"/>
      <c r="P333" s="221"/>
      <c r="Q333" s="221" t="s">
        <v>101</v>
      </c>
      <c r="R333" s="221"/>
      <c r="S333" s="221" t="s">
        <v>966</v>
      </c>
      <c r="T333" s="221"/>
      <c r="U333" s="221"/>
      <c r="V333" s="221" t="s">
        <v>966</v>
      </c>
      <c r="W333" s="221"/>
      <c r="X333" s="221"/>
      <c r="Y333" s="221"/>
      <c r="Z333" s="221"/>
      <c r="AA333" s="221"/>
      <c r="AB333" s="44"/>
      <c r="AC333" s="44"/>
      <c r="AD333" s="44"/>
      <c r="AE333" s="44"/>
    </row>
    <row r="334" spans="1:31" s="14" customFormat="1">
      <c r="A334" s="226"/>
      <c r="B334" s="209"/>
      <c r="C334" s="209"/>
      <c r="D334" s="273"/>
      <c r="E334" s="273"/>
      <c r="F334" s="305"/>
      <c r="G334" s="221"/>
      <c r="H334" s="221"/>
      <c r="I334" s="221"/>
      <c r="J334" s="306"/>
      <c r="K334" s="209"/>
      <c r="L334" s="209"/>
      <c r="M334" s="221"/>
      <c r="N334" s="221"/>
      <c r="O334" s="221"/>
      <c r="P334" s="221"/>
      <c r="Q334" s="221"/>
      <c r="R334" s="305"/>
      <c r="S334" s="221"/>
      <c r="T334" s="221"/>
      <c r="U334" s="221"/>
      <c r="V334" s="221"/>
      <c r="W334" s="221"/>
      <c r="X334" s="221"/>
      <c r="Y334" s="221"/>
      <c r="Z334" s="221"/>
      <c r="AA334" s="221"/>
      <c r="AB334" s="221"/>
      <c r="AC334" s="221"/>
      <c r="AD334" s="221"/>
      <c r="AE334" s="221"/>
    </row>
    <row r="335" spans="1:31" s="14" customFormat="1">
      <c r="A335" s="226"/>
      <c r="B335" s="209"/>
      <c r="C335" s="209"/>
      <c r="D335" s="273"/>
      <c r="E335" s="273"/>
      <c r="F335" s="305"/>
      <c r="G335" s="221"/>
      <c r="H335" s="221"/>
      <c r="I335" s="221"/>
      <c r="J335" s="306"/>
      <c r="K335" s="273"/>
      <c r="L335" s="209"/>
      <c r="M335" s="221"/>
      <c r="N335" s="221"/>
      <c r="O335" s="221"/>
      <c r="P335" s="221"/>
      <c r="Q335" s="221"/>
      <c r="R335" s="305"/>
      <c r="S335" s="221"/>
      <c r="T335" s="221"/>
      <c r="U335" s="221"/>
      <c r="V335" s="221"/>
      <c r="W335" s="221"/>
      <c r="X335" s="221"/>
      <c r="Y335" s="221"/>
      <c r="Z335" s="221"/>
      <c r="AA335" s="221"/>
      <c r="AB335" s="221"/>
      <c r="AC335" s="221"/>
      <c r="AD335" s="221"/>
      <c r="AE335" s="221"/>
    </row>
    <row r="336" spans="1:31" s="14" customFormat="1">
      <c r="A336" s="226"/>
      <c r="B336" s="209"/>
      <c r="C336" s="209"/>
      <c r="D336" s="273"/>
      <c r="E336" s="273"/>
      <c r="F336" s="305"/>
      <c r="G336" s="221"/>
      <c r="H336" s="221"/>
      <c r="I336" s="221"/>
      <c r="J336" s="306"/>
      <c r="K336" s="273"/>
      <c r="L336" s="209"/>
      <c r="M336" s="221"/>
      <c r="N336" s="221"/>
      <c r="O336" s="221"/>
      <c r="P336" s="221"/>
      <c r="Q336" s="221"/>
      <c r="R336" s="305"/>
      <c r="S336" s="221"/>
      <c r="T336" s="221"/>
      <c r="U336" s="221"/>
      <c r="V336" s="221"/>
      <c r="W336" s="221"/>
      <c r="X336" s="221"/>
      <c r="Y336" s="221"/>
      <c r="Z336" s="221"/>
      <c r="AA336" s="221"/>
      <c r="AB336" s="221"/>
      <c r="AC336" s="221"/>
      <c r="AD336" s="221"/>
      <c r="AE336" s="221"/>
    </row>
    <row r="337" spans="1:31" s="14" customFormat="1" ht="63">
      <c r="A337" s="226"/>
      <c r="B337" s="209"/>
      <c r="C337" s="209" t="s">
        <v>133</v>
      </c>
      <c r="D337" s="54" t="s">
        <v>134</v>
      </c>
      <c r="E337" s="54" t="s">
        <v>135</v>
      </c>
      <c r="F337" s="63" t="s">
        <v>136</v>
      </c>
      <c r="G337" s="221"/>
      <c r="H337" s="221"/>
      <c r="I337" s="221"/>
      <c r="J337" s="56" t="s">
        <v>137</v>
      </c>
      <c r="K337" s="209" t="s">
        <v>964</v>
      </c>
      <c r="L337" s="95" t="s">
        <v>1812</v>
      </c>
      <c r="M337" s="221">
        <v>63.2</v>
      </c>
      <c r="N337" s="221"/>
      <c r="O337" s="221"/>
      <c r="P337" s="221"/>
      <c r="Q337" s="221" t="s">
        <v>3</v>
      </c>
      <c r="R337" s="63" t="s">
        <v>966</v>
      </c>
      <c r="S337" s="221"/>
      <c r="T337" s="221"/>
      <c r="U337" s="221"/>
      <c r="V337" s="221" t="s">
        <v>966</v>
      </c>
      <c r="W337" s="221"/>
      <c r="X337" s="221"/>
      <c r="Y337" s="221"/>
      <c r="Z337" s="221"/>
      <c r="AA337" s="221"/>
      <c r="AB337" s="221"/>
      <c r="AC337" s="221"/>
      <c r="AD337" s="221"/>
      <c r="AE337" s="221"/>
    </row>
    <row r="338" spans="1:31" s="14" customFormat="1">
      <c r="A338" s="226"/>
      <c r="B338" s="209"/>
      <c r="C338" s="209"/>
      <c r="D338" s="69"/>
      <c r="E338" s="69"/>
      <c r="F338" s="96"/>
      <c r="G338" s="221"/>
      <c r="H338" s="221"/>
      <c r="I338" s="221"/>
      <c r="J338" s="102"/>
      <c r="K338" s="209"/>
      <c r="L338" s="209"/>
      <c r="M338" s="221"/>
      <c r="N338" s="221"/>
      <c r="O338" s="221"/>
      <c r="P338" s="221"/>
      <c r="Q338" s="221"/>
      <c r="R338" s="96"/>
      <c r="S338" s="221"/>
      <c r="T338" s="221"/>
      <c r="U338" s="221"/>
      <c r="V338" s="221"/>
      <c r="W338" s="221"/>
      <c r="X338" s="221"/>
      <c r="Y338" s="221"/>
      <c r="Z338" s="221"/>
      <c r="AA338" s="221"/>
      <c r="AB338" s="221"/>
      <c r="AC338" s="221"/>
      <c r="AD338" s="221"/>
      <c r="AE338" s="221"/>
    </row>
    <row r="339" spans="1:31" s="14" customFormat="1">
      <c r="A339" s="226"/>
      <c r="B339" s="209"/>
      <c r="C339" s="209"/>
      <c r="D339" s="209"/>
      <c r="E339" s="209"/>
      <c r="F339" s="221"/>
      <c r="G339" s="221"/>
      <c r="H339" s="221"/>
      <c r="I339" s="221"/>
      <c r="J339" s="223"/>
      <c r="K339" s="209"/>
      <c r="L339" s="209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21"/>
      <c r="Z339" s="221"/>
      <c r="AA339" s="221"/>
      <c r="AB339" s="221"/>
      <c r="AC339" s="221"/>
      <c r="AD339" s="221"/>
      <c r="AE339" s="221"/>
    </row>
    <row r="340" spans="1:31" s="2" customFormat="1">
      <c r="A340" s="221"/>
      <c r="B340" s="220"/>
      <c r="C340" s="209"/>
      <c r="D340" s="221"/>
      <c r="E340" s="221"/>
      <c r="F340" s="209"/>
      <c r="G340" s="209"/>
      <c r="H340" s="209"/>
      <c r="I340" s="209"/>
      <c r="J340" s="222"/>
      <c r="K340" s="209"/>
      <c r="L340" s="209"/>
      <c r="M340" s="221"/>
      <c r="N340" s="44"/>
      <c r="O340" s="44"/>
      <c r="P340" s="44"/>
      <c r="Q340" s="44"/>
      <c r="R340" s="209"/>
      <c r="S340" s="221"/>
      <c r="T340" s="221"/>
      <c r="U340" s="209"/>
      <c r="V340" s="209"/>
      <c r="W340" s="209"/>
      <c r="X340" s="209"/>
      <c r="Y340" s="209"/>
      <c r="Z340" s="209"/>
      <c r="AA340" s="209"/>
      <c r="AB340" s="44"/>
      <c r="AC340" s="44"/>
      <c r="AD340" s="44"/>
      <c r="AE340" s="44"/>
    </row>
    <row r="341" spans="1:31" s="2" customFormat="1">
      <c r="A341" s="221"/>
      <c r="B341" s="220"/>
      <c r="C341" s="209"/>
      <c r="D341" s="221"/>
      <c r="E341" s="221"/>
      <c r="F341" s="209"/>
      <c r="G341" s="209"/>
      <c r="H341" s="209"/>
      <c r="I341" s="209"/>
      <c r="J341" s="222"/>
      <c r="K341" s="209"/>
      <c r="L341" s="209"/>
      <c r="M341" s="221"/>
      <c r="N341" s="44"/>
      <c r="O341" s="44"/>
      <c r="P341" s="44"/>
      <c r="Q341" s="44"/>
      <c r="R341" s="209"/>
      <c r="S341" s="221"/>
      <c r="T341" s="221"/>
      <c r="U341" s="209"/>
      <c r="V341" s="209"/>
      <c r="W341" s="209"/>
      <c r="X341" s="209"/>
      <c r="Y341" s="209"/>
      <c r="Z341" s="209"/>
      <c r="AA341" s="209"/>
      <c r="AB341" s="44"/>
      <c r="AC341" s="44"/>
      <c r="AD341" s="44"/>
      <c r="AE341" s="44"/>
    </row>
    <row r="342" spans="1:31" s="17" customFormat="1" ht="31.5">
      <c r="A342" s="226">
        <v>30</v>
      </c>
      <c r="B342" s="225" t="s">
        <v>922</v>
      </c>
      <c r="C342" s="225">
        <f>COUNTA(C343:C349)</f>
        <v>0</v>
      </c>
      <c r="D342" s="226">
        <f>COUNTA(D343:D349)</f>
        <v>0</v>
      </c>
      <c r="E342" s="226">
        <f t="shared" ref="E342:I342" si="35">COUNTA(E343:E349)</f>
        <v>0</v>
      </c>
      <c r="F342" s="226">
        <f t="shared" si="35"/>
        <v>0</v>
      </c>
      <c r="G342" s="226">
        <f t="shared" si="35"/>
        <v>0</v>
      </c>
      <c r="H342" s="226">
        <f t="shared" si="35"/>
        <v>0</v>
      </c>
      <c r="I342" s="226">
        <f t="shared" si="35"/>
        <v>0</v>
      </c>
      <c r="J342" s="225"/>
      <c r="K342" s="226"/>
      <c r="L342" s="226"/>
      <c r="M342" s="226"/>
      <c r="N342" s="226">
        <f t="shared" ref="N342:AA342" si="36">COUNTA(N343:N349)</f>
        <v>0</v>
      </c>
      <c r="O342" s="226">
        <f t="shared" si="36"/>
        <v>0</v>
      </c>
      <c r="P342" s="226">
        <f t="shared" si="36"/>
        <v>0</v>
      </c>
      <c r="Q342" s="226">
        <f t="shared" si="36"/>
        <v>0</v>
      </c>
      <c r="R342" s="226">
        <f t="shared" si="36"/>
        <v>0</v>
      </c>
      <c r="S342" s="226">
        <f t="shared" si="36"/>
        <v>0</v>
      </c>
      <c r="T342" s="226">
        <f t="shared" si="36"/>
        <v>0</v>
      </c>
      <c r="U342" s="226">
        <f t="shared" si="36"/>
        <v>0</v>
      </c>
      <c r="V342" s="226">
        <f t="shared" si="36"/>
        <v>0</v>
      </c>
      <c r="W342" s="226">
        <f t="shared" si="36"/>
        <v>0</v>
      </c>
      <c r="X342" s="226">
        <f t="shared" si="36"/>
        <v>0</v>
      </c>
      <c r="Y342" s="226">
        <f t="shared" si="36"/>
        <v>0</v>
      </c>
      <c r="Z342" s="226">
        <f t="shared" si="36"/>
        <v>0</v>
      </c>
      <c r="AA342" s="226">
        <f t="shared" si="36"/>
        <v>0</v>
      </c>
      <c r="AB342" s="226"/>
      <c r="AC342" s="226"/>
      <c r="AD342" s="226"/>
      <c r="AE342" s="226"/>
    </row>
    <row r="343" spans="1:31" s="14" customFormat="1">
      <c r="A343" s="226"/>
      <c r="B343" s="209"/>
      <c r="C343" s="209"/>
      <c r="D343" s="209"/>
      <c r="E343" s="209"/>
      <c r="F343" s="221"/>
      <c r="G343" s="221"/>
      <c r="H343" s="221"/>
      <c r="I343" s="221"/>
      <c r="J343" s="222"/>
      <c r="K343" s="209"/>
      <c r="L343" s="209"/>
      <c r="M343" s="221"/>
      <c r="N343" s="221"/>
      <c r="O343" s="221"/>
      <c r="P343" s="221"/>
      <c r="Q343" s="221"/>
      <c r="R343" s="221"/>
      <c r="S343" s="221"/>
      <c r="T343" s="221"/>
      <c r="U343" s="221"/>
      <c r="V343" s="221"/>
      <c r="W343" s="221"/>
      <c r="X343" s="221"/>
      <c r="Y343" s="221"/>
      <c r="Z343" s="221"/>
      <c r="AA343" s="221"/>
      <c r="AB343" s="221"/>
      <c r="AC343" s="221"/>
      <c r="AD343" s="221"/>
      <c r="AE343" s="221"/>
    </row>
    <row r="344" spans="1:31" s="14" customFormat="1">
      <c r="A344" s="226"/>
      <c r="B344" s="209"/>
      <c r="C344" s="209"/>
      <c r="D344" s="209"/>
      <c r="E344" s="209"/>
      <c r="F344" s="221"/>
      <c r="G344" s="221"/>
      <c r="H344" s="221"/>
      <c r="I344" s="221"/>
      <c r="J344" s="222"/>
      <c r="K344" s="209"/>
      <c r="L344" s="209"/>
      <c r="M344" s="221"/>
      <c r="N344" s="221"/>
      <c r="O344" s="221"/>
      <c r="P344" s="221"/>
      <c r="Q344" s="221"/>
      <c r="R344" s="221"/>
      <c r="S344" s="221"/>
      <c r="T344" s="221"/>
      <c r="U344" s="221"/>
      <c r="V344" s="221"/>
      <c r="W344" s="221"/>
      <c r="X344" s="221"/>
      <c r="Y344" s="221"/>
      <c r="Z344" s="221"/>
      <c r="AA344" s="221"/>
      <c r="AB344" s="221"/>
      <c r="AC344" s="221"/>
      <c r="AD344" s="221"/>
      <c r="AE344" s="221"/>
    </row>
    <row r="345" spans="1:31" s="14" customFormat="1">
      <c r="A345" s="226"/>
      <c r="B345" s="209"/>
      <c r="C345" s="209"/>
      <c r="D345" s="209"/>
      <c r="E345" s="209"/>
      <c r="F345" s="221"/>
      <c r="G345" s="221"/>
      <c r="H345" s="221"/>
      <c r="I345" s="221"/>
      <c r="J345" s="222"/>
      <c r="K345" s="209"/>
      <c r="L345" s="209"/>
      <c r="M345" s="221"/>
      <c r="N345" s="221"/>
      <c r="O345" s="221"/>
      <c r="P345" s="221"/>
      <c r="Q345" s="221"/>
      <c r="R345" s="221"/>
      <c r="S345" s="221"/>
      <c r="T345" s="221"/>
      <c r="U345" s="221"/>
      <c r="V345" s="221"/>
      <c r="W345" s="221"/>
      <c r="X345" s="221"/>
      <c r="Y345" s="221"/>
      <c r="Z345" s="221"/>
      <c r="AA345" s="221"/>
      <c r="AB345" s="221"/>
      <c r="AC345" s="221"/>
      <c r="AD345" s="221"/>
      <c r="AE345" s="221"/>
    </row>
    <row r="346" spans="1:31" s="14" customFormat="1">
      <c r="A346" s="226"/>
      <c r="B346" s="209"/>
      <c r="C346" s="209"/>
      <c r="D346" s="209"/>
      <c r="E346" s="209"/>
      <c r="F346" s="221"/>
      <c r="G346" s="221"/>
      <c r="H346" s="221"/>
      <c r="I346" s="221"/>
      <c r="J346" s="222"/>
      <c r="K346" s="209"/>
      <c r="L346" s="209"/>
      <c r="M346" s="221"/>
      <c r="N346" s="221"/>
      <c r="O346" s="221"/>
      <c r="P346" s="221"/>
      <c r="Q346" s="221"/>
      <c r="R346" s="221"/>
      <c r="S346" s="221"/>
      <c r="T346" s="221"/>
      <c r="U346" s="221"/>
      <c r="V346" s="221"/>
      <c r="W346" s="221"/>
      <c r="X346" s="221"/>
      <c r="Y346" s="221"/>
      <c r="Z346" s="221"/>
      <c r="AA346" s="221"/>
      <c r="AB346" s="221"/>
      <c r="AC346" s="221"/>
      <c r="AD346" s="221"/>
      <c r="AE346" s="221"/>
    </row>
    <row r="347" spans="1:31" s="14" customFormat="1">
      <c r="A347" s="226"/>
      <c r="B347" s="209"/>
      <c r="C347" s="209"/>
      <c r="D347" s="209"/>
      <c r="E347" s="209"/>
      <c r="F347" s="221"/>
      <c r="G347" s="221"/>
      <c r="H347" s="221"/>
      <c r="I347" s="221"/>
      <c r="J347" s="222"/>
      <c r="K347" s="209"/>
      <c r="L347" s="209"/>
      <c r="M347" s="221"/>
      <c r="N347" s="221"/>
      <c r="O347" s="221"/>
      <c r="P347" s="221"/>
      <c r="Q347" s="221"/>
      <c r="R347" s="221"/>
      <c r="S347" s="221"/>
      <c r="T347" s="221"/>
      <c r="U347" s="221"/>
      <c r="V347" s="221"/>
      <c r="W347" s="221"/>
      <c r="X347" s="221"/>
      <c r="Y347" s="221"/>
      <c r="Z347" s="221"/>
      <c r="AA347" s="221"/>
      <c r="AB347" s="221"/>
      <c r="AC347" s="221"/>
      <c r="AD347" s="221"/>
      <c r="AE347" s="221"/>
    </row>
    <row r="348" spans="1:31" s="2" customFormat="1">
      <c r="A348" s="221"/>
      <c r="B348" s="220"/>
      <c r="C348" s="209"/>
      <c r="D348" s="221"/>
      <c r="E348" s="221"/>
      <c r="F348" s="209"/>
      <c r="G348" s="209"/>
      <c r="H348" s="209"/>
      <c r="I348" s="209"/>
      <c r="J348" s="222"/>
      <c r="K348" s="209"/>
      <c r="L348" s="209"/>
      <c r="M348" s="221"/>
      <c r="N348" s="44"/>
      <c r="O348" s="44"/>
      <c r="P348" s="44"/>
      <c r="Q348" s="44"/>
      <c r="R348" s="209"/>
      <c r="S348" s="221"/>
      <c r="T348" s="221"/>
      <c r="U348" s="209"/>
      <c r="V348" s="209"/>
      <c r="W348" s="209"/>
      <c r="X348" s="209"/>
      <c r="Y348" s="209"/>
      <c r="Z348" s="209"/>
      <c r="AA348" s="209"/>
      <c r="AB348" s="44"/>
      <c r="AC348" s="44"/>
      <c r="AD348" s="44"/>
      <c r="AE348" s="44"/>
    </row>
    <row r="349" spans="1:31" s="2" customFormat="1">
      <c r="A349" s="221"/>
      <c r="B349" s="220"/>
      <c r="C349" s="209"/>
      <c r="D349" s="221"/>
      <c r="E349" s="221"/>
      <c r="F349" s="209"/>
      <c r="G349" s="209"/>
      <c r="H349" s="209"/>
      <c r="I349" s="209"/>
      <c r="J349" s="222"/>
      <c r="K349" s="209"/>
      <c r="L349" s="209"/>
      <c r="M349" s="221"/>
      <c r="N349" s="44"/>
      <c r="O349" s="44"/>
      <c r="P349" s="44"/>
      <c r="Q349" s="44"/>
      <c r="R349" s="209"/>
      <c r="S349" s="221"/>
      <c r="T349" s="221"/>
      <c r="U349" s="209"/>
      <c r="V349" s="209"/>
      <c r="W349" s="209"/>
      <c r="X349" s="209"/>
      <c r="Y349" s="209"/>
      <c r="Z349" s="209"/>
      <c r="AA349" s="209"/>
      <c r="AB349" s="44"/>
      <c r="AC349" s="44"/>
      <c r="AD349" s="44"/>
      <c r="AE349" s="44"/>
    </row>
    <row r="350" spans="1:31" s="226" customFormat="1" ht="31.5">
      <c r="A350" s="226">
        <v>31</v>
      </c>
      <c r="B350" s="225" t="s">
        <v>923</v>
      </c>
      <c r="C350" s="225">
        <f>COUNTA(C351:C365)</f>
        <v>0</v>
      </c>
      <c r="D350" s="226">
        <f>COUNTA(D351:D365)</f>
        <v>0</v>
      </c>
      <c r="E350" s="226">
        <f t="shared" ref="E350:I350" si="37">COUNTA(E351:E365)</f>
        <v>0</v>
      </c>
      <c r="F350" s="226">
        <f t="shared" si="37"/>
        <v>0</v>
      </c>
      <c r="G350" s="226">
        <f t="shared" si="37"/>
        <v>0</v>
      </c>
      <c r="H350" s="226">
        <f t="shared" si="37"/>
        <v>0</v>
      </c>
      <c r="I350" s="226">
        <f t="shared" si="37"/>
        <v>0</v>
      </c>
      <c r="J350" s="225"/>
      <c r="N350" s="226">
        <f t="shared" ref="N350:AA350" si="38">COUNTA(N351:N365)</f>
        <v>0</v>
      </c>
      <c r="O350" s="226">
        <f t="shared" si="38"/>
        <v>0</v>
      </c>
      <c r="P350" s="226">
        <f t="shared" si="38"/>
        <v>0</v>
      </c>
      <c r="Q350" s="226">
        <f t="shared" si="38"/>
        <v>0</v>
      </c>
      <c r="R350" s="226">
        <f t="shared" si="38"/>
        <v>0</v>
      </c>
      <c r="S350" s="226">
        <f t="shared" si="38"/>
        <v>0</v>
      </c>
      <c r="T350" s="226">
        <f t="shared" si="38"/>
        <v>0</v>
      </c>
      <c r="U350" s="226">
        <f t="shared" si="38"/>
        <v>0</v>
      </c>
      <c r="V350" s="226">
        <f t="shared" si="38"/>
        <v>0</v>
      </c>
      <c r="W350" s="226">
        <f t="shared" si="38"/>
        <v>0</v>
      </c>
      <c r="X350" s="226">
        <f t="shared" si="38"/>
        <v>0</v>
      </c>
      <c r="Y350" s="226">
        <f t="shared" si="38"/>
        <v>0</v>
      </c>
      <c r="Z350" s="226">
        <f t="shared" si="38"/>
        <v>0</v>
      </c>
      <c r="AA350" s="226">
        <f t="shared" si="38"/>
        <v>0</v>
      </c>
    </row>
    <row r="351" spans="1:31" s="2" customFormat="1">
      <c r="A351" s="17"/>
      <c r="B351" s="46"/>
      <c r="C351" s="209"/>
      <c r="D351" s="209"/>
      <c r="E351" s="209"/>
      <c r="F351" s="221"/>
      <c r="G351" s="221"/>
      <c r="H351" s="221"/>
      <c r="I351" s="221"/>
      <c r="J351" s="223"/>
      <c r="K351" s="209"/>
      <c r="L351" s="209"/>
      <c r="M351" s="221"/>
      <c r="N351" s="221"/>
      <c r="O351" s="221"/>
      <c r="P351" s="221"/>
      <c r="Q351" s="221"/>
      <c r="R351" s="221"/>
      <c r="S351" s="221"/>
      <c r="T351" s="221"/>
      <c r="U351" s="221"/>
      <c r="V351" s="221"/>
      <c r="W351" s="221"/>
      <c r="X351" s="221"/>
      <c r="Y351" s="221"/>
      <c r="Z351" s="221"/>
      <c r="AA351" s="221"/>
      <c r="AB351" s="44"/>
      <c r="AC351" s="44"/>
      <c r="AD351" s="44"/>
      <c r="AE351" s="44"/>
    </row>
    <row r="352" spans="1:31" s="14" customFormat="1">
      <c r="A352" s="226"/>
      <c r="C352" s="209"/>
      <c r="D352" s="209"/>
      <c r="E352" s="209"/>
      <c r="F352" s="221"/>
      <c r="G352" s="221"/>
      <c r="H352" s="221"/>
      <c r="I352" s="221"/>
      <c r="J352" s="223"/>
      <c r="K352" s="209"/>
      <c r="L352" s="209"/>
      <c r="M352" s="221"/>
      <c r="N352" s="221"/>
      <c r="O352" s="221"/>
      <c r="P352" s="221"/>
      <c r="Q352" s="221"/>
      <c r="R352" s="221"/>
      <c r="S352" s="221"/>
      <c r="T352" s="221"/>
      <c r="U352" s="221"/>
      <c r="V352" s="221"/>
      <c r="W352" s="221"/>
      <c r="X352" s="221"/>
      <c r="Y352" s="221"/>
      <c r="Z352" s="221"/>
      <c r="AA352" s="221"/>
      <c r="AB352" s="221"/>
      <c r="AC352" s="221"/>
      <c r="AD352" s="221"/>
      <c r="AE352" s="221"/>
    </row>
    <row r="353" spans="1:31" s="2" customFormat="1">
      <c r="A353" s="226"/>
      <c r="B353" s="225"/>
      <c r="C353" s="209"/>
      <c r="D353" s="209"/>
      <c r="E353" s="209"/>
      <c r="F353" s="221"/>
      <c r="G353" s="221"/>
      <c r="H353" s="221"/>
      <c r="I353" s="221"/>
      <c r="J353" s="223"/>
      <c r="K353" s="209"/>
      <c r="L353" s="209"/>
      <c r="M353" s="221"/>
      <c r="N353" s="221"/>
      <c r="O353" s="221"/>
      <c r="P353" s="221"/>
      <c r="Q353" s="221"/>
      <c r="R353" s="221"/>
      <c r="S353" s="221"/>
      <c r="T353" s="221"/>
      <c r="U353" s="221"/>
      <c r="V353" s="221"/>
      <c r="W353" s="221"/>
      <c r="X353" s="221"/>
      <c r="Y353" s="221"/>
      <c r="Z353" s="221"/>
      <c r="AA353" s="221"/>
      <c r="AB353" s="44"/>
      <c r="AC353" s="44"/>
      <c r="AD353" s="44"/>
      <c r="AE353" s="44"/>
    </row>
    <row r="354" spans="1:31" s="2" customFormat="1">
      <c r="A354" s="226"/>
      <c r="B354" s="225"/>
      <c r="C354" s="209"/>
      <c r="D354" s="209"/>
      <c r="E354" s="209"/>
      <c r="F354" s="221"/>
      <c r="G354" s="221"/>
      <c r="H354" s="221"/>
      <c r="I354" s="221"/>
      <c r="J354" s="223"/>
      <c r="K354" s="209"/>
      <c r="L354" s="209"/>
      <c r="M354" s="221"/>
      <c r="N354" s="221"/>
      <c r="O354" s="221"/>
      <c r="P354" s="221"/>
      <c r="Q354" s="221"/>
      <c r="R354" s="221"/>
      <c r="S354" s="221"/>
      <c r="T354" s="221"/>
      <c r="U354" s="221"/>
      <c r="V354" s="221"/>
      <c r="W354" s="221"/>
      <c r="X354" s="221"/>
      <c r="Y354" s="221"/>
      <c r="Z354" s="221"/>
      <c r="AA354" s="221"/>
      <c r="AB354" s="44"/>
      <c r="AC354" s="44"/>
      <c r="AD354" s="44"/>
      <c r="AE354" s="44"/>
    </row>
    <row r="355" spans="1:31" s="2" customFormat="1">
      <c r="A355" s="226"/>
      <c r="B355" s="209"/>
      <c r="C355" s="209"/>
      <c r="D355" s="209"/>
      <c r="E355" s="209"/>
      <c r="F355" s="221"/>
      <c r="G355" s="221"/>
      <c r="H355" s="221"/>
      <c r="I355" s="221"/>
      <c r="J355" s="223"/>
      <c r="K355" s="209"/>
      <c r="L355" s="209"/>
      <c r="M355" s="221"/>
      <c r="N355" s="221"/>
      <c r="O355" s="221"/>
      <c r="P355" s="221"/>
      <c r="Q355" s="221"/>
      <c r="R355" s="221"/>
      <c r="S355" s="221"/>
      <c r="T355" s="221"/>
      <c r="U355" s="221"/>
      <c r="V355" s="221"/>
      <c r="W355" s="221"/>
      <c r="X355" s="221"/>
      <c r="Y355" s="221"/>
      <c r="Z355" s="221"/>
      <c r="AA355" s="221"/>
      <c r="AB355" s="44"/>
      <c r="AC355" s="44"/>
      <c r="AD355" s="44"/>
      <c r="AE355" s="44"/>
    </row>
    <row r="356" spans="1:31" s="14" customFormat="1">
      <c r="A356" s="226"/>
      <c r="B356" s="209"/>
      <c r="C356" s="209"/>
      <c r="D356" s="209"/>
      <c r="E356" s="209"/>
      <c r="F356" s="221"/>
      <c r="G356" s="221"/>
      <c r="H356" s="221"/>
      <c r="I356" s="221"/>
      <c r="J356" s="223"/>
      <c r="K356" s="209"/>
      <c r="L356" s="209"/>
      <c r="M356" s="221"/>
      <c r="N356" s="221"/>
      <c r="O356" s="221"/>
      <c r="P356" s="221"/>
      <c r="Q356" s="221"/>
      <c r="R356" s="221"/>
      <c r="S356" s="221"/>
      <c r="T356" s="221"/>
      <c r="U356" s="221"/>
      <c r="V356" s="221"/>
      <c r="W356" s="221"/>
      <c r="X356" s="221"/>
      <c r="Y356" s="221"/>
      <c r="Z356" s="221"/>
      <c r="AA356" s="221"/>
      <c r="AB356" s="221"/>
      <c r="AC356" s="221"/>
      <c r="AD356" s="221"/>
      <c r="AE356" s="221"/>
    </row>
    <row r="357" spans="1:31" s="14" customFormat="1">
      <c r="A357" s="226"/>
      <c r="B357" s="209"/>
      <c r="C357" s="209"/>
      <c r="D357" s="209"/>
      <c r="E357" s="209"/>
      <c r="F357" s="221"/>
      <c r="G357" s="221"/>
      <c r="H357" s="221"/>
      <c r="I357" s="221"/>
      <c r="J357" s="223"/>
      <c r="K357" s="209"/>
      <c r="L357" s="209"/>
      <c r="M357" s="221"/>
      <c r="N357" s="221"/>
      <c r="O357" s="221"/>
      <c r="P357" s="221"/>
      <c r="Q357" s="221"/>
      <c r="R357" s="221"/>
      <c r="S357" s="221"/>
      <c r="T357" s="221"/>
      <c r="U357" s="221"/>
      <c r="V357" s="221"/>
      <c r="W357" s="221"/>
      <c r="X357" s="221"/>
      <c r="Y357" s="221"/>
      <c r="Z357" s="221"/>
      <c r="AA357" s="221"/>
      <c r="AB357" s="221"/>
      <c r="AC357" s="221"/>
      <c r="AD357" s="221"/>
      <c r="AE357" s="221"/>
    </row>
    <row r="358" spans="1:31" s="2" customFormat="1">
      <c r="A358" s="226"/>
      <c r="B358" s="209"/>
      <c r="C358" s="209"/>
      <c r="D358" s="273"/>
      <c r="E358" s="273"/>
      <c r="F358" s="305"/>
      <c r="G358" s="221"/>
      <c r="H358" s="221"/>
      <c r="I358" s="221"/>
      <c r="J358" s="307"/>
      <c r="K358" s="273"/>
      <c r="L358" s="209"/>
      <c r="M358" s="221"/>
      <c r="N358" s="221"/>
      <c r="O358" s="221"/>
      <c r="P358" s="221"/>
      <c r="Q358" s="221"/>
      <c r="R358" s="221"/>
      <c r="S358" s="221"/>
      <c r="T358" s="305"/>
      <c r="U358" s="221"/>
      <c r="V358" s="221"/>
      <c r="W358" s="221"/>
      <c r="X358" s="221"/>
      <c r="Y358" s="221"/>
      <c r="Z358" s="221"/>
      <c r="AA358" s="221"/>
      <c r="AB358" s="44"/>
      <c r="AC358" s="44"/>
      <c r="AD358" s="44"/>
      <c r="AE358" s="44"/>
    </row>
    <row r="359" spans="1:31" s="2" customFormat="1">
      <c r="A359" s="226"/>
      <c r="B359" s="209"/>
      <c r="C359" s="209"/>
      <c r="D359" s="273"/>
      <c r="E359" s="273"/>
      <c r="F359" s="305"/>
      <c r="G359" s="221"/>
      <c r="H359" s="221"/>
      <c r="I359" s="221"/>
      <c r="J359" s="307"/>
      <c r="K359" s="273"/>
      <c r="L359" s="209"/>
      <c r="M359" s="221"/>
      <c r="N359" s="221"/>
      <c r="O359" s="221"/>
      <c r="P359" s="221"/>
      <c r="Q359" s="221"/>
      <c r="R359" s="221"/>
      <c r="S359" s="221"/>
      <c r="T359" s="305"/>
      <c r="U359" s="221"/>
      <c r="V359" s="221"/>
      <c r="W359" s="221"/>
      <c r="X359" s="221"/>
      <c r="Y359" s="221"/>
      <c r="Z359" s="221"/>
      <c r="AA359" s="221"/>
      <c r="AB359" s="44"/>
      <c r="AC359" s="44"/>
      <c r="AD359" s="44"/>
      <c r="AE359" s="44"/>
    </row>
    <row r="360" spans="1:31" s="2" customFormat="1">
      <c r="A360" s="226"/>
      <c r="B360" s="209"/>
      <c r="C360" s="209"/>
      <c r="D360" s="209"/>
      <c r="E360" s="209"/>
      <c r="F360" s="221"/>
      <c r="G360" s="221"/>
      <c r="H360" s="221"/>
      <c r="I360" s="221"/>
      <c r="J360" s="223"/>
      <c r="K360" s="209"/>
      <c r="L360" s="209"/>
      <c r="M360" s="221"/>
      <c r="N360" s="221"/>
      <c r="O360" s="221"/>
      <c r="P360" s="221"/>
      <c r="Q360" s="221"/>
      <c r="R360" s="221"/>
      <c r="S360" s="221"/>
      <c r="T360" s="221"/>
      <c r="U360" s="221"/>
      <c r="V360" s="221"/>
      <c r="W360" s="221"/>
      <c r="X360" s="221"/>
      <c r="Y360" s="221"/>
      <c r="Z360" s="221"/>
      <c r="AA360" s="221"/>
      <c r="AB360" s="44"/>
      <c r="AC360" s="44"/>
      <c r="AD360" s="44"/>
      <c r="AE360" s="44"/>
    </row>
    <row r="361" spans="1:31" s="2" customFormat="1">
      <c r="A361" s="17"/>
      <c r="B361" s="46"/>
      <c r="C361" s="209"/>
      <c r="D361" s="209"/>
      <c r="E361" s="209"/>
      <c r="F361" s="221"/>
      <c r="G361" s="221"/>
      <c r="H361" s="221"/>
      <c r="I361" s="221"/>
      <c r="J361" s="223"/>
      <c r="K361" s="209"/>
      <c r="L361" s="209"/>
      <c r="M361" s="221"/>
      <c r="N361" s="221"/>
      <c r="O361" s="221"/>
      <c r="P361" s="221"/>
      <c r="Q361" s="221"/>
      <c r="R361" s="221"/>
      <c r="S361" s="221"/>
      <c r="T361" s="221"/>
      <c r="U361" s="221"/>
      <c r="V361" s="221"/>
      <c r="W361" s="221"/>
      <c r="X361" s="221"/>
      <c r="Y361" s="221"/>
      <c r="Z361" s="221"/>
      <c r="AA361" s="221"/>
      <c r="AB361" s="44"/>
      <c r="AC361" s="44"/>
      <c r="AD361" s="44"/>
      <c r="AE361" s="44"/>
    </row>
    <row r="362" spans="1:31" s="2" customFormat="1">
      <c r="A362" s="17"/>
      <c r="B362" s="46"/>
      <c r="C362" s="209"/>
      <c r="D362" s="209"/>
      <c r="E362" s="209"/>
      <c r="F362" s="221"/>
      <c r="G362" s="221"/>
      <c r="H362" s="221"/>
      <c r="I362" s="221"/>
      <c r="J362" s="223"/>
      <c r="K362" s="209"/>
      <c r="L362" s="209"/>
      <c r="M362" s="221"/>
      <c r="N362" s="221"/>
      <c r="O362" s="221"/>
      <c r="P362" s="221"/>
      <c r="Q362" s="221"/>
      <c r="R362" s="221"/>
      <c r="S362" s="221"/>
      <c r="T362" s="221"/>
      <c r="U362" s="221"/>
      <c r="V362" s="221"/>
      <c r="W362" s="221"/>
      <c r="X362" s="221"/>
      <c r="Y362" s="221"/>
      <c r="Z362" s="221"/>
      <c r="AA362" s="221"/>
      <c r="AB362" s="44"/>
      <c r="AC362" s="44"/>
      <c r="AD362" s="44"/>
      <c r="AE362" s="44"/>
    </row>
    <row r="363" spans="1:31" s="2" customFormat="1">
      <c r="A363" s="17"/>
      <c r="B363" s="46"/>
      <c r="C363" s="209"/>
      <c r="D363" s="209"/>
      <c r="E363" s="209"/>
      <c r="F363" s="221"/>
      <c r="G363" s="221"/>
      <c r="H363" s="221"/>
      <c r="I363" s="221"/>
      <c r="J363" s="223"/>
      <c r="K363" s="209"/>
      <c r="L363" s="209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  <c r="AA363" s="221"/>
      <c r="AB363" s="44"/>
      <c r="AC363" s="44"/>
      <c r="AD363" s="44"/>
      <c r="AE363" s="44"/>
    </row>
    <row r="364" spans="1:31" s="2" customFormat="1">
      <c r="A364" s="221"/>
      <c r="B364" s="220"/>
      <c r="C364" s="209"/>
      <c r="D364" s="221"/>
      <c r="E364" s="221"/>
      <c r="F364" s="209"/>
      <c r="G364" s="209"/>
      <c r="H364" s="209"/>
      <c r="I364" s="209"/>
      <c r="J364" s="222"/>
      <c r="K364" s="209"/>
      <c r="L364" s="209"/>
      <c r="M364" s="221"/>
      <c r="N364" s="44"/>
      <c r="O364" s="44"/>
      <c r="P364" s="44"/>
      <c r="Q364" s="44"/>
      <c r="R364" s="209"/>
      <c r="S364" s="221"/>
      <c r="T364" s="221"/>
      <c r="U364" s="209"/>
      <c r="V364" s="209"/>
      <c r="W364" s="209"/>
      <c r="X364" s="209"/>
      <c r="Y364" s="209"/>
      <c r="Z364" s="209"/>
      <c r="AA364" s="209"/>
      <c r="AB364" s="44"/>
      <c r="AC364" s="44"/>
      <c r="AD364" s="44"/>
      <c r="AE364" s="44"/>
    </row>
    <row r="365" spans="1:31" s="2" customFormat="1">
      <c r="A365" s="221"/>
      <c r="B365" s="220"/>
      <c r="C365" s="209"/>
      <c r="D365" s="221"/>
      <c r="E365" s="221"/>
      <c r="F365" s="209"/>
      <c r="G365" s="209"/>
      <c r="H365" s="209"/>
      <c r="I365" s="209"/>
      <c r="J365" s="222"/>
      <c r="K365" s="209"/>
      <c r="L365" s="209"/>
      <c r="M365" s="221"/>
      <c r="N365" s="44"/>
      <c r="O365" s="44"/>
      <c r="P365" s="44"/>
      <c r="Q365" s="44"/>
      <c r="R365" s="209"/>
      <c r="S365" s="221"/>
      <c r="T365" s="221"/>
      <c r="U365" s="209"/>
      <c r="V365" s="209"/>
      <c r="W365" s="209"/>
      <c r="X365" s="209"/>
      <c r="Y365" s="209"/>
      <c r="Z365" s="209"/>
      <c r="AA365" s="209"/>
      <c r="AB365" s="44"/>
      <c r="AC365" s="44"/>
      <c r="AD365" s="44"/>
      <c r="AE365" s="44"/>
    </row>
    <row r="366" spans="1:31" s="15" customFormat="1">
      <c r="A366" s="226">
        <v>32</v>
      </c>
      <c r="B366" s="8" t="s">
        <v>924</v>
      </c>
      <c r="C366" s="225">
        <f t="shared" ref="C366:AA366" si="39">COUNTA(C367:C373)</f>
        <v>0</v>
      </c>
      <c r="D366" s="226">
        <f t="shared" si="39"/>
        <v>0</v>
      </c>
      <c r="E366" s="75">
        <f t="shared" si="39"/>
        <v>0</v>
      </c>
      <c r="F366" s="226">
        <f t="shared" si="39"/>
        <v>0</v>
      </c>
      <c r="G366" s="226">
        <f t="shared" si="39"/>
        <v>0</v>
      </c>
      <c r="H366" s="226">
        <f t="shared" si="39"/>
        <v>0</v>
      </c>
      <c r="I366" s="226">
        <f t="shared" si="39"/>
        <v>0</v>
      </c>
      <c r="J366" s="225">
        <f t="shared" si="39"/>
        <v>0</v>
      </c>
      <c r="K366" s="75">
        <f t="shared" si="39"/>
        <v>0</v>
      </c>
      <c r="L366" s="75"/>
      <c r="M366" s="226">
        <f t="shared" si="39"/>
        <v>0</v>
      </c>
      <c r="N366" s="75">
        <f t="shared" si="39"/>
        <v>0</v>
      </c>
      <c r="O366" s="75">
        <f t="shared" si="39"/>
        <v>0</v>
      </c>
      <c r="P366" s="75">
        <f t="shared" si="39"/>
        <v>0</v>
      </c>
      <c r="Q366" s="75">
        <f t="shared" si="39"/>
        <v>0</v>
      </c>
      <c r="R366" s="75">
        <f t="shared" si="39"/>
        <v>0</v>
      </c>
      <c r="S366" s="75">
        <f t="shared" si="39"/>
        <v>0</v>
      </c>
      <c r="T366" s="75">
        <f t="shared" si="39"/>
        <v>0</v>
      </c>
      <c r="U366" s="226">
        <f t="shared" si="39"/>
        <v>0</v>
      </c>
      <c r="V366" s="226">
        <f t="shared" si="39"/>
        <v>0</v>
      </c>
      <c r="W366" s="75">
        <f t="shared" si="39"/>
        <v>0</v>
      </c>
      <c r="X366" s="75">
        <f t="shared" si="39"/>
        <v>0</v>
      </c>
      <c r="Y366" s="75">
        <f t="shared" si="39"/>
        <v>0</v>
      </c>
      <c r="Z366" s="75">
        <f t="shared" si="39"/>
        <v>0</v>
      </c>
      <c r="AA366" s="75">
        <f t="shared" si="39"/>
        <v>0</v>
      </c>
      <c r="AB366" s="75"/>
      <c r="AC366" s="75"/>
      <c r="AD366" s="75"/>
      <c r="AE366" s="75"/>
    </row>
    <row r="367" spans="1:31" s="2" customFormat="1">
      <c r="A367" s="226"/>
      <c r="B367" s="220"/>
      <c r="C367" s="209"/>
      <c r="D367" s="209"/>
      <c r="E367" s="209"/>
      <c r="F367" s="221"/>
      <c r="G367" s="221"/>
      <c r="H367" s="221"/>
      <c r="I367" s="221"/>
      <c r="J367" s="223"/>
      <c r="K367" s="220"/>
      <c r="L367" s="220"/>
      <c r="M367" s="221"/>
      <c r="N367" s="221"/>
      <c r="O367" s="221"/>
      <c r="P367" s="221"/>
      <c r="Q367" s="221"/>
      <c r="R367" s="221"/>
      <c r="S367" s="221"/>
      <c r="T367" s="221"/>
      <c r="U367" s="221"/>
      <c r="V367" s="221"/>
      <c r="W367" s="221"/>
      <c r="X367" s="221"/>
      <c r="Y367" s="221"/>
      <c r="Z367" s="221"/>
      <c r="AA367" s="221"/>
      <c r="AB367" s="44"/>
      <c r="AC367" s="44"/>
      <c r="AD367" s="44"/>
      <c r="AE367" s="44"/>
    </row>
    <row r="368" spans="1:31" s="2" customFormat="1">
      <c r="A368" s="226"/>
      <c r="B368" s="220"/>
      <c r="C368" s="209"/>
      <c r="D368" s="273"/>
      <c r="E368" s="273"/>
      <c r="F368" s="273"/>
      <c r="G368" s="209"/>
      <c r="H368" s="209"/>
      <c r="I368" s="209"/>
      <c r="J368" s="307"/>
      <c r="K368" s="304"/>
      <c r="L368" s="220"/>
      <c r="M368" s="209"/>
      <c r="N368" s="220"/>
      <c r="O368" s="220"/>
      <c r="P368" s="220"/>
      <c r="Q368" s="221"/>
      <c r="R368" s="221"/>
      <c r="S368" s="221"/>
      <c r="T368" s="221"/>
      <c r="U368" s="305"/>
      <c r="V368" s="221"/>
      <c r="W368" s="221"/>
      <c r="X368" s="221"/>
      <c r="Y368" s="221"/>
      <c r="Z368" s="221"/>
      <c r="AA368" s="221"/>
      <c r="AB368" s="44"/>
      <c r="AC368" s="44"/>
      <c r="AD368" s="44"/>
      <c r="AE368" s="44"/>
    </row>
    <row r="369" spans="1:31" s="2" customFormat="1">
      <c r="A369" s="226"/>
      <c r="B369" s="220"/>
      <c r="C369" s="209"/>
      <c r="D369" s="273"/>
      <c r="E369" s="273"/>
      <c r="F369" s="273"/>
      <c r="G369" s="209"/>
      <c r="H369" s="209"/>
      <c r="I369" s="209"/>
      <c r="J369" s="307"/>
      <c r="K369" s="304"/>
      <c r="L369" s="220"/>
      <c r="M369" s="221"/>
      <c r="N369" s="221"/>
      <c r="O369" s="221"/>
      <c r="P369" s="221"/>
      <c r="Q369" s="221"/>
      <c r="R369" s="221"/>
      <c r="S369" s="221"/>
      <c r="T369" s="221"/>
      <c r="U369" s="305"/>
      <c r="V369" s="221"/>
      <c r="W369" s="221"/>
      <c r="X369" s="221"/>
      <c r="Y369" s="221"/>
      <c r="Z369" s="221"/>
      <c r="AA369" s="221"/>
      <c r="AB369" s="44"/>
      <c r="AC369" s="44"/>
      <c r="AD369" s="44"/>
      <c r="AE369" s="44"/>
    </row>
    <row r="370" spans="1:31" s="2" customFormat="1">
      <c r="A370" s="221"/>
      <c r="B370" s="220"/>
      <c r="C370" s="209"/>
      <c r="D370" s="221"/>
      <c r="E370" s="221"/>
      <c r="F370" s="209"/>
      <c r="G370" s="209"/>
      <c r="H370" s="209"/>
      <c r="I370" s="209"/>
      <c r="J370" s="222"/>
      <c r="K370" s="209"/>
      <c r="L370" s="209"/>
      <c r="M370" s="221"/>
      <c r="N370" s="44"/>
      <c r="O370" s="44"/>
      <c r="P370" s="44"/>
      <c r="Q370" s="44"/>
      <c r="R370" s="209"/>
      <c r="S370" s="221"/>
      <c r="T370" s="221"/>
      <c r="U370" s="209"/>
      <c r="V370" s="209"/>
      <c r="W370" s="209"/>
      <c r="X370" s="209"/>
      <c r="Y370" s="209"/>
      <c r="Z370" s="209"/>
      <c r="AA370" s="209"/>
      <c r="AB370" s="44"/>
      <c r="AC370" s="44"/>
      <c r="AD370" s="44"/>
      <c r="AE370" s="44"/>
    </row>
    <row r="371" spans="1:31" s="2" customFormat="1">
      <c r="A371" s="221"/>
      <c r="B371" s="220"/>
      <c r="C371" s="209"/>
      <c r="D371" s="221"/>
      <c r="E371" s="221"/>
      <c r="F371" s="209"/>
      <c r="G371" s="209"/>
      <c r="H371" s="209"/>
      <c r="I371" s="209"/>
      <c r="J371" s="222"/>
      <c r="K371" s="209"/>
      <c r="L371" s="209"/>
      <c r="M371" s="221"/>
      <c r="N371" s="44"/>
      <c r="O371" s="44"/>
      <c r="P371" s="44"/>
      <c r="Q371" s="44"/>
      <c r="R371" s="209"/>
      <c r="S371" s="221"/>
      <c r="T371" s="221"/>
      <c r="U371" s="209"/>
      <c r="V371" s="209"/>
      <c r="W371" s="209"/>
      <c r="X371" s="209"/>
      <c r="Y371" s="209"/>
      <c r="Z371" s="209"/>
      <c r="AA371" s="209"/>
      <c r="AB371" s="44"/>
      <c r="AC371" s="44"/>
      <c r="AD371" s="44"/>
      <c r="AE371" s="44"/>
    </row>
    <row r="372" spans="1:31" s="2" customFormat="1">
      <c r="A372" s="221"/>
      <c r="B372" s="220"/>
      <c r="C372" s="209"/>
      <c r="D372" s="221"/>
      <c r="E372" s="221"/>
      <c r="F372" s="209"/>
      <c r="G372" s="209"/>
      <c r="H372" s="209"/>
      <c r="I372" s="209"/>
      <c r="J372" s="222"/>
      <c r="K372" s="209"/>
      <c r="L372" s="209"/>
      <c r="M372" s="221"/>
      <c r="N372" s="44"/>
      <c r="O372" s="44"/>
      <c r="P372" s="44"/>
      <c r="Q372" s="44"/>
      <c r="R372" s="209"/>
      <c r="S372" s="221"/>
      <c r="T372" s="221"/>
      <c r="U372" s="209"/>
      <c r="V372" s="209"/>
      <c r="W372" s="209"/>
      <c r="X372" s="209"/>
      <c r="Y372" s="209"/>
      <c r="Z372" s="209"/>
      <c r="AA372" s="209"/>
      <c r="AB372" s="44"/>
      <c r="AC372" s="44"/>
      <c r="AD372" s="44"/>
      <c r="AE372" s="44"/>
    </row>
    <row r="373" spans="1:31" s="2" customFormat="1">
      <c r="A373" s="221"/>
      <c r="B373" s="220"/>
      <c r="C373" s="209"/>
      <c r="D373" s="221"/>
      <c r="E373" s="221"/>
      <c r="F373" s="209"/>
      <c r="G373" s="209"/>
      <c r="H373" s="209"/>
      <c r="I373" s="209"/>
      <c r="J373" s="222"/>
      <c r="K373" s="209"/>
      <c r="L373" s="209"/>
      <c r="M373" s="221"/>
      <c r="N373" s="44"/>
      <c r="O373" s="44"/>
      <c r="P373" s="44"/>
      <c r="Q373" s="44"/>
      <c r="R373" s="209"/>
      <c r="S373" s="221"/>
      <c r="T373" s="221"/>
      <c r="U373" s="209"/>
      <c r="V373" s="209"/>
      <c r="W373" s="209"/>
      <c r="X373" s="209"/>
      <c r="Y373" s="209"/>
      <c r="Z373" s="209"/>
      <c r="AA373" s="209"/>
      <c r="AB373" s="44"/>
      <c r="AC373" s="44"/>
      <c r="AD373" s="44"/>
      <c r="AE373" s="44"/>
    </row>
    <row r="374" spans="1:31" s="226" customFormat="1" ht="31.5">
      <c r="A374" s="226">
        <v>33</v>
      </c>
      <c r="B374" s="225" t="s">
        <v>925</v>
      </c>
      <c r="C374" s="225">
        <f>COUNTA(C375:C378)</f>
        <v>1</v>
      </c>
      <c r="D374" s="226">
        <f t="shared" ref="D374:AA374" si="40">COUNTA(D375:D378)</f>
        <v>1</v>
      </c>
      <c r="E374" s="226">
        <f t="shared" si="40"/>
        <v>1</v>
      </c>
      <c r="F374" s="226">
        <f t="shared" si="40"/>
        <v>1</v>
      </c>
      <c r="G374" s="226">
        <f t="shared" si="40"/>
        <v>0</v>
      </c>
      <c r="H374" s="226">
        <f t="shared" si="40"/>
        <v>0</v>
      </c>
      <c r="I374" s="226">
        <f t="shared" si="40"/>
        <v>0</v>
      </c>
      <c r="J374" s="225">
        <f t="shared" si="40"/>
        <v>1</v>
      </c>
      <c r="K374" s="226">
        <f t="shared" si="40"/>
        <v>1</v>
      </c>
      <c r="M374" s="226">
        <f t="shared" si="40"/>
        <v>1</v>
      </c>
      <c r="N374" s="226">
        <f t="shared" si="40"/>
        <v>0</v>
      </c>
      <c r="O374" s="226">
        <f t="shared" si="40"/>
        <v>0</v>
      </c>
      <c r="P374" s="226">
        <f t="shared" si="40"/>
        <v>0</v>
      </c>
      <c r="Q374" s="226">
        <f t="shared" si="40"/>
        <v>1</v>
      </c>
      <c r="R374" s="226">
        <f t="shared" si="40"/>
        <v>0</v>
      </c>
      <c r="S374" s="226">
        <f t="shared" si="40"/>
        <v>0</v>
      </c>
      <c r="T374" s="226">
        <f t="shared" si="40"/>
        <v>0</v>
      </c>
      <c r="U374" s="226">
        <f t="shared" si="40"/>
        <v>1</v>
      </c>
      <c r="V374" s="226">
        <f t="shared" si="40"/>
        <v>1</v>
      </c>
      <c r="W374" s="226">
        <f t="shared" si="40"/>
        <v>0</v>
      </c>
      <c r="X374" s="226">
        <f t="shared" si="40"/>
        <v>0</v>
      </c>
      <c r="Y374" s="226">
        <f t="shared" si="40"/>
        <v>0</v>
      </c>
      <c r="Z374" s="226">
        <f t="shared" si="40"/>
        <v>0</v>
      </c>
      <c r="AA374" s="226">
        <f t="shared" si="40"/>
        <v>0</v>
      </c>
    </row>
    <row r="375" spans="1:31" s="2" customFormat="1">
      <c r="A375" s="226"/>
      <c r="B375" s="209"/>
      <c r="C375" s="209"/>
      <c r="D375" s="209"/>
      <c r="E375" s="209"/>
      <c r="F375" s="209"/>
      <c r="G375" s="209"/>
      <c r="H375" s="209"/>
      <c r="I375" s="209"/>
      <c r="J375" s="223"/>
      <c r="K375" s="209"/>
      <c r="L375" s="209"/>
      <c r="M375" s="221"/>
      <c r="N375" s="221"/>
      <c r="O375" s="221"/>
      <c r="P375" s="221"/>
      <c r="Q375" s="221"/>
      <c r="R375" s="221"/>
      <c r="S375" s="221"/>
      <c r="T375" s="221"/>
      <c r="U375" s="221"/>
      <c r="V375" s="221"/>
      <c r="W375" s="221"/>
      <c r="X375" s="221"/>
      <c r="Y375" s="221"/>
      <c r="Z375" s="221"/>
      <c r="AA375" s="221"/>
      <c r="AB375" s="44"/>
      <c r="AC375" s="44"/>
      <c r="AD375" s="44"/>
      <c r="AE375" s="44"/>
    </row>
    <row r="376" spans="1:31" s="2" customFormat="1" ht="78.75">
      <c r="A376" s="226"/>
      <c r="B376" s="209"/>
      <c r="C376" s="209" t="s">
        <v>86</v>
      </c>
      <c r="D376" s="209" t="s">
        <v>87</v>
      </c>
      <c r="E376" s="209" t="s">
        <v>88</v>
      </c>
      <c r="F376" s="221" t="s">
        <v>89</v>
      </c>
      <c r="G376" s="221"/>
      <c r="H376" s="221"/>
      <c r="I376" s="221"/>
      <c r="J376" s="223" t="s">
        <v>90</v>
      </c>
      <c r="K376" s="209" t="s">
        <v>964</v>
      </c>
      <c r="L376" s="95" t="s">
        <v>1812</v>
      </c>
      <c r="M376" s="221">
        <v>56.2</v>
      </c>
      <c r="N376" s="221"/>
      <c r="O376" s="221"/>
      <c r="P376" s="221"/>
      <c r="Q376" s="221" t="s">
        <v>3</v>
      </c>
      <c r="R376" s="221"/>
      <c r="S376" s="221"/>
      <c r="T376" s="221"/>
      <c r="U376" s="221" t="s">
        <v>966</v>
      </c>
      <c r="V376" s="221" t="s">
        <v>966</v>
      </c>
      <c r="W376" s="221"/>
      <c r="X376" s="221"/>
      <c r="Y376" s="221"/>
      <c r="Z376" s="221"/>
      <c r="AA376" s="221"/>
      <c r="AB376" s="44"/>
      <c r="AC376" s="44"/>
      <c r="AD376" s="44"/>
      <c r="AE376" s="44"/>
    </row>
    <row r="377" spans="1:31" s="2" customFormat="1">
      <c r="A377" s="221"/>
      <c r="B377" s="220"/>
      <c r="C377" s="209"/>
      <c r="D377" s="221"/>
      <c r="E377" s="221"/>
      <c r="F377" s="209"/>
      <c r="G377" s="209"/>
      <c r="H377" s="209"/>
      <c r="I377" s="209"/>
      <c r="J377" s="222"/>
      <c r="K377" s="209"/>
      <c r="L377" s="209"/>
      <c r="M377" s="221"/>
      <c r="N377" s="44"/>
      <c r="O377" s="44"/>
      <c r="P377" s="44"/>
      <c r="Q377" s="44"/>
      <c r="R377" s="209"/>
      <c r="S377" s="221"/>
      <c r="T377" s="221"/>
      <c r="U377" s="209"/>
      <c r="V377" s="209"/>
      <c r="W377" s="209"/>
      <c r="X377" s="209"/>
      <c r="Y377" s="209"/>
      <c r="Z377" s="209"/>
      <c r="AA377" s="209"/>
      <c r="AB377" s="44"/>
      <c r="AC377" s="44"/>
      <c r="AD377" s="44"/>
      <c r="AE377" s="44"/>
    </row>
    <row r="378" spans="1:31" s="2" customFormat="1">
      <c r="A378" s="221"/>
      <c r="B378" s="220"/>
      <c r="C378" s="209"/>
      <c r="D378" s="221"/>
      <c r="E378" s="221"/>
      <c r="F378" s="209"/>
      <c r="G378" s="209"/>
      <c r="H378" s="209"/>
      <c r="I378" s="209"/>
      <c r="J378" s="222"/>
      <c r="K378" s="209"/>
      <c r="L378" s="209"/>
      <c r="M378" s="221"/>
      <c r="N378" s="44"/>
      <c r="O378" s="44"/>
      <c r="P378" s="44"/>
      <c r="Q378" s="44"/>
      <c r="R378" s="209"/>
      <c r="S378" s="221"/>
      <c r="T378" s="221"/>
      <c r="U378" s="209"/>
      <c r="V378" s="209"/>
      <c r="W378" s="209"/>
      <c r="X378" s="209"/>
      <c r="Y378" s="209"/>
      <c r="Z378" s="209"/>
      <c r="AA378" s="209"/>
      <c r="AB378" s="44"/>
      <c r="AC378" s="44"/>
      <c r="AD378" s="44"/>
      <c r="AE378" s="44"/>
    </row>
    <row r="379" spans="1:31" s="226" customFormat="1" ht="31.5">
      <c r="A379" s="226">
        <v>34</v>
      </c>
      <c r="B379" s="225" t="s">
        <v>926</v>
      </c>
      <c r="C379" s="225">
        <f>COUNTA(C380:C387)</f>
        <v>0</v>
      </c>
      <c r="D379" s="226">
        <f t="shared" ref="D379:AA379" si="41">COUNTA(D380:D387)</f>
        <v>0</v>
      </c>
      <c r="E379" s="226">
        <f t="shared" si="41"/>
        <v>0</v>
      </c>
      <c r="F379" s="226">
        <f t="shared" si="41"/>
        <v>0</v>
      </c>
      <c r="G379" s="226">
        <f t="shared" si="41"/>
        <v>0</v>
      </c>
      <c r="H379" s="226">
        <f t="shared" si="41"/>
        <v>0</v>
      </c>
      <c r="I379" s="226">
        <f t="shared" si="41"/>
        <v>0</v>
      </c>
      <c r="J379" s="225"/>
      <c r="N379" s="226">
        <f t="shared" si="41"/>
        <v>0</v>
      </c>
      <c r="O379" s="226">
        <f t="shared" si="41"/>
        <v>0</v>
      </c>
      <c r="P379" s="226">
        <f t="shared" si="41"/>
        <v>0</v>
      </c>
      <c r="Q379" s="226">
        <f t="shared" si="41"/>
        <v>0</v>
      </c>
      <c r="R379" s="226">
        <f t="shared" si="41"/>
        <v>0</v>
      </c>
      <c r="S379" s="226">
        <f t="shared" si="41"/>
        <v>0</v>
      </c>
      <c r="T379" s="226">
        <f t="shared" si="41"/>
        <v>0</v>
      </c>
      <c r="U379" s="226">
        <f t="shared" si="41"/>
        <v>0</v>
      </c>
      <c r="V379" s="226">
        <f t="shared" si="41"/>
        <v>0</v>
      </c>
      <c r="W379" s="226">
        <f t="shared" si="41"/>
        <v>0</v>
      </c>
      <c r="X379" s="226">
        <f t="shared" si="41"/>
        <v>0</v>
      </c>
      <c r="Y379" s="226">
        <f t="shared" si="41"/>
        <v>0</v>
      </c>
      <c r="Z379" s="226">
        <f t="shared" si="41"/>
        <v>0</v>
      </c>
      <c r="AA379" s="226">
        <f t="shared" si="41"/>
        <v>0</v>
      </c>
    </row>
    <row r="380" spans="1:31" s="2" customFormat="1">
      <c r="A380" s="226"/>
      <c r="B380" s="220"/>
      <c r="C380" s="209"/>
      <c r="D380" s="209"/>
      <c r="E380" s="209"/>
      <c r="F380" s="221"/>
      <c r="G380" s="221"/>
      <c r="H380" s="221"/>
      <c r="I380" s="221"/>
      <c r="J380" s="222"/>
      <c r="K380" s="220"/>
      <c r="L380" s="220"/>
      <c r="M380" s="221"/>
      <c r="N380" s="221"/>
      <c r="O380" s="221"/>
      <c r="P380" s="221"/>
      <c r="Q380" s="221"/>
      <c r="R380" s="221"/>
      <c r="S380" s="221"/>
      <c r="T380" s="221"/>
      <c r="U380" s="221"/>
      <c r="V380" s="221"/>
      <c r="W380" s="221"/>
      <c r="X380" s="221"/>
      <c r="Y380" s="221"/>
      <c r="Z380" s="221"/>
      <c r="AA380" s="221"/>
      <c r="AB380" s="44"/>
      <c r="AC380" s="44"/>
      <c r="AD380" s="44"/>
      <c r="AE380" s="44"/>
    </row>
    <row r="381" spans="1:31" s="2" customFormat="1">
      <c r="A381" s="226"/>
      <c r="B381" s="220"/>
      <c r="C381" s="209"/>
      <c r="D381" s="209"/>
      <c r="E381" s="209"/>
      <c r="F381" s="221"/>
      <c r="G381" s="221"/>
      <c r="H381" s="221"/>
      <c r="I381" s="221"/>
      <c r="J381" s="222"/>
      <c r="K381" s="220"/>
      <c r="L381" s="220"/>
      <c r="M381" s="221"/>
      <c r="N381" s="221"/>
      <c r="O381" s="221"/>
      <c r="P381" s="221"/>
      <c r="Q381" s="221"/>
      <c r="R381" s="221"/>
      <c r="S381" s="221"/>
      <c r="T381" s="221"/>
      <c r="U381" s="221"/>
      <c r="V381" s="221"/>
      <c r="W381" s="221"/>
      <c r="X381" s="221"/>
      <c r="Y381" s="221"/>
      <c r="Z381" s="221"/>
      <c r="AA381" s="221"/>
      <c r="AB381" s="44"/>
      <c r="AC381" s="44"/>
      <c r="AD381" s="44"/>
      <c r="AE381" s="44"/>
    </row>
    <row r="382" spans="1:31" s="2" customFormat="1">
      <c r="A382" s="226"/>
      <c r="B382" s="220"/>
      <c r="C382" s="209"/>
      <c r="D382" s="209"/>
      <c r="E382" s="209"/>
      <c r="F382" s="221"/>
      <c r="G382" s="221"/>
      <c r="H382" s="221"/>
      <c r="I382" s="221"/>
      <c r="J382" s="222"/>
      <c r="K382" s="220"/>
      <c r="L382" s="220"/>
      <c r="M382" s="221"/>
      <c r="N382" s="221"/>
      <c r="O382" s="221"/>
      <c r="P382" s="221"/>
      <c r="Q382" s="221"/>
      <c r="R382" s="221"/>
      <c r="S382" s="221"/>
      <c r="T382" s="221"/>
      <c r="U382" s="221"/>
      <c r="V382" s="221"/>
      <c r="W382" s="221"/>
      <c r="X382" s="221"/>
      <c r="Y382" s="221"/>
      <c r="Z382" s="221"/>
      <c r="AA382" s="221"/>
      <c r="AB382" s="44"/>
      <c r="AC382" s="44"/>
      <c r="AD382" s="44"/>
      <c r="AE382" s="44"/>
    </row>
    <row r="383" spans="1:31" s="14" customFormat="1">
      <c r="A383" s="226"/>
      <c r="B383" s="209"/>
      <c r="C383" s="209"/>
      <c r="D383" s="273"/>
      <c r="E383" s="273"/>
      <c r="F383" s="273"/>
      <c r="G383" s="209"/>
      <c r="H383" s="209"/>
      <c r="I383" s="209"/>
      <c r="J383" s="307"/>
      <c r="K383" s="273"/>
      <c r="L383" s="209"/>
      <c r="M383" s="221"/>
      <c r="N383" s="221"/>
      <c r="O383" s="221"/>
      <c r="P383" s="221"/>
      <c r="Q383" s="221"/>
      <c r="R383" s="221"/>
      <c r="S383" s="305"/>
      <c r="T383" s="221"/>
      <c r="U383" s="221"/>
      <c r="V383" s="221"/>
      <c r="W383" s="221"/>
      <c r="X383" s="221"/>
      <c r="Y383" s="221"/>
      <c r="Z383" s="221"/>
      <c r="AA383" s="221"/>
      <c r="AB383" s="221"/>
      <c r="AC383" s="221"/>
      <c r="AD383" s="221"/>
      <c r="AE383" s="221"/>
    </row>
    <row r="384" spans="1:31" s="14" customFormat="1">
      <c r="A384" s="226"/>
      <c r="B384" s="209"/>
      <c r="C384" s="209"/>
      <c r="D384" s="273"/>
      <c r="E384" s="273"/>
      <c r="F384" s="273"/>
      <c r="G384" s="209"/>
      <c r="H384" s="209"/>
      <c r="I384" s="209"/>
      <c r="J384" s="307"/>
      <c r="K384" s="273"/>
      <c r="L384" s="209"/>
      <c r="M384" s="221"/>
      <c r="N384" s="221"/>
      <c r="O384" s="221"/>
      <c r="P384" s="221"/>
      <c r="Q384" s="221"/>
      <c r="R384" s="221"/>
      <c r="S384" s="305"/>
      <c r="T384" s="221"/>
      <c r="U384" s="221"/>
      <c r="V384" s="221"/>
      <c r="W384" s="221"/>
      <c r="X384" s="221"/>
      <c r="Y384" s="221"/>
      <c r="Z384" s="221"/>
      <c r="AA384" s="221"/>
      <c r="AB384" s="221"/>
      <c r="AC384" s="221"/>
      <c r="AD384" s="221"/>
      <c r="AE384" s="221"/>
    </row>
    <row r="385" spans="1:31" s="2" customFormat="1">
      <c r="A385" s="221"/>
      <c r="B385" s="220"/>
      <c r="C385" s="209"/>
      <c r="D385" s="221"/>
      <c r="E385" s="221"/>
      <c r="F385" s="209"/>
      <c r="G385" s="209"/>
      <c r="H385" s="209"/>
      <c r="I385" s="209"/>
      <c r="J385" s="222"/>
      <c r="K385" s="209"/>
      <c r="L385" s="209"/>
      <c r="M385" s="221"/>
      <c r="N385" s="44"/>
      <c r="O385" s="44"/>
      <c r="P385" s="44"/>
      <c r="Q385" s="44"/>
      <c r="R385" s="209"/>
      <c r="S385" s="221"/>
      <c r="T385" s="221"/>
      <c r="U385" s="209"/>
      <c r="V385" s="209"/>
      <c r="W385" s="209"/>
      <c r="X385" s="209"/>
      <c r="Y385" s="209"/>
      <c r="Z385" s="209"/>
      <c r="AA385" s="209"/>
      <c r="AB385" s="44"/>
      <c r="AC385" s="44"/>
      <c r="AD385" s="44"/>
      <c r="AE385" s="44"/>
    </row>
    <row r="386" spans="1:31" s="2" customFormat="1">
      <c r="A386" s="221"/>
      <c r="B386" s="220"/>
      <c r="C386" s="209"/>
      <c r="D386" s="221"/>
      <c r="E386" s="221"/>
      <c r="F386" s="209"/>
      <c r="G386" s="209"/>
      <c r="H386" s="209"/>
      <c r="I386" s="209"/>
      <c r="J386" s="222"/>
      <c r="K386" s="209"/>
      <c r="L386" s="209"/>
      <c r="M386" s="221"/>
      <c r="N386" s="44"/>
      <c r="O386" s="44"/>
      <c r="P386" s="44"/>
      <c r="Q386" s="44"/>
      <c r="R386" s="209"/>
      <c r="S386" s="221"/>
      <c r="T386" s="221"/>
      <c r="U386" s="209"/>
      <c r="V386" s="209"/>
      <c r="W386" s="209"/>
      <c r="X386" s="209"/>
      <c r="Y386" s="209"/>
      <c r="Z386" s="209"/>
      <c r="AA386" s="209"/>
      <c r="AB386" s="44"/>
      <c r="AC386" s="44"/>
      <c r="AD386" s="44"/>
      <c r="AE386" s="44"/>
    </row>
    <row r="387" spans="1:31" s="2" customFormat="1">
      <c r="A387" s="221"/>
      <c r="B387" s="220"/>
      <c r="C387" s="209"/>
      <c r="D387" s="221"/>
      <c r="E387" s="221"/>
      <c r="F387" s="209"/>
      <c r="G387" s="209"/>
      <c r="H387" s="209"/>
      <c r="I387" s="209"/>
      <c r="J387" s="222"/>
      <c r="K387" s="209"/>
      <c r="L387" s="209"/>
      <c r="M387" s="221"/>
      <c r="N387" s="44"/>
      <c r="O387" s="44"/>
      <c r="P387" s="44"/>
      <c r="Q387" s="44"/>
      <c r="R387" s="209"/>
      <c r="S387" s="221"/>
      <c r="T387" s="221"/>
      <c r="U387" s="209"/>
      <c r="V387" s="209"/>
      <c r="W387" s="209"/>
      <c r="X387" s="209"/>
      <c r="Y387" s="209"/>
      <c r="Z387" s="209"/>
      <c r="AA387" s="209"/>
      <c r="AB387" s="44"/>
      <c r="AC387" s="44"/>
      <c r="AD387" s="44"/>
      <c r="AE387" s="44"/>
    </row>
    <row r="388" spans="1:31" s="226" customFormat="1" ht="31.5">
      <c r="A388" s="226">
        <v>35</v>
      </c>
      <c r="B388" s="225" t="s">
        <v>927</v>
      </c>
      <c r="C388" s="225">
        <f>COUNTA(C389:C392)</f>
        <v>0</v>
      </c>
      <c r="D388" s="226">
        <f t="shared" ref="D388:AA388" si="42">COUNTA(D389:D392)</f>
        <v>0</v>
      </c>
      <c r="E388" s="226">
        <f t="shared" si="42"/>
        <v>0</v>
      </c>
      <c r="F388" s="226">
        <f t="shared" si="42"/>
        <v>0</v>
      </c>
      <c r="G388" s="226">
        <f t="shared" si="42"/>
        <v>0</v>
      </c>
      <c r="H388" s="226">
        <f t="shared" si="42"/>
        <v>0</v>
      </c>
      <c r="I388" s="226">
        <f t="shared" si="42"/>
        <v>0</v>
      </c>
      <c r="J388" s="225"/>
      <c r="N388" s="226">
        <f t="shared" si="42"/>
        <v>0</v>
      </c>
      <c r="O388" s="226">
        <f t="shared" si="42"/>
        <v>0</v>
      </c>
      <c r="P388" s="226">
        <f t="shared" si="42"/>
        <v>0</v>
      </c>
      <c r="Q388" s="226">
        <f t="shared" si="42"/>
        <v>0</v>
      </c>
      <c r="R388" s="226">
        <f t="shared" si="42"/>
        <v>0</v>
      </c>
      <c r="S388" s="226">
        <f t="shared" si="42"/>
        <v>0</v>
      </c>
      <c r="T388" s="226">
        <f t="shared" si="42"/>
        <v>0</v>
      </c>
      <c r="U388" s="226">
        <f t="shared" si="42"/>
        <v>0</v>
      </c>
      <c r="V388" s="226">
        <f t="shared" si="42"/>
        <v>0</v>
      </c>
      <c r="W388" s="226">
        <f t="shared" si="42"/>
        <v>0</v>
      </c>
      <c r="X388" s="226">
        <f t="shared" si="42"/>
        <v>0</v>
      </c>
      <c r="Y388" s="226">
        <f t="shared" si="42"/>
        <v>0</v>
      </c>
      <c r="Z388" s="226">
        <f t="shared" si="42"/>
        <v>0</v>
      </c>
      <c r="AA388" s="226">
        <f t="shared" si="42"/>
        <v>0</v>
      </c>
    </row>
    <row r="389" spans="1:31" s="14" customFormat="1">
      <c r="A389" s="226"/>
      <c r="B389" s="209"/>
      <c r="C389" s="209"/>
      <c r="D389" s="209"/>
      <c r="E389" s="209"/>
      <c r="F389" s="209"/>
      <c r="G389" s="209"/>
      <c r="H389" s="209"/>
      <c r="I389" s="209"/>
      <c r="J389" s="223"/>
      <c r="K389" s="209"/>
      <c r="L389" s="209"/>
      <c r="M389" s="221"/>
      <c r="N389" s="221"/>
      <c r="O389" s="221"/>
      <c r="P389" s="221"/>
      <c r="Q389" s="221"/>
      <c r="R389" s="221"/>
      <c r="S389" s="221"/>
      <c r="T389" s="221"/>
      <c r="U389" s="221"/>
      <c r="V389" s="221"/>
      <c r="W389" s="221"/>
      <c r="X389" s="221"/>
      <c r="Y389" s="221"/>
      <c r="Z389" s="221"/>
      <c r="AA389" s="221"/>
      <c r="AB389" s="221"/>
      <c r="AC389" s="221"/>
      <c r="AD389" s="221"/>
      <c r="AE389" s="221"/>
    </row>
    <row r="390" spans="1:31" s="2" customFormat="1">
      <c r="A390" s="221"/>
      <c r="B390" s="220"/>
      <c r="C390" s="209"/>
      <c r="D390" s="221"/>
      <c r="E390" s="221"/>
      <c r="F390" s="209"/>
      <c r="G390" s="209"/>
      <c r="H390" s="209"/>
      <c r="I390" s="209"/>
      <c r="J390" s="222"/>
      <c r="K390" s="209"/>
      <c r="L390" s="209"/>
      <c r="M390" s="221"/>
      <c r="N390" s="44"/>
      <c r="O390" s="44"/>
      <c r="P390" s="44"/>
      <c r="Q390" s="44"/>
      <c r="R390" s="209"/>
      <c r="S390" s="221"/>
      <c r="T390" s="221"/>
      <c r="U390" s="209"/>
      <c r="V390" s="209"/>
      <c r="W390" s="209"/>
      <c r="X390" s="209"/>
      <c r="Y390" s="209"/>
      <c r="Z390" s="209"/>
      <c r="AA390" s="209"/>
      <c r="AB390" s="44"/>
      <c r="AC390" s="44"/>
      <c r="AD390" s="44"/>
      <c r="AE390" s="44"/>
    </row>
    <row r="391" spans="1:31" s="2" customFormat="1">
      <c r="A391" s="221"/>
      <c r="B391" s="220"/>
      <c r="C391" s="209"/>
      <c r="D391" s="221"/>
      <c r="E391" s="221"/>
      <c r="F391" s="209"/>
      <c r="G391" s="209"/>
      <c r="H391" s="209"/>
      <c r="I391" s="209"/>
      <c r="J391" s="222"/>
      <c r="K391" s="209"/>
      <c r="L391" s="209"/>
      <c r="M391" s="221"/>
      <c r="N391" s="44"/>
      <c r="O391" s="44"/>
      <c r="P391" s="44"/>
      <c r="Q391" s="44"/>
      <c r="R391" s="209"/>
      <c r="S391" s="221"/>
      <c r="T391" s="221"/>
      <c r="U391" s="209"/>
      <c r="V391" s="209"/>
      <c r="W391" s="209"/>
      <c r="X391" s="209"/>
      <c r="Y391" s="209"/>
      <c r="Z391" s="209"/>
      <c r="AA391" s="209"/>
      <c r="AB391" s="44"/>
      <c r="AC391" s="44"/>
      <c r="AD391" s="44"/>
      <c r="AE391" s="44"/>
    </row>
    <row r="392" spans="1:31" s="2" customFormat="1">
      <c r="A392" s="221"/>
      <c r="B392" s="220"/>
      <c r="C392" s="209"/>
      <c r="D392" s="221"/>
      <c r="E392" s="221"/>
      <c r="F392" s="209"/>
      <c r="G392" s="209"/>
      <c r="H392" s="209"/>
      <c r="I392" s="209"/>
      <c r="J392" s="222"/>
      <c r="K392" s="209"/>
      <c r="L392" s="209"/>
      <c r="M392" s="221"/>
      <c r="N392" s="44"/>
      <c r="O392" s="44"/>
      <c r="P392" s="44"/>
      <c r="Q392" s="44"/>
      <c r="R392" s="209"/>
      <c r="S392" s="221"/>
      <c r="T392" s="221"/>
      <c r="U392" s="209"/>
      <c r="V392" s="209"/>
      <c r="W392" s="209"/>
      <c r="X392" s="209"/>
      <c r="Y392" s="209"/>
      <c r="Z392" s="209"/>
      <c r="AA392" s="209"/>
      <c r="AB392" s="44"/>
      <c r="AC392" s="44"/>
      <c r="AD392" s="44"/>
      <c r="AE392" s="44"/>
    </row>
    <row r="393" spans="1:31" s="226" customFormat="1" ht="31.5">
      <c r="A393" s="226">
        <v>36</v>
      </c>
      <c r="B393" s="225" t="s">
        <v>928</v>
      </c>
      <c r="C393" s="225">
        <f>COUNTA(C394:C398)</f>
        <v>1</v>
      </c>
      <c r="D393" s="226">
        <f t="shared" ref="D393:AA393" si="43">COUNTA(D394:D398)</f>
        <v>1</v>
      </c>
      <c r="E393" s="226">
        <f t="shared" si="43"/>
        <v>1</v>
      </c>
      <c r="F393" s="226">
        <f t="shared" si="43"/>
        <v>1</v>
      </c>
      <c r="G393" s="226">
        <f t="shared" si="43"/>
        <v>0</v>
      </c>
      <c r="H393" s="226">
        <f t="shared" si="43"/>
        <v>0</v>
      </c>
      <c r="I393" s="226">
        <f t="shared" si="43"/>
        <v>0</v>
      </c>
      <c r="J393" s="225"/>
      <c r="N393" s="226">
        <f t="shared" si="43"/>
        <v>0</v>
      </c>
      <c r="O393" s="226">
        <f t="shared" si="43"/>
        <v>0</v>
      </c>
      <c r="P393" s="226">
        <f t="shared" si="43"/>
        <v>0</v>
      </c>
      <c r="Q393" s="226">
        <f t="shared" si="43"/>
        <v>1</v>
      </c>
      <c r="R393" s="226">
        <f t="shared" si="43"/>
        <v>0</v>
      </c>
      <c r="S393" s="226">
        <f t="shared" si="43"/>
        <v>0</v>
      </c>
      <c r="T393" s="226">
        <f t="shared" si="43"/>
        <v>0</v>
      </c>
      <c r="U393" s="226">
        <f t="shared" si="43"/>
        <v>1</v>
      </c>
      <c r="V393" s="226">
        <f t="shared" si="43"/>
        <v>1</v>
      </c>
      <c r="W393" s="226">
        <f t="shared" si="43"/>
        <v>0</v>
      </c>
      <c r="X393" s="226">
        <f t="shared" si="43"/>
        <v>0</v>
      </c>
      <c r="Y393" s="226">
        <f t="shared" si="43"/>
        <v>0</v>
      </c>
      <c r="Z393" s="226">
        <f t="shared" si="43"/>
        <v>0</v>
      </c>
      <c r="AA393" s="226">
        <f t="shared" si="43"/>
        <v>0</v>
      </c>
    </row>
    <row r="394" spans="1:31" s="2" customFormat="1">
      <c r="A394" s="226"/>
      <c r="B394" s="14"/>
      <c r="C394" s="209"/>
      <c r="D394" s="209"/>
      <c r="E394" s="209"/>
      <c r="F394" s="209"/>
      <c r="G394" s="209"/>
      <c r="H394" s="209"/>
      <c r="I394" s="209"/>
      <c r="J394" s="223"/>
      <c r="K394" s="209"/>
      <c r="L394" s="209"/>
      <c r="M394" s="221"/>
      <c r="N394" s="221"/>
      <c r="O394" s="221"/>
      <c r="P394" s="221"/>
      <c r="Q394" s="221"/>
      <c r="R394" s="221"/>
      <c r="S394" s="221"/>
      <c r="T394" s="221"/>
      <c r="U394" s="221"/>
      <c r="V394" s="221"/>
      <c r="W394" s="221"/>
      <c r="X394" s="221"/>
      <c r="Y394" s="221"/>
      <c r="Z394" s="221"/>
      <c r="AA394" s="221"/>
      <c r="AB394" s="44"/>
      <c r="AC394" s="44"/>
      <c r="AD394" s="44"/>
      <c r="AE394" s="44"/>
    </row>
    <row r="395" spans="1:31" s="2" customFormat="1">
      <c r="A395" s="226"/>
      <c r="B395" s="220"/>
      <c r="C395" s="209"/>
      <c r="D395" s="209"/>
      <c r="E395" s="209"/>
      <c r="F395" s="209"/>
      <c r="G395" s="209"/>
      <c r="H395" s="209"/>
      <c r="I395" s="209"/>
      <c r="J395" s="223"/>
      <c r="K395" s="220"/>
      <c r="L395" s="220"/>
      <c r="M395" s="221"/>
      <c r="N395" s="221"/>
      <c r="O395" s="221"/>
      <c r="P395" s="221"/>
      <c r="Q395" s="221"/>
      <c r="R395" s="221"/>
      <c r="S395" s="221"/>
      <c r="T395" s="221"/>
      <c r="U395" s="221"/>
      <c r="V395" s="221"/>
      <c r="W395" s="221"/>
      <c r="X395" s="221"/>
      <c r="Y395" s="221"/>
      <c r="Z395" s="221"/>
      <c r="AA395" s="221"/>
      <c r="AB395" s="44"/>
      <c r="AC395" s="44"/>
      <c r="AD395" s="44"/>
      <c r="AE395" s="44"/>
    </row>
    <row r="396" spans="1:31" s="2" customFormat="1" ht="78.75">
      <c r="A396" s="226"/>
      <c r="B396" s="209"/>
      <c r="C396" s="209" t="s">
        <v>81</v>
      </c>
      <c r="D396" s="209" t="s">
        <v>82</v>
      </c>
      <c r="E396" s="209" t="s">
        <v>83</v>
      </c>
      <c r="F396" s="221" t="s">
        <v>84</v>
      </c>
      <c r="G396" s="221"/>
      <c r="H396" s="221"/>
      <c r="I396" s="221"/>
      <c r="J396" s="223" t="s">
        <v>85</v>
      </c>
      <c r="K396" s="209" t="s">
        <v>964</v>
      </c>
      <c r="L396" s="95" t="s">
        <v>1812</v>
      </c>
      <c r="M396" s="221">
        <v>56.5</v>
      </c>
      <c r="N396" s="221"/>
      <c r="O396" s="221"/>
      <c r="P396" s="221"/>
      <c r="Q396" s="221" t="s">
        <v>3</v>
      </c>
      <c r="R396" s="221"/>
      <c r="S396" s="221"/>
      <c r="T396" s="221"/>
      <c r="U396" s="221" t="s">
        <v>966</v>
      </c>
      <c r="V396" s="221" t="s">
        <v>966</v>
      </c>
      <c r="W396" s="221"/>
      <c r="X396" s="221"/>
      <c r="Y396" s="221"/>
      <c r="Z396" s="221"/>
      <c r="AA396" s="221"/>
      <c r="AB396" s="44"/>
      <c r="AC396" s="44"/>
      <c r="AD396" s="44"/>
      <c r="AE396" s="44"/>
    </row>
    <row r="397" spans="1:31" s="2" customFormat="1">
      <c r="A397" s="221"/>
      <c r="B397" s="220"/>
      <c r="C397" s="209"/>
      <c r="D397" s="221"/>
      <c r="E397" s="221"/>
      <c r="F397" s="209"/>
      <c r="G397" s="209"/>
      <c r="H397" s="209"/>
      <c r="I397" s="209"/>
      <c r="J397" s="222"/>
      <c r="K397" s="209"/>
      <c r="L397" s="209"/>
      <c r="M397" s="221"/>
      <c r="N397" s="44"/>
      <c r="O397" s="44"/>
      <c r="P397" s="44"/>
      <c r="Q397" s="44"/>
      <c r="R397" s="209"/>
      <c r="S397" s="221"/>
      <c r="T397" s="221"/>
      <c r="U397" s="209"/>
      <c r="V397" s="209"/>
      <c r="W397" s="209"/>
      <c r="X397" s="209"/>
      <c r="Y397" s="209"/>
      <c r="Z397" s="209"/>
      <c r="AA397" s="209"/>
      <c r="AB397" s="44"/>
      <c r="AC397" s="44"/>
      <c r="AD397" s="44"/>
      <c r="AE397" s="44"/>
    </row>
    <row r="398" spans="1:31" s="2" customFormat="1">
      <c r="A398" s="221"/>
      <c r="B398" s="220"/>
      <c r="C398" s="209"/>
      <c r="D398" s="221"/>
      <c r="E398" s="221"/>
      <c r="F398" s="209"/>
      <c r="G398" s="209"/>
      <c r="H398" s="209"/>
      <c r="I398" s="209"/>
      <c r="J398" s="222"/>
      <c r="K398" s="209"/>
      <c r="L398" s="209"/>
      <c r="M398" s="221"/>
      <c r="N398" s="44"/>
      <c r="O398" s="44"/>
      <c r="P398" s="44"/>
      <c r="Q398" s="44"/>
      <c r="R398" s="209"/>
      <c r="S398" s="221"/>
      <c r="T398" s="221"/>
      <c r="U398" s="209"/>
      <c r="V398" s="209"/>
      <c r="W398" s="209"/>
      <c r="X398" s="209"/>
      <c r="Y398" s="209"/>
      <c r="Z398" s="209"/>
      <c r="AA398" s="209"/>
      <c r="AB398" s="44"/>
      <c r="AC398" s="44"/>
      <c r="AD398" s="44"/>
      <c r="AE398" s="44"/>
    </row>
    <row r="399" spans="1:31" s="226" customFormat="1" ht="75" customHeight="1">
      <c r="A399" s="226">
        <v>37</v>
      </c>
      <c r="B399" s="225" t="s">
        <v>929</v>
      </c>
      <c r="C399" s="225">
        <f>COUNTA(C400:C404)</f>
        <v>0</v>
      </c>
      <c r="D399" s="226">
        <f t="shared" ref="D399:AA399" si="44">COUNTA(D400:D404)</f>
        <v>0</v>
      </c>
      <c r="E399" s="226">
        <f t="shared" si="44"/>
        <v>0</v>
      </c>
      <c r="F399" s="226">
        <f t="shared" si="44"/>
        <v>0</v>
      </c>
      <c r="G399" s="226">
        <f t="shared" si="44"/>
        <v>0</v>
      </c>
      <c r="H399" s="226">
        <f t="shared" si="44"/>
        <v>0</v>
      </c>
      <c r="I399" s="226">
        <f t="shared" si="44"/>
        <v>0</v>
      </c>
      <c r="J399" s="225"/>
      <c r="N399" s="226">
        <f t="shared" si="44"/>
        <v>0</v>
      </c>
      <c r="O399" s="226">
        <f t="shared" si="44"/>
        <v>0</v>
      </c>
      <c r="P399" s="226">
        <f t="shared" si="44"/>
        <v>0</v>
      </c>
      <c r="Q399" s="226">
        <f t="shared" si="44"/>
        <v>0</v>
      </c>
      <c r="R399" s="226">
        <f t="shared" si="44"/>
        <v>0</v>
      </c>
      <c r="S399" s="226">
        <f t="shared" si="44"/>
        <v>0</v>
      </c>
      <c r="T399" s="226">
        <f t="shared" si="44"/>
        <v>0</v>
      </c>
      <c r="U399" s="226">
        <f t="shared" si="44"/>
        <v>0</v>
      </c>
      <c r="V399" s="226">
        <f t="shared" si="44"/>
        <v>0</v>
      </c>
      <c r="W399" s="226">
        <f t="shared" si="44"/>
        <v>0</v>
      </c>
      <c r="X399" s="226">
        <f t="shared" si="44"/>
        <v>0</v>
      </c>
      <c r="Y399" s="226">
        <f t="shared" si="44"/>
        <v>0</v>
      </c>
      <c r="Z399" s="226">
        <f t="shared" si="44"/>
        <v>0</v>
      </c>
      <c r="AA399" s="226">
        <f t="shared" si="44"/>
        <v>0</v>
      </c>
    </row>
    <row r="400" spans="1:31" s="2" customFormat="1">
      <c r="A400" s="226"/>
      <c r="B400" s="209"/>
      <c r="C400" s="209"/>
      <c r="D400" s="209"/>
      <c r="E400" s="209"/>
      <c r="F400" s="209"/>
      <c r="G400" s="209"/>
      <c r="H400" s="209"/>
      <c r="I400" s="209"/>
      <c r="J400" s="223"/>
      <c r="K400" s="209"/>
      <c r="L400" s="209"/>
      <c r="M400" s="221"/>
      <c r="N400" s="221"/>
      <c r="O400" s="221"/>
      <c r="P400" s="221"/>
      <c r="Q400" s="221"/>
      <c r="R400" s="221"/>
      <c r="S400" s="221"/>
      <c r="T400" s="221"/>
      <c r="U400" s="221"/>
      <c r="V400" s="221"/>
      <c r="W400" s="221"/>
      <c r="X400" s="221"/>
      <c r="Y400" s="221"/>
      <c r="Z400" s="221"/>
      <c r="AA400" s="221"/>
      <c r="AB400" s="44"/>
      <c r="AC400" s="44"/>
      <c r="AD400" s="44"/>
      <c r="AE400" s="44"/>
    </row>
    <row r="401" spans="1:31" s="2" customFormat="1">
      <c r="A401" s="226"/>
      <c r="B401" s="220"/>
      <c r="C401" s="209"/>
      <c r="D401" s="209"/>
      <c r="E401" s="209"/>
      <c r="F401" s="221"/>
      <c r="G401" s="221"/>
      <c r="H401" s="221"/>
      <c r="I401" s="221"/>
      <c r="J401" s="222"/>
      <c r="K401" s="220"/>
      <c r="L401" s="220"/>
      <c r="M401" s="221"/>
      <c r="N401" s="221"/>
      <c r="O401" s="221"/>
      <c r="P401" s="221"/>
      <c r="Q401" s="221"/>
      <c r="R401" s="221"/>
      <c r="S401" s="221"/>
      <c r="T401" s="221"/>
      <c r="U401" s="221"/>
      <c r="V401" s="221"/>
      <c r="W401" s="221"/>
      <c r="X401" s="221"/>
      <c r="Y401" s="221"/>
      <c r="Z401" s="221"/>
      <c r="AA401" s="221"/>
      <c r="AB401" s="44"/>
      <c r="AC401" s="44"/>
      <c r="AD401" s="44"/>
      <c r="AE401" s="44"/>
    </row>
    <row r="402" spans="1:31" s="14" customFormat="1">
      <c r="A402" s="226"/>
      <c r="B402" s="209"/>
      <c r="C402" s="209"/>
      <c r="D402" s="209"/>
      <c r="E402" s="209"/>
      <c r="F402" s="221"/>
      <c r="G402" s="221"/>
      <c r="H402" s="221"/>
      <c r="I402" s="221"/>
      <c r="J402" s="222"/>
      <c r="K402" s="209"/>
      <c r="L402" s="209"/>
      <c r="M402" s="221"/>
      <c r="N402" s="221"/>
      <c r="O402" s="221"/>
      <c r="P402" s="221"/>
      <c r="Q402" s="221"/>
      <c r="R402" s="221"/>
      <c r="S402" s="221"/>
      <c r="T402" s="221"/>
      <c r="U402" s="221"/>
      <c r="V402" s="221"/>
      <c r="W402" s="221"/>
      <c r="X402" s="221"/>
      <c r="Y402" s="221"/>
      <c r="Z402" s="221"/>
      <c r="AA402" s="221"/>
      <c r="AB402" s="221"/>
      <c r="AC402" s="221"/>
      <c r="AD402" s="221"/>
      <c r="AE402" s="221"/>
    </row>
    <row r="403" spans="1:31" s="2" customFormat="1">
      <c r="A403" s="221"/>
      <c r="B403" s="220"/>
      <c r="C403" s="209"/>
      <c r="D403" s="221"/>
      <c r="E403" s="221"/>
      <c r="F403" s="209"/>
      <c r="G403" s="209"/>
      <c r="H403" s="209"/>
      <c r="I403" s="209"/>
      <c r="J403" s="222"/>
      <c r="K403" s="209"/>
      <c r="L403" s="209"/>
      <c r="M403" s="221"/>
      <c r="N403" s="44"/>
      <c r="O403" s="44"/>
      <c r="P403" s="44"/>
      <c r="Q403" s="44"/>
      <c r="R403" s="209"/>
      <c r="S403" s="221"/>
      <c r="T403" s="221"/>
      <c r="U403" s="209"/>
      <c r="V403" s="209"/>
      <c r="W403" s="209"/>
      <c r="X403" s="209"/>
      <c r="Y403" s="209"/>
      <c r="Z403" s="209"/>
      <c r="AA403" s="209"/>
      <c r="AB403" s="44"/>
      <c r="AC403" s="44"/>
      <c r="AD403" s="44"/>
      <c r="AE403" s="44"/>
    </row>
    <row r="404" spans="1:31" s="2" customFormat="1">
      <c r="A404" s="221"/>
      <c r="B404" s="220"/>
      <c r="C404" s="209"/>
      <c r="D404" s="221"/>
      <c r="E404" s="221"/>
      <c r="F404" s="209"/>
      <c r="G404" s="209"/>
      <c r="H404" s="209"/>
      <c r="I404" s="209"/>
      <c r="J404" s="222"/>
      <c r="K404" s="209"/>
      <c r="L404" s="209"/>
      <c r="M404" s="221"/>
      <c r="N404" s="44"/>
      <c r="O404" s="44"/>
      <c r="P404" s="44"/>
      <c r="Q404" s="44"/>
      <c r="R404" s="209"/>
      <c r="S404" s="221"/>
      <c r="T404" s="221"/>
      <c r="U404" s="209"/>
      <c r="V404" s="209"/>
      <c r="W404" s="209"/>
      <c r="X404" s="209"/>
      <c r="Y404" s="209"/>
      <c r="Z404" s="209"/>
      <c r="AA404" s="209"/>
      <c r="AB404" s="44"/>
      <c r="AC404" s="44"/>
      <c r="AD404" s="44"/>
      <c r="AE404" s="44"/>
    </row>
    <row r="405" spans="1:31" s="226" customFormat="1" ht="66.75" customHeight="1">
      <c r="A405" s="226">
        <v>38</v>
      </c>
      <c r="B405" s="225" t="s">
        <v>930</v>
      </c>
      <c r="C405" s="225">
        <f>COUNTA(C406:C421)</f>
        <v>5</v>
      </c>
      <c r="D405" s="226">
        <f t="shared" ref="D405:AA405" si="45">COUNTA(D406:D421)</f>
        <v>2</v>
      </c>
      <c r="E405" s="226">
        <f t="shared" si="45"/>
        <v>2</v>
      </c>
      <c r="F405" s="226">
        <f t="shared" si="45"/>
        <v>2</v>
      </c>
      <c r="G405" s="226">
        <f t="shared" si="45"/>
        <v>0</v>
      </c>
      <c r="H405" s="226">
        <f t="shared" si="45"/>
        <v>0</v>
      </c>
      <c r="I405" s="226">
        <f t="shared" si="45"/>
        <v>2</v>
      </c>
      <c r="J405" s="225"/>
      <c r="N405" s="226">
        <f t="shared" si="45"/>
        <v>0</v>
      </c>
      <c r="O405" s="226">
        <f t="shared" si="45"/>
        <v>0</v>
      </c>
      <c r="P405" s="226">
        <f t="shared" si="45"/>
        <v>0</v>
      </c>
      <c r="Q405" s="226">
        <f t="shared" si="45"/>
        <v>5</v>
      </c>
      <c r="R405" s="226">
        <f t="shared" si="45"/>
        <v>1</v>
      </c>
      <c r="S405" s="226">
        <f t="shared" si="45"/>
        <v>0</v>
      </c>
      <c r="T405" s="226">
        <f t="shared" si="45"/>
        <v>0</v>
      </c>
      <c r="U405" s="226">
        <f t="shared" si="45"/>
        <v>1</v>
      </c>
      <c r="V405" s="226">
        <f t="shared" si="45"/>
        <v>5</v>
      </c>
      <c r="W405" s="226">
        <f t="shared" si="45"/>
        <v>0</v>
      </c>
      <c r="X405" s="226">
        <f t="shared" si="45"/>
        <v>0</v>
      </c>
      <c r="Y405" s="226">
        <f t="shared" si="45"/>
        <v>0</v>
      </c>
      <c r="Z405" s="226">
        <f t="shared" si="45"/>
        <v>0</v>
      </c>
      <c r="AA405" s="226">
        <f t="shared" si="45"/>
        <v>0</v>
      </c>
    </row>
    <row r="406" spans="1:31" s="14" customFormat="1" ht="75" customHeight="1">
      <c r="A406" s="226"/>
      <c r="B406" s="209"/>
      <c r="C406" s="209" t="s">
        <v>179</v>
      </c>
      <c r="D406" s="54" t="s">
        <v>894</v>
      </c>
      <c r="E406" s="54" t="s">
        <v>895</v>
      </c>
      <c r="F406" s="54" t="s">
        <v>896</v>
      </c>
      <c r="G406" s="209"/>
      <c r="H406" s="209"/>
      <c r="I406" s="209"/>
      <c r="J406" s="103" t="s">
        <v>897</v>
      </c>
      <c r="K406" s="209" t="s">
        <v>964</v>
      </c>
      <c r="L406" s="95" t="s">
        <v>1812</v>
      </c>
      <c r="M406" s="221">
        <v>57.2</v>
      </c>
      <c r="N406" s="221"/>
      <c r="O406" s="221"/>
      <c r="P406" s="221"/>
      <c r="Q406" s="221" t="s">
        <v>227</v>
      </c>
      <c r="R406" s="221"/>
      <c r="S406" s="221"/>
      <c r="T406" s="221"/>
      <c r="U406" s="63" t="s">
        <v>966</v>
      </c>
      <c r="V406" s="221" t="s">
        <v>966</v>
      </c>
      <c r="W406" s="221"/>
      <c r="X406" s="221"/>
      <c r="Y406" s="221"/>
      <c r="Z406" s="221"/>
      <c r="AA406" s="221"/>
      <c r="AB406" s="221"/>
      <c r="AC406" s="221"/>
      <c r="AD406" s="221"/>
      <c r="AE406" s="221"/>
    </row>
    <row r="407" spans="1:31" s="14" customFormat="1">
      <c r="A407" s="226"/>
      <c r="B407" s="209"/>
      <c r="C407" s="209"/>
      <c r="D407" s="69"/>
      <c r="E407" s="69"/>
      <c r="F407" s="69"/>
      <c r="G407" s="209"/>
      <c r="H407" s="209"/>
      <c r="I407" s="209"/>
      <c r="J407" s="141"/>
      <c r="K407" s="209"/>
      <c r="L407" s="209"/>
      <c r="M407" s="221"/>
      <c r="N407" s="221"/>
      <c r="O407" s="221"/>
      <c r="P407" s="221"/>
      <c r="Q407" s="221"/>
      <c r="R407" s="221"/>
      <c r="S407" s="221"/>
      <c r="T407" s="221"/>
      <c r="U407" s="96"/>
      <c r="V407" s="221"/>
      <c r="W407" s="221"/>
      <c r="X407" s="221"/>
      <c r="Y407" s="221"/>
      <c r="Z407" s="221"/>
      <c r="AA407" s="221"/>
      <c r="AB407" s="221"/>
      <c r="AC407" s="221"/>
      <c r="AD407" s="221"/>
      <c r="AE407" s="221"/>
    </row>
    <row r="408" spans="1:31" s="14" customFormat="1" ht="75" customHeight="1">
      <c r="A408" s="226"/>
      <c r="B408" s="209"/>
      <c r="C408" s="209" t="s">
        <v>140</v>
      </c>
      <c r="D408" s="54" t="s">
        <v>141</v>
      </c>
      <c r="E408" s="54" t="s">
        <v>142</v>
      </c>
      <c r="F408" s="54" t="s">
        <v>143</v>
      </c>
      <c r="G408" s="209"/>
      <c r="H408" s="209"/>
      <c r="I408" s="209" t="s">
        <v>1685</v>
      </c>
      <c r="J408" s="56" t="s">
        <v>214</v>
      </c>
      <c r="K408" s="209" t="s">
        <v>964</v>
      </c>
      <c r="L408" s="95" t="s">
        <v>1812</v>
      </c>
      <c r="M408" s="221">
        <v>66.8</v>
      </c>
      <c r="N408" s="221"/>
      <c r="O408" s="221"/>
      <c r="P408" s="221"/>
      <c r="Q408" s="221" t="s">
        <v>227</v>
      </c>
      <c r="R408" s="63" t="s">
        <v>966</v>
      </c>
      <c r="S408" s="221"/>
      <c r="T408" s="221"/>
      <c r="U408" s="221"/>
      <c r="V408" s="221" t="s">
        <v>966</v>
      </c>
      <c r="W408" s="221"/>
      <c r="X408" s="221"/>
      <c r="Y408" s="221"/>
      <c r="Z408" s="221"/>
      <c r="AA408" s="221"/>
      <c r="AB408" s="221"/>
      <c r="AC408" s="221"/>
      <c r="AD408" s="221"/>
      <c r="AE408" s="221"/>
    </row>
    <row r="409" spans="1:31" s="14" customFormat="1">
      <c r="A409" s="226"/>
      <c r="B409" s="209"/>
      <c r="C409" s="209"/>
      <c r="D409" s="68"/>
      <c r="E409" s="68"/>
      <c r="F409" s="68"/>
      <c r="G409" s="209"/>
      <c r="H409" s="209"/>
      <c r="I409" s="209"/>
      <c r="J409" s="71"/>
      <c r="K409" s="209"/>
      <c r="L409" s="209"/>
      <c r="M409" s="221"/>
      <c r="N409" s="221"/>
      <c r="O409" s="221"/>
      <c r="P409" s="221"/>
      <c r="Q409" s="221"/>
      <c r="R409" s="70"/>
      <c r="S409" s="221"/>
      <c r="T409" s="221"/>
      <c r="U409" s="221"/>
      <c r="V409" s="221"/>
      <c r="W409" s="221"/>
      <c r="X409" s="221"/>
      <c r="Y409" s="221"/>
      <c r="Z409" s="221"/>
      <c r="AA409" s="221"/>
      <c r="AB409" s="221"/>
      <c r="AC409" s="221"/>
      <c r="AD409" s="221"/>
      <c r="AE409" s="221"/>
    </row>
    <row r="410" spans="1:31" s="14" customFormat="1" ht="75" customHeight="1">
      <c r="A410" s="226"/>
      <c r="B410" s="209"/>
      <c r="C410" s="209" t="s">
        <v>138</v>
      </c>
      <c r="D410" s="68"/>
      <c r="E410" s="68"/>
      <c r="F410" s="68"/>
      <c r="G410" s="209"/>
      <c r="H410" s="209"/>
      <c r="I410" s="209"/>
      <c r="J410" s="71"/>
      <c r="K410" s="273" t="s">
        <v>964</v>
      </c>
      <c r="L410" s="293" t="s">
        <v>1812</v>
      </c>
      <c r="M410" s="221">
        <v>60.2</v>
      </c>
      <c r="N410" s="221"/>
      <c r="O410" s="221"/>
      <c r="P410" s="221"/>
      <c r="Q410" s="221" t="s">
        <v>227</v>
      </c>
      <c r="R410" s="70"/>
      <c r="S410" s="221"/>
      <c r="T410" s="221"/>
      <c r="U410" s="221"/>
      <c r="V410" s="221" t="s">
        <v>966</v>
      </c>
      <c r="W410" s="221"/>
      <c r="X410" s="221"/>
      <c r="Y410" s="221"/>
      <c r="Z410" s="221"/>
      <c r="AA410" s="221"/>
      <c r="AB410" s="221"/>
      <c r="AC410" s="221"/>
      <c r="AD410" s="221"/>
      <c r="AE410" s="221"/>
    </row>
    <row r="411" spans="1:31" s="14" customFormat="1" ht="54" customHeight="1">
      <c r="A411" s="226"/>
      <c r="B411" s="209"/>
      <c r="C411" s="209" t="s">
        <v>139</v>
      </c>
      <c r="D411" s="68"/>
      <c r="E411" s="68"/>
      <c r="F411" s="68"/>
      <c r="G411" s="209"/>
      <c r="H411" s="209"/>
      <c r="I411" s="209"/>
      <c r="J411" s="71"/>
      <c r="K411" s="273"/>
      <c r="L411" s="295"/>
      <c r="M411" s="221">
        <v>61.2</v>
      </c>
      <c r="N411" s="221"/>
      <c r="O411" s="221"/>
      <c r="P411" s="221"/>
      <c r="Q411" s="221" t="s">
        <v>227</v>
      </c>
      <c r="R411" s="70"/>
      <c r="S411" s="221"/>
      <c r="T411" s="221"/>
      <c r="U411" s="221"/>
      <c r="V411" s="221" t="s">
        <v>966</v>
      </c>
      <c r="W411" s="221"/>
      <c r="X411" s="221"/>
      <c r="Y411" s="221"/>
      <c r="Z411" s="221"/>
      <c r="AA411" s="221"/>
      <c r="AB411" s="221"/>
      <c r="AC411" s="221"/>
      <c r="AD411" s="221"/>
      <c r="AE411" s="221"/>
    </row>
    <row r="412" spans="1:31" s="2" customFormat="1" ht="54" customHeight="1">
      <c r="A412" s="75"/>
      <c r="B412" s="209"/>
      <c r="C412" s="209" t="s">
        <v>186</v>
      </c>
      <c r="D412" s="68"/>
      <c r="E412" s="68"/>
      <c r="F412" s="68"/>
      <c r="G412" s="209"/>
      <c r="H412" s="209"/>
      <c r="I412" s="209" t="s">
        <v>1685</v>
      </c>
      <c r="J412" s="71"/>
      <c r="K412" s="273"/>
      <c r="L412" s="294"/>
      <c r="M412" s="221">
        <v>62.3</v>
      </c>
      <c r="N412" s="221"/>
      <c r="O412" s="221"/>
      <c r="P412" s="221"/>
      <c r="Q412" s="221" t="s">
        <v>227</v>
      </c>
      <c r="R412" s="70"/>
      <c r="S412" s="221"/>
      <c r="T412" s="221"/>
      <c r="U412" s="221"/>
      <c r="V412" s="221" t="s">
        <v>966</v>
      </c>
      <c r="W412" s="221"/>
      <c r="X412" s="221"/>
      <c r="Y412" s="221"/>
      <c r="Z412" s="221"/>
      <c r="AA412" s="221"/>
      <c r="AB412" s="44"/>
      <c r="AC412" s="44"/>
      <c r="AD412" s="44"/>
      <c r="AE412" s="44"/>
    </row>
    <row r="413" spans="1:31" s="2" customFormat="1">
      <c r="A413" s="75"/>
      <c r="B413" s="209"/>
      <c r="C413" s="209"/>
      <c r="D413" s="68"/>
      <c r="E413" s="68"/>
      <c r="F413" s="68"/>
      <c r="G413" s="209"/>
      <c r="H413" s="209"/>
      <c r="I413" s="209"/>
      <c r="J413" s="71"/>
      <c r="K413" s="209"/>
      <c r="L413" s="209"/>
      <c r="M413" s="221"/>
      <c r="N413" s="221"/>
      <c r="O413" s="221"/>
      <c r="P413" s="221"/>
      <c r="Q413" s="221"/>
      <c r="R413" s="70"/>
      <c r="S413" s="221"/>
      <c r="T413" s="221"/>
      <c r="U413" s="221"/>
      <c r="V413" s="221"/>
      <c r="W413" s="221"/>
      <c r="X413" s="221"/>
      <c r="Y413" s="221"/>
      <c r="Z413" s="221"/>
      <c r="AA413" s="221"/>
      <c r="AB413" s="44"/>
      <c r="AC413" s="44"/>
      <c r="AD413" s="44"/>
      <c r="AE413" s="44"/>
    </row>
    <row r="414" spans="1:31" s="2" customFormat="1">
      <c r="A414" s="75"/>
      <c r="B414" s="209"/>
      <c r="C414" s="209"/>
      <c r="D414" s="69"/>
      <c r="E414" s="69"/>
      <c r="F414" s="69"/>
      <c r="G414" s="209"/>
      <c r="H414" s="209"/>
      <c r="I414" s="209"/>
      <c r="J414" s="102"/>
      <c r="K414" s="209"/>
      <c r="L414" s="209"/>
      <c r="M414" s="221"/>
      <c r="N414" s="221"/>
      <c r="O414" s="221"/>
      <c r="P414" s="221"/>
      <c r="Q414" s="221"/>
      <c r="R414" s="96"/>
      <c r="S414" s="221"/>
      <c r="T414" s="221"/>
      <c r="U414" s="221"/>
      <c r="V414" s="221"/>
      <c r="W414" s="221"/>
      <c r="X414" s="221"/>
      <c r="Y414" s="221"/>
      <c r="Z414" s="221"/>
      <c r="AA414" s="221"/>
      <c r="AB414" s="44"/>
      <c r="AC414" s="44"/>
      <c r="AD414" s="44"/>
      <c r="AE414" s="44"/>
    </row>
    <row r="415" spans="1:31" s="2" customFormat="1">
      <c r="A415" s="75"/>
      <c r="B415" s="209"/>
      <c r="C415" s="209"/>
      <c r="D415" s="273"/>
      <c r="E415" s="273"/>
      <c r="F415" s="273"/>
      <c r="G415" s="209"/>
      <c r="H415" s="209"/>
      <c r="I415" s="209"/>
      <c r="J415" s="306"/>
      <c r="K415" s="273"/>
      <c r="L415" s="209"/>
      <c r="M415" s="221"/>
      <c r="N415" s="221"/>
      <c r="O415" s="221"/>
      <c r="P415" s="221"/>
      <c r="Q415" s="221"/>
      <c r="R415" s="221"/>
      <c r="S415" s="221"/>
      <c r="T415" s="221"/>
      <c r="U415" s="305"/>
      <c r="V415" s="221"/>
      <c r="W415" s="221"/>
      <c r="X415" s="221"/>
      <c r="Y415" s="221"/>
      <c r="Z415" s="221"/>
      <c r="AA415" s="221"/>
      <c r="AB415" s="44"/>
      <c r="AC415" s="44"/>
      <c r="AD415" s="44"/>
      <c r="AE415" s="44"/>
    </row>
    <row r="416" spans="1:31" s="2" customFormat="1">
      <c r="A416" s="75"/>
      <c r="B416" s="209"/>
      <c r="C416" s="209"/>
      <c r="D416" s="273"/>
      <c r="E416" s="273"/>
      <c r="F416" s="273"/>
      <c r="G416" s="209"/>
      <c r="H416" s="209"/>
      <c r="I416" s="209"/>
      <c r="J416" s="306"/>
      <c r="K416" s="273"/>
      <c r="L416" s="209"/>
      <c r="M416" s="221"/>
      <c r="N416" s="221"/>
      <c r="O416" s="221"/>
      <c r="P416" s="221"/>
      <c r="Q416" s="221"/>
      <c r="R416" s="221"/>
      <c r="S416" s="221"/>
      <c r="T416" s="221"/>
      <c r="U416" s="305"/>
      <c r="V416" s="221"/>
      <c r="W416" s="221"/>
      <c r="X416" s="221"/>
      <c r="Y416" s="221"/>
      <c r="Z416" s="221"/>
      <c r="AA416" s="221"/>
      <c r="AB416" s="44"/>
      <c r="AC416" s="44"/>
      <c r="AD416" s="44"/>
      <c r="AE416" s="44"/>
    </row>
    <row r="417" spans="1:31" s="2" customFormat="1">
      <c r="A417" s="75"/>
      <c r="B417" s="209"/>
      <c r="C417" s="209"/>
      <c r="D417" s="273"/>
      <c r="E417" s="273"/>
      <c r="F417" s="273"/>
      <c r="G417" s="209"/>
      <c r="H417" s="209"/>
      <c r="I417" s="209"/>
      <c r="J417" s="306"/>
      <c r="K417" s="273"/>
      <c r="L417" s="209"/>
      <c r="M417" s="221"/>
      <c r="N417" s="221"/>
      <c r="O417" s="221"/>
      <c r="P417" s="221"/>
      <c r="Q417" s="221"/>
      <c r="R417" s="221"/>
      <c r="S417" s="221"/>
      <c r="T417" s="221"/>
      <c r="U417" s="305"/>
      <c r="V417" s="221"/>
      <c r="W417" s="221"/>
      <c r="X417" s="221"/>
      <c r="Y417" s="221"/>
      <c r="Z417" s="221"/>
      <c r="AA417" s="221"/>
      <c r="AB417" s="44"/>
      <c r="AC417" s="44"/>
      <c r="AD417" s="44"/>
      <c r="AE417" s="44"/>
    </row>
    <row r="418" spans="1:31" s="2" customFormat="1">
      <c r="A418" s="75"/>
      <c r="B418" s="209"/>
      <c r="C418" s="209"/>
      <c r="D418" s="273"/>
      <c r="E418" s="273"/>
      <c r="F418" s="273"/>
      <c r="G418" s="209"/>
      <c r="H418" s="209"/>
      <c r="I418" s="209"/>
      <c r="J418" s="306"/>
      <c r="K418" s="273"/>
      <c r="L418" s="209"/>
      <c r="M418" s="221"/>
      <c r="N418" s="221"/>
      <c r="O418" s="221"/>
      <c r="P418" s="221"/>
      <c r="Q418" s="221"/>
      <c r="R418" s="221"/>
      <c r="S418" s="221"/>
      <c r="T418" s="221"/>
      <c r="U418" s="305"/>
      <c r="V418" s="221"/>
      <c r="W418" s="221"/>
      <c r="X418" s="221"/>
      <c r="Y418" s="221"/>
      <c r="Z418" s="221"/>
      <c r="AA418" s="221"/>
      <c r="AB418" s="44"/>
      <c r="AC418" s="44"/>
      <c r="AD418" s="44"/>
      <c r="AE418" s="44"/>
    </row>
    <row r="419" spans="1:31" s="2" customFormat="1">
      <c r="A419" s="75"/>
      <c r="B419" s="209"/>
      <c r="C419" s="209"/>
      <c r="D419" s="209"/>
      <c r="E419" s="209"/>
      <c r="F419" s="209"/>
      <c r="G419" s="209"/>
      <c r="H419" s="209"/>
      <c r="I419" s="209"/>
      <c r="J419" s="222"/>
      <c r="K419" s="209"/>
      <c r="L419" s="209"/>
      <c r="M419" s="221"/>
      <c r="N419" s="221"/>
      <c r="O419" s="221"/>
      <c r="P419" s="221"/>
      <c r="Q419" s="221"/>
      <c r="R419" s="221"/>
      <c r="S419" s="221"/>
      <c r="T419" s="221"/>
      <c r="U419" s="221"/>
      <c r="V419" s="221"/>
      <c r="W419" s="221"/>
      <c r="X419" s="221"/>
      <c r="Y419" s="221"/>
      <c r="Z419" s="221"/>
      <c r="AA419" s="221"/>
      <c r="AB419" s="44"/>
      <c r="AC419" s="44"/>
      <c r="AD419" s="44"/>
      <c r="AE419" s="44"/>
    </row>
    <row r="420" spans="1:31" s="2" customFormat="1">
      <c r="A420" s="221"/>
      <c r="B420" s="220"/>
      <c r="C420" s="209"/>
      <c r="D420" s="221"/>
      <c r="E420" s="221"/>
      <c r="F420" s="209"/>
      <c r="G420" s="209"/>
      <c r="H420" s="209"/>
      <c r="I420" s="209"/>
      <c r="J420" s="222"/>
      <c r="K420" s="209"/>
      <c r="L420" s="209"/>
      <c r="M420" s="221"/>
      <c r="N420" s="44"/>
      <c r="O420" s="44"/>
      <c r="P420" s="44"/>
      <c r="Q420" s="44"/>
      <c r="R420" s="209"/>
      <c r="S420" s="221"/>
      <c r="T420" s="221"/>
      <c r="U420" s="209"/>
      <c r="V420" s="209"/>
      <c r="W420" s="209"/>
      <c r="X420" s="209"/>
      <c r="Y420" s="209"/>
      <c r="Z420" s="209"/>
      <c r="AA420" s="209"/>
      <c r="AB420" s="44"/>
      <c r="AC420" s="44"/>
      <c r="AD420" s="44"/>
      <c r="AE420" s="44"/>
    </row>
    <row r="421" spans="1:31" s="2" customFormat="1">
      <c r="A421" s="221"/>
      <c r="B421" s="220"/>
      <c r="C421" s="209"/>
      <c r="D421" s="221"/>
      <c r="E421" s="221"/>
      <c r="F421" s="209"/>
      <c r="G421" s="209"/>
      <c r="H421" s="209"/>
      <c r="I421" s="209"/>
      <c r="J421" s="222"/>
      <c r="K421" s="209"/>
      <c r="L421" s="209"/>
      <c r="M421" s="221"/>
      <c r="N421" s="44"/>
      <c r="O421" s="44"/>
      <c r="P421" s="44"/>
      <c r="Q421" s="44"/>
      <c r="R421" s="209"/>
      <c r="S421" s="221"/>
      <c r="T421" s="221"/>
      <c r="U421" s="209"/>
      <c r="V421" s="209"/>
      <c r="W421" s="209"/>
      <c r="X421" s="209"/>
      <c r="Y421" s="209"/>
      <c r="Z421" s="209"/>
      <c r="AA421" s="209"/>
      <c r="AB421" s="44"/>
      <c r="AC421" s="44"/>
      <c r="AD421" s="44"/>
      <c r="AE421" s="44"/>
    </row>
    <row r="422" spans="1:31" s="226" customFormat="1" ht="31.5">
      <c r="A422" s="226">
        <v>39</v>
      </c>
      <c r="B422" s="225" t="s">
        <v>931</v>
      </c>
      <c r="C422" s="225">
        <f>COUNTA(C423:C428)</f>
        <v>1</v>
      </c>
      <c r="D422" s="226">
        <f t="shared" ref="D422:AA422" si="46">COUNTA(D423:D428)</f>
        <v>1</v>
      </c>
      <c r="E422" s="226">
        <f t="shared" si="46"/>
        <v>1</v>
      </c>
      <c r="F422" s="226">
        <f t="shared" si="46"/>
        <v>1</v>
      </c>
      <c r="G422" s="226">
        <f t="shared" si="46"/>
        <v>0</v>
      </c>
      <c r="H422" s="226">
        <f t="shared" si="46"/>
        <v>1</v>
      </c>
      <c r="I422" s="226">
        <f t="shared" si="46"/>
        <v>0</v>
      </c>
      <c r="J422" s="225"/>
      <c r="N422" s="226">
        <f t="shared" si="46"/>
        <v>0</v>
      </c>
      <c r="O422" s="226">
        <f t="shared" si="46"/>
        <v>0</v>
      </c>
      <c r="P422" s="226">
        <f t="shared" si="46"/>
        <v>0</v>
      </c>
      <c r="Q422" s="226">
        <f t="shared" si="46"/>
        <v>1</v>
      </c>
      <c r="R422" s="226">
        <f t="shared" si="46"/>
        <v>0</v>
      </c>
      <c r="S422" s="226">
        <f t="shared" si="46"/>
        <v>0</v>
      </c>
      <c r="T422" s="226">
        <f t="shared" si="46"/>
        <v>1</v>
      </c>
      <c r="U422" s="226">
        <f t="shared" si="46"/>
        <v>0</v>
      </c>
      <c r="V422" s="226">
        <f t="shared" si="46"/>
        <v>1</v>
      </c>
      <c r="W422" s="226">
        <f t="shared" si="46"/>
        <v>0</v>
      </c>
      <c r="X422" s="226">
        <f t="shared" si="46"/>
        <v>0</v>
      </c>
      <c r="Y422" s="226">
        <f t="shared" si="46"/>
        <v>0</v>
      </c>
      <c r="Z422" s="226">
        <f t="shared" si="46"/>
        <v>0</v>
      </c>
      <c r="AA422" s="226">
        <f t="shared" si="46"/>
        <v>0</v>
      </c>
    </row>
    <row r="423" spans="1:31" s="2" customFormat="1">
      <c r="A423" s="75"/>
      <c r="B423" s="209"/>
      <c r="C423" s="209"/>
      <c r="D423" s="209"/>
      <c r="E423" s="209"/>
      <c r="F423" s="209"/>
      <c r="G423" s="209"/>
      <c r="H423" s="209"/>
      <c r="I423" s="209"/>
      <c r="J423" s="222"/>
      <c r="K423" s="209"/>
      <c r="L423" s="209"/>
      <c r="M423" s="221"/>
      <c r="N423" s="221"/>
      <c r="O423" s="221"/>
      <c r="P423" s="221"/>
      <c r="Q423" s="221"/>
      <c r="R423" s="221"/>
      <c r="S423" s="221"/>
      <c r="T423" s="221"/>
      <c r="U423" s="221"/>
      <c r="V423" s="221"/>
      <c r="W423" s="221"/>
      <c r="X423" s="221"/>
      <c r="Y423" s="221"/>
      <c r="Z423" s="221"/>
      <c r="AA423" s="221"/>
      <c r="AB423" s="44"/>
      <c r="AC423" s="44"/>
      <c r="AD423" s="44"/>
      <c r="AE423" s="44"/>
    </row>
    <row r="424" spans="1:31" s="2" customFormat="1" ht="47.25">
      <c r="A424" s="75"/>
      <c r="B424" s="209"/>
      <c r="C424" s="209" t="s">
        <v>108</v>
      </c>
      <c r="D424" s="209" t="s">
        <v>109</v>
      </c>
      <c r="E424" s="209" t="s">
        <v>110</v>
      </c>
      <c r="F424" s="209" t="s">
        <v>111</v>
      </c>
      <c r="G424" s="209"/>
      <c r="H424" s="209" t="s">
        <v>966</v>
      </c>
      <c r="I424" s="209"/>
      <c r="J424" s="223" t="s">
        <v>112</v>
      </c>
      <c r="K424" s="209" t="s">
        <v>964</v>
      </c>
      <c r="L424" s="95" t="s">
        <v>1812</v>
      </c>
      <c r="M424" s="221">
        <v>62.2</v>
      </c>
      <c r="N424" s="221"/>
      <c r="O424" s="221"/>
      <c r="P424" s="221"/>
      <c r="Q424" s="221" t="s">
        <v>227</v>
      </c>
      <c r="R424" s="221"/>
      <c r="S424" s="221"/>
      <c r="T424" s="221" t="s">
        <v>966</v>
      </c>
      <c r="U424" s="221"/>
      <c r="V424" s="221" t="s">
        <v>966</v>
      </c>
      <c r="W424" s="221"/>
      <c r="X424" s="221"/>
      <c r="Y424" s="221"/>
      <c r="Z424" s="221"/>
      <c r="AA424" s="221"/>
      <c r="AB424" s="44"/>
      <c r="AC424" s="44"/>
      <c r="AD424" s="44"/>
      <c r="AE424" s="44"/>
    </row>
    <row r="425" spans="1:31" s="2" customFormat="1">
      <c r="A425" s="226"/>
      <c r="B425" s="209"/>
      <c r="C425" s="209"/>
      <c r="D425" s="209"/>
      <c r="E425" s="209"/>
      <c r="F425" s="209"/>
      <c r="G425" s="209"/>
      <c r="H425" s="209"/>
      <c r="I425" s="209"/>
      <c r="J425" s="222"/>
      <c r="K425" s="209"/>
      <c r="L425" s="209"/>
      <c r="M425" s="221"/>
      <c r="N425" s="221"/>
      <c r="O425" s="221"/>
      <c r="P425" s="221"/>
      <c r="Q425" s="221"/>
      <c r="R425" s="221"/>
      <c r="S425" s="221"/>
      <c r="T425" s="221"/>
      <c r="U425" s="221"/>
      <c r="V425" s="221"/>
      <c r="W425" s="221"/>
      <c r="X425" s="221"/>
      <c r="Y425" s="221"/>
      <c r="Z425" s="221"/>
      <c r="AA425" s="221"/>
      <c r="AB425" s="44"/>
      <c r="AC425" s="44"/>
      <c r="AD425" s="44"/>
      <c r="AE425" s="44"/>
    </row>
    <row r="426" spans="1:31" s="2" customFormat="1">
      <c r="A426" s="226"/>
      <c r="B426" s="209"/>
      <c r="C426" s="209"/>
      <c r="D426" s="209"/>
      <c r="E426" s="209"/>
      <c r="F426" s="209"/>
      <c r="G426" s="209"/>
      <c r="H426" s="209"/>
      <c r="I426" s="209"/>
      <c r="J426" s="222"/>
      <c r="K426" s="209"/>
      <c r="L426" s="209"/>
      <c r="M426" s="221"/>
      <c r="N426" s="221"/>
      <c r="O426" s="221"/>
      <c r="P426" s="221"/>
      <c r="Q426" s="221"/>
      <c r="R426" s="221"/>
      <c r="S426" s="221"/>
      <c r="T426" s="221"/>
      <c r="U426" s="221"/>
      <c r="V426" s="221"/>
      <c r="W426" s="221"/>
      <c r="X426" s="221"/>
      <c r="Y426" s="221"/>
      <c r="Z426" s="221"/>
      <c r="AA426" s="221"/>
      <c r="AB426" s="44"/>
      <c r="AC426" s="44"/>
      <c r="AD426" s="44"/>
      <c r="AE426" s="44"/>
    </row>
    <row r="427" spans="1:31" s="2" customFormat="1">
      <c r="A427" s="221"/>
      <c r="B427" s="220"/>
      <c r="C427" s="209"/>
      <c r="D427" s="221"/>
      <c r="E427" s="221"/>
      <c r="F427" s="209"/>
      <c r="G427" s="209"/>
      <c r="H427" s="209"/>
      <c r="I427" s="209"/>
      <c r="J427" s="222"/>
      <c r="K427" s="209"/>
      <c r="L427" s="209"/>
      <c r="M427" s="221"/>
      <c r="N427" s="44"/>
      <c r="O427" s="44"/>
      <c r="P427" s="44"/>
      <c r="Q427" s="44"/>
      <c r="R427" s="209"/>
      <c r="S427" s="221"/>
      <c r="T427" s="221"/>
      <c r="U427" s="209"/>
      <c r="V427" s="209"/>
      <c r="W427" s="209"/>
      <c r="X427" s="209"/>
      <c r="Y427" s="209"/>
      <c r="Z427" s="209"/>
      <c r="AA427" s="209"/>
      <c r="AB427" s="44"/>
      <c r="AC427" s="44"/>
      <c r="AD427" s="44"/>
      <c r="AE427" s="44"/>
    </row>
    <row r="428" spans="1:31" s="2" customFormat="1">
      <c r="A428" s="221"/>
      <c r="B428" s="220"/>
      <c r="C428" s="209"/>
      <c r="D428" s="221"/>
      <c r="E428" s="221"/>
      <c r="F428" s="209"/>
      <c r="G428" s="209"/>
      <c r="H428" s="209"/>
      <c r="I428" s="209"/>
      <c r="J428" s="222"/>
      <c r="K428" s="209"/>
      <c r="L428" s="209"/>
      <c r="M428" s="221"/>
      <c r="N428" s="44"/>
      <c r="O428" s="44"/>
      <c r="P428" s="44"/>
      <c r="Q428" s="44"/>
      <c r="R428" s="209"/>
      <c r="S428" s="221"/>
      <c r="T428" s="221"/>
      <c r="U428" s="209"/>
      <c r="V428" s="209"/>
      <c r="W428" s="209"/>
      <c r="X428" s="209"/>
      <c r="Y428" s="209"/>
      <c r="Z428" s="209"/>
      <c r="AA428" s="209"/>
      <c r="AB428" s="44"/>
      <c r="AC428" s="44"/>
      <c r="AD428" s="44"/>
      <c r="AE428" s="44"/>
    </row>
    <row r="429" spans="1:31" s="226" customFormat="1" ht="62.25" customHeight="1">
      <c r="A429" s="226">
        <v>40</v>
      </c>
      <c r="B429" s="225" t="s">
        <v>932</v>
      </c>
      <c r="C429" s="225">
        <f t="shared" ref="C429:I429" si="47">COUNTA(C430:C436)</f>
        <v>3</v>
      </c>
      <c r="D429" s="226">
        <f t="shared" si="47"/>
        <v>1</v>
      </c>
      <c r="E429" s="226">
        <f t="shared" si="47"/>
        <v>1</v>
      </c>
      <c r="F429" s="226">
        <f t="shared" si="47"/>
        <v>1</v>
      </c>
      <c r="G429" s="226">
        <f t="shared" si="47"/>
        <v>0</v>
      </c>
      <c r="H429" s="226">
        <f t="shared" si="47"/>
        <v>0</v>
      </c>
      <c r="I429" s="226">
        <f t="shared" si="47"/>
        <v>2</v>
      </c>
      <c r="J429" s="225"/>
      <c r="N429" s="226">
        <f t="shared" ref="N429:AA429" si="48">COUNTA(N430:N436)</f>
        <v>0</v>
      </c>
      <c r="O429" s="226">
        <f t="shared" si="48"/>
        <v>0</v>
      </c>
      <c r="P429" s="226">
        <f t="shared" si="48"/>
        <v>0</v>
      </c>
      <c r="Q429" s="226">
        <f t="shared" si="48"/>
        <v>3</v>
      </c>
      <c r="R429" s="226">
        <f t="shared" si="48"/>
        <v>1</v>
      </c>
      <c r="S429" s="226">
        <f t="shared" si="48"/>
        <v>0</v>
      </c>
      <c r="T429" s="226">
        <f t="shared" si="48"/>
        <v>0</v>
      </c>
      <c r="U429" s="226">
        <f t="shared" si="48"/>
        <v>0</v>
      </c>
      <c r="V429" s="226">
        <f t="shared" si="48"/>
        <v>3</v>
      </c>
      <c r="W429" s="226">
        <f t="shared" si="48"/>
        <v>0</v>
      </c>
      <c r="X429" s="226">
        <f t="shared" si="48"/>
        <v>0</v>
      </c>
      <c r="Y429" s="226">
        <f t="shared" si="48"/>
        <v>0</v>
      </c>
      <c r="Z429" s="226">
        <f t="shared" si="48"/>
        <v>0</v>
      </c>
      <c r="AA429" s="226">
        <f t="shared" si="48"/>
        <v>0</v>
      </c>
    </row>
    <row r="430" spans="1:31" s="2" customFormat="1">
      <c r="A430" s="75"/>
      <c r="B430" s="209"/>
      <c r="C430" s="209"/>
      <c r="D430" s="209"/>
      <c r="E430" s="209"/>
      <c r="F430" s="209"/>
      <c r="G430" s="209"/>
      <c r="H430" s="209"/>
      <c r="I430" s="209"/>
      <c r="J430" s="222"/>
      <c r="K430" s="209"/>
      <c r="L430" s="209"/>
      <c r="M430" s="221"/>
      <c r="N430" s="221"/>
      <c r="O430" s="221"/>
      <c r="P430" s="221"/>
      <c r="Q430" s="221"/>
      <c r="R430" s="221"/>
      <c r="S430" s="221"/>
      <c r="T430" s="221"/>
      <c r="U430" s="221"/>
      <c r="V430" s="221"/>
      <c r="W430" s="221"/>
      <c r="X430" s="221"/>
      <c r="Y430" s="221"/>
      <c r="Z430" s="221"/>
      <c r="AA430" s="221"/>
      <c r="AB430" s="44"/>
      <c r="AC430" s="44"/>
      <c r="AD430" s="44"/>
      <c r="AE430" s="44"/>
    </row>
    <row r="431" spans="1:31" s="2" customFormat="1">
      <c r="A431" s="75"/>
      <c r="B431" s="209"/>
      <c r="C431" s="209"/>
      <c r="D431" s="273"/>
      <c r="E431" s="273"/>
      <c r="F431" s="273"/>
      <c r="G431" s="209"/>
      <c r="H431" s="209"/>
      <c r="I431" s="209"/>
      <c r="J431" s="306"/>
      <c r="K431" s="273"/>
      <c r="L431" s="209"/>
      <c r="M431" s="221"/>
      <c r="N431" s="221"/>
      <c r="O431" s="221"/>
      <c r="P431" s="221"/>
      <c r="Q431" s="221"/>
      <c r="R431" s="221"/>
      <c r="S431" s="221"/>
      <c r="T431" s="221"/>
      <c r="U431" s="305"/>
      <c r="V431" s="221"/>
      <c r="W431" s="221"/>
      <c r="X431" s="221"/>
      <c r="Y431" s="221"/>
      <c r="Z431" s="221"/>
      <c r="AA431" s="221"/>
      <c r="AB431" s="44"/>
      <c r="AC431" s="44"/>
      <c r="AD431" s="44"/>
      <c r="AE431" s="44"/>
    </row>
    <row r="432" spans="1:31" s="2" customFormat="1">
      <c r="A432" s="75"/>
      <c r="B432" s="209"/>
      <c r="C432" s="209"/>
      <c r="D432" s="273"/>
      <c r="E432" s="273"/>
      <c r="F432" s="273"/>
      <c r="G432" s="209"/>
      <c r="H432" s="209"/>
      <c r="I432" s="209"/>
      <c r="J432" s="306"/>
      <c r="K432" s="273"/>
      <c r="L432" s="209"/>
      <c r="M432" s="221"/>
      <c r="N432" s="221"/>
      <c r="O432" s="221"/>
      <c r="P432" s="221"/>
      <c r="Q432" s="221"/>
      <c r="R432" s="221"/>
      <c r="S432" s="221"/>
      <c r="T432" s="221"/>
      <c r="U432" s="305"/>
      <c r="V432" s="221"/>
      <c r="W432" s="221"/>
      <c r="X432" s="221"/>
      <c r="Y432" s="221"/>
      <c r="Z432" s="221"/>
      <c r="AA432" s="221"/>
      <c r="AB432" s="44"/>
      <c r="AC432" s="44"/>
      <c r="AD432" s="44"/>
      <c r="AE432" s="44"/>
    </row>
    <row r="433" spans="1:31" s="2" customFormat="1" ht="47.25">
      <c r="A433" s="75"/>
      <c r="B433" s="209"/>
      <c r="C433" s="209" t="s">
        <v>113</v>
      </c>
      <c r="D433" s="54" t="s">
        <v>114</v>
      </c>
      <c r="E433" s="54" t="s">
        <v>115</v>
      </c>
      <c r="F433" s="54" t="s">
        <v>116</v>
      </c>
      <c r="G433" s="209"/>
      <c r="H433" s="209"/>
      <c r="I433" s="209"/>
      <c r="J433" s="56" t="s">
        <v>117</v>
      </c>
      <c r="K433" s="273" t="s">
        <v>964</v>
      </c>
      <c r="L433" s="293" t="s">
        <v>1812</v>
      </c>
      <c r="M433" s="221">
        <v>62.2</v>
      </c>
      <c r="N433" s="221"/>
      <c r="O433" s="221"/>
      <c r="P433" s="221"/>
      <c r="Q433" s="221" t="s">
        <v>3</v>
      </c>
      <c r="R433" s="63" t="s">
        <v>966</v>
      </c>
      <c r="S433" s="221"/>
      <c r="T433" s="221"/>
      <c r="U433" s="221"/>
      <c r="V433" s="221" t="s">
        <v>966</v>
      </c>
      <c r="W433" s="221"/>
      <c r="X433" s="221"/>
      <c r="Y433" s="221"/>
      <c r="Z433" s="221"/>
      <c r="AA433" s="221"/>
      <c r="AB433" s="44"/>
      <c r="AC433" s="44"/>
      <c r="AD433" s="44"/>
      <c r="AE433" s="44"/>
    </row>
    <row r="434" spans="1:31" s="2" customFormat="1" ht="47.25">
      <c r="A434" s="75"/>
      <c r="B434" s="209"/>
      <c r="C434" s="209" t="s">
        <v>144</v>
      </c>
      <c r="D434" s="68"/>
      <c r="E434" s="68"/>
      <c r="F434" s="68"/>
      <c r="G434" s="209"/>
      <c r="H434" s="209"/>
      <c r="I434" s="209" t="s">
        <v>1685</v>
      </c>
      <c r="J434" s="71"/>
      <c r="K434" s="273"/>
      <c r="L434" s="294"/>
      <c r="M434" s="221">
        <v>64.2</v>
      </c>
      <c r="N434" s="221"/>
      <c r="O434" s="221"/>
      <c r="P434" s="221"/>
      <c r="Q434" s="221" t="s">
        <v>3</v>
      </c>
      <c r="R434" s="70"/>
      <c r="S434" s="221"/>
      <c r="T434" s="221"/>
      <c r="U434" s="221"/>
      <c r="V434" s="221" t="s">
        <v>966</v>
      </c>
      <c r="W434" s="221"/>
      <c r="X434" s="221"/>
      <c r="Y434" s="221"/>
      <c r="Z434" s="221"/>
      <c r="AA434" s="221"/>
      <c r="AB434" s="44"/>
      <c r="AC434" s="44"/>
      <c r="AD434" s="44"/>
      <c r="AE434" s="44"/>
    </row>
    <row r="435" spans="1:31" s="2" customFormat="1">
      <c r="A435" s="75"/>
      <c r="B435" s="209"/>
      <c r="C435" s="209"/>
      <c r="D435" s="68"/>
      <c r="E435" s="68"/>
      <c r="F435" s="68"/>
      <c r="G435" s="209"/>
      <c r="H435" s="209"/>
      <c r="I435" s="209"/>
      <c r="J435" s="71"/>
      <c r="K435" s="209"/>
      <c r="L435" s="209"/>
      <c r="M435" s="221"/>
      <c r="N435" s="221"/>
      <c r="O435" s="221"/>
      <c r="P435" s="221"/>
      <c r="Q435" s="221"/>
      <c r="R435" s="70"/>
      <c r="S435" s="221"/>
      <c r="T435" s="221"/>
      <c r="U435" s="221"/>
      <c r="V435" s="221"/>
      <c r="W435" s="221"/>
      <c r="X435" s="221"/>
      <c r="Y435" s="221"/>
      <c r="Z435" s="221"/>
      <c r="AA435" s="221"/>
      <c r="AB435" s="44"/>
      <c r="AC435" s="44"/>
      <c r="AD435" s="44"/>
      <c r="AE435" s="44"/>
    </row>
    <row r="436" spans="1:31" s="2" customFormat="1" ht="31.5">
      <c r="A436" s="75"/>
      <c r="B436" s="209"/>
      <c r="C436" s="209" t="s">
        <v>145</v>
      </c>
      <c r="D436" s="68"/>
      <c r="E436" s="68"/>
      <c r="F436" s="68"/>
      <c r="G436" s="209"/>
      <c r="H436" s="209"/>
      <c r="I436" s="209" t="s">
        <v>1685</v>
      </c>
      <c r="J436" s="71"/>
      <c r="K436" s="209" t="s">
        <v>50</v>
      </c>
      <c r="L436" s="95" t="s">
        <v>1812</v>
      </c>
      <c r="M436" s="221">
        <v>62.3</v>
      </c>
      <c r="N436" s="221"/>
      <c r="O436" s="221"/>
      <c r="P436" s="221"/>
      <c r="Q436" s="221" t="s">
        <v>3</v>
      </c>
      <c r="R436" s="70"/>
      <c r="S436" s="221"/>
      <c r="T436" s="221"/>
      <c r="U436" s="221"/>
      <c r="V436" s="221" t="s">
        <v>966</v>
      </c>
      <c r="W436" s="221"/>
      <c r="X436" s="221"/>
      <c r="Y436" s="221"/>
      <c r="Z436" s="221"/>
      <c r="AA436" s="221"/>
      <c r="AB436" s="44"/>
      <c r="AC436" s="44"/>
      <c r="AD436" s="44"/>
      <c r="AE436" s="44"/>
    </row>
    <row r="437" spans="1:31" s="226" customFormat="1" ht="60" customHeight="1">
      <c r="B437" s="225"/>
      <c r="C437" s="225"/>
      <c r="J437" s="225"/>
    </row>
    <row r="438" spans="1:31" s="2" customFormat="1" ht="110.25" customHeight="1" thickBot="1">
      <c r="A438" s="221"/>
      <c r="B438" s="27"/>
      <c r="C438" s="209"/>
      <c r="D438" s="273"/>
      <c r="E438" s="273"/>
      <c r="F438" s="264"/>
      <c r="G438" s="200"/>
      <c r="H438" s="200"/>
      <c r="I438" s="204"/>
      <c r="J438" s="264"/>
      <c r="K438" s="268"/>
      <c r="L438" s="293"/>
      <c r="M438" s="221"/>
      <c r="N438" s="44"/>
      <c r="O438" s="44"/>
      <c r="P438" s="209"/>
      <c r="Q438" s="44"/>
      <c r="R438" s="268"/>
      <c r="S438" s="221"/>
      <c r="T438" s="221"/>
      <c r="U438" s="209"/>
      <c r="V438" s="209"/>
      <c r="W438" s="209"/>
      <c r="X438" s="209"/>
      <c r="Y438" s="209"/>
      <c r="Z438" s="209"/>
      <c r="AA438" s="209"/>
      <c r="AB438" s="44"/>
      <c r="AC438" s="44"/>
      <c r="AD438" s="44"/>
      <c r="AE438" s="44"/>
    </row>
    <row r="439" spans="1:31" s="2" customFormat="1" ht="90" customHeight="1" thickBot="1">
      <c r="A439" s="221"/>
      <c r="B439" s="27"/>
      <c r="C439" s="209"/>
      <c r="D439" s="273"/>
      <c r="E439" s="273"/>
      <c r="F439" s="265"/>
      <c r="G439" s="205"/>
      <c r="H439" s="201"/>
      <c r="I439" s="205"/>
      <c r="J439" s="265"/>
      <c r="K439" s="269"/>
      <c r="L439" s="294"/>
      <c r="M439" s="221"/>
      <c r="N439" s="44"/>
      <c r="O439" s="44"/>
      <c r="P439" s="209"/>
      <c r="Q439" s="44"/>
      <c r="R439" s="269"/>
      <c r="S439" s="221"/>
      <c r="T439" s="221"/>
      <c r="U439" s="209"/>
      <c r="V439" s="209"/>
      <c r="W439" s="209"/>
      <c r="X439" s="209"/>
      <c r="Y439" s="209"/>
      <c r="Z439" s="209"/>
      <c r="AA439" s="209"/>
      <c r="AB439" s="44"/>
      <c r="AC439" s="44"/>
      <c r="AD439" s="44"/>
      <c r="AE439" s="44"/>
    </row>
    <row r="440" spans="1:31" s="2" customFormat="1" ht="69" customHeight="1" thickBot="1">
      <c r="A440" s="221"/>
      <c r="B440" s="27"/>
      <c r="C440" s="209"/>
      <c r="D440" s="273"/>
      <c r="E440" s="273"/>
      <c r="F440" s="268"/>
      <c r="G440" s="204"/>
      <c r="H440" s="204"/>
      <c r="I440" s="204"/>
      <c r="J440" s="264"/>
      <c r="K440" s="268"/>
      <c r="L440" s="293"/>
      <c r="M440" s="221"/>
      <c r="N440" s="44"/>
      <c r="O440" s="44"/>
      <c r="P440" s="44"/>
      <c r="Q440" s="209"/>
      <c r="R440" s="209"/>
      <c r="S440" s="221"/>
      <c r="T440" s="221"/>
      <c r="U440" s="268"/>
      <c r="V440" s="209"/>
      <c r="W440" s="209"/>
      <c r="X440" s="209"/>
      <c r="Y440" s="209"/>
      <c r="Z440" s="209"/>
      <c r="AA440" s="209"/>
      <c r="AB440" s="44"/>
      <c r="AC440" s="44"/>
      <c r="AD440" s="44"/>
      <c r="AE440" s="44"/>
    </row>
    <row r="441" spans="1:31" s="2" customFormat="1" ht="69" customHeight="1" thickBot="1">
      <c r="A441" s="221"/>
      <c r="B441" s="27"/>
      <c r="C441" s="209"/>
      <c r="D441" s="273"/>
      <c r="E441" s="273"/>
      <c r="F441" s="270"/>
      <c r="G441" s="206"/>
      <c r="H441" s="206"/>
      <c r="I441" s="206"/>
      <c r="J441" s="276"/>
      <c r="K441" s="270"/>
      <c r="L441" s="295"/>
      <c r="M441" s="221"/>
      <c r="N441" s="44"/>
      <c r="O441" s="44"/>
      <c r="P441" s="44"/>
      <c r="Q441" s="209"/>
      <c r="R441" s="209"/>
      <c r="S441" s="221"/>
      <c r="T441" s="221"/>
      <c r="U441" s="270"/>
      <c r="V441" s="209"/>
      <c r="W441" s="209"/>
      <c r="X441" s="209"/>
      <c r="Y441" s="209"/>
      <c r="Z441" s="209"/>
      <c r="AA441" s="209"/>
      <c r="AB441" s="44"/>
      <c r="AC441" s="44"/>
      <c r="AD441" s="44"/>
      <c r="AE441" s="44"/>
    </row>
    <row r="442" spans="1:31" s="2" customFormat="1" ht="79.5" customHeight="1" thickBot="1">
      <c r="A442" s="221"/>
      <c r="B442" s="27"/>
      <c r="C442" s="209"/>
      <c r="D442" s="273"/>
      <c r="E442" s="273"/>
      <c r="F442" s="270"/>
      <c r="G442" s="206"/>
      <c r="H442" s="206"/>
      <c r="I442" s="206"/>
      <c r="J442" s="276"/>
      <c r="K442" s="270"/>
      <c r="L442" s="295"/>
      <c r="M442" s="221"/>
      <c r="N442" s="44"/>
      <c r="O442" s="44"/>
      <c r="P442" s="44"/>
      <c r="Q442" s="209"/>
      <c r="R442" s="209"/>
      <c r="S442" s="221"/>
      <c r="T442" s="221"/>
      <c r="U442" s="270"/>
      <c r="V442" s="209"/>
      <c r="W442" s="209"/>
      <c r="X442" s="209"/>
      <c r="Y442" s="209"/>
      <c r="Z442" s="209"/>
      <c r="AA442" s="209"/>
      <c r="AB442" s="44"/>
      <c r="AC442" s="44"/>
      <c r="AD442" s="44"/>
      <c r="AE442" s="44"/>
    </row>
    <row r="443" spans="1:31" s="2" customFormat="1" ht="89.25" customHeight="1" thickBot="1">
      <c r="A443" s="221"/>
      <c r="B443" s="27"/>
      <c r="C443" s="209"/>
      <c r="D443" s="273"/>
      <c r="E443" s="273"/>
      <c r="F443" s="270"/>
      <c r="G443" s="206"/>
      <c r="H443" s="206"/>
      <c r="I443" s="206"/>
      <c r="J443" s="276"/>
      <c r="K443" s="270"/>
      <c r="L443" s="295"/>
      <c r="M443" s="221"/>
      <c r="N443" s="44"/>
      <c r="O443" s="44"/>
      <c r="P443" s="44"/>
      <c r="Q443" s="209"/>
      <c r="R443" s="209"/>
      <c r="S443" s="221"/>
      <c r="T443" s="221"/>
      <c r="U443" s="270"/>
      <c r="V443" s="209"/>
      <c r="W443" s="209"/>
      <c r="X443" s="209"/>
      <c r="Y443" s="209"/>
      <c r="Z443" s="209"/>
      <c r="AA443" s="209"/>
      <c r="AB443" s="44"/>
      <c r="AC443" s="44"/>
      <c r="AD443" s="44"/>
      <c r="AE443" s="44"/>
    </row>
    <row r="444" spans="1:31" s="2" customFormat="1" ht="81.75" customHeight="1" thickBot="1">
      <c r="A444" s="221"/>
      <c r="B444" s="27"/>
      <c r="C444" s="209"/>
      <c r="D444" s="273"/>
      <c r="E444" s="273"/>
      <c r="F444" s="270"/>
      <c r="G444" s="206"/>
      <c r="H444" s="206"/>
      <c r="I444" s="206"/>
      <c r="J444" s="276"/>
      <c r="K444" s="270"/>
      <c r="L444" s="295"/>
      <c r="M444" s="221"/>
      <c r="N444" s="44"/>
      <c r="O444" s="44"/>
      <c r="P444" s="44"/>
      <c r="Q444" s="209"/>
      <c r="R444" s="209"/>
      <c r="S444" s="221"/>
      <c r="T444" s="221"/>
      <c r="U444" s="270"/>
      <c r="V444" s="209"/>
      <c r="W444" s="209"/>
      <c r="X444" s="209"/>
      <c r="Y444" s="209"/>
      <c r="Z444" s="209"/>
      <c r="AA444" s="209"/>
      <c r="AB444" s="44"/>
      <c r="AC444" s="44"/>
      <c r="AD444" s="44"/>
      <c r="AE444" s="44"/>
    </row>
    <row r="445" spans="1:31" s="2" customFormat="1" ht="78.75" customHeight="1" thickBot="1">
      <c r="A445" s="221"/>
      <c r="B445" s="27"/>
      <c r="C445" s="209"/>
      <c r="D445" s="273"/>
      <c r="E445" s="273"/>
      <c r="F445" s="269"/>
      <c r="G445" s="205"/>
      <c r="H445" s="205"/>
      <c r="I445" s="205"/>
      <c r="J445" s="265"/>
      <c r="K445" s="269"/>
      <c r="L445" s="294"/>
      <c r="M445" s="49"/>
      <c r="N445" s="44"/>
      <c r="O445" s="44"/>
      <c r="P445" s="44"/>
      <c r="Q445" s="209"/>
      <c r="R445" s="209"/>
      <c r="S445" s="221"/>
      <c r="T445" s="221"/>
      <c r="U445" s="269"/>
      <c r="V445" s="209"/>
      <c r="W445" s="209"/>
      <c r="X445" s="209"/>
      <c r="Y445" s="209"/>
      <c r="Z445" s="209"/>
      <c r="AA445" s="209"/>
      <c r="AB445" s="44"/>
      <c r="AC445" s="44"/>
      <c r="AD445" s="44"/>
      <c r="AE445" s="44"/>
    </row>
    <row r="446" spans="1:31" s="2" customFormat="1" ht="69" customHeight="1" thickBot="1">
      <c r="A446" s="221"/>
      <c r="B446" s="27"/>
      <c r="C446" s="209"/>
      <c r="D446" s="273"/>
      <c r="E446" s="273"/>
      <c r="F446" s="268"/>
      <c r="G446" s="204"/>
      <c r="H446" s="204"/>
      <c r="I446" s="204"/>
      <c r="J446" s="264"/>
      <c r="K446" s="209"/>
      <c r="L446" s="293"/>
      <c r="M446" s="221"/>
      <c r="N446" s="44"/>
      <c r="O446" s="44"/>
      <c r="P446" s="44"/>
      <c r="Q446" s="209"/>
      <c r="R446" s="209"/>
      <c r="S446" s="221"/>
      <c r="T446" s="221"/>
      <c r="U446" s="268"/>
      <c r="V446" s="209"/>
      <c r="W446" s="209"/>
      <c r="X446" s="209"/>
      <c r="Y446" s="209"/>
      <c r="Z446" s="209"/>
      <c r="AA446" s="209"/>
      <c r="AB446" s="44"/>
      <c r="AC446" s="44"/>
      <c r="AD446" s="44"/>
      <c r="AE446" s="44"/>
    </row>
    <row r="447" spans="1:31" s="2" customFormat="1" ht="69" customHeight="1" thickBot="1">
      <c r="A447" s="221"/>
      <c r="B447" s="27"/>
      <c r="C447" s="209"/>
      <c r="D447" s="273"/>
      <c r="E447" s="273"/>
      <c r="F447" s="270"/>
      <c r="G447" s="206"/>
      <c r="H447" s="206"/>
      <c r="I447" s="206"/>
      <c r="J447" s="276"/>
      <c r="K447" s="209"/>
      <c r="L447" s="295"/>
      <c r="M447" s="221"/>
      <c r="N447" s="44"/>
      <c r="O447" s="44"/>
      <c r="P447" s="44"/>
      <c r="Q447" s="209"/>
      <c r="R447" s="209"/>
      <c r="S447" s="221"/>
      <c r="T447" s="221"/>
      <c r="U447" s="270"/>
      <c r="V447" s="209"/>
      <c r="W447" s="209"/>
      <c r="X447" s="209"/>
      <c r="Y447" s="209"/>
      <c r="Z447" s="209"/>
      <c r="AA447" s="209"/>
      <c r="AB447" s="44"/>
      <c r="AC447" s="44"/>
      <c r="AD447" s="44"/>
      <c r="AE447" s="44"/>
    </row>
    <row r="448" spans="1:31" s="2" customFormat="1" ht="69" customHeight="1" thickBot="1">
      <c r="A448" s="221"/>
      <c r="B448" s="27"/>
      <c r="C448" s="209"/>
      <c r="D448" s="273"/>
      <c r="E448" s="273"/>
      <c r="F448" s="270"/>
      <c r="G448" s="206"/>
      <c r="H448" s="206"/>
      <c r="I448" s="206"/>
      <c r="J448" s="276"/>
      <c r="K448" s="209"/>
      <c r="L448" s="295"/>
      <c r="M448" s="221"/>
      <c r="N448" s="44"/>
      <c r="O448" s="44"/>
      <c r="P448" s="44"/>
      <c r="Q448" s="209"/>
      <c r="R448" s="209"/>
      <c r="S448" s="221"/>
      <c r="T448" s="221"/>
      <c r="U448" s="270"/>
      <c r="V448" s="209"/>
      <c r="W448" s="209"/>
      <c r="X448" s="209"/>
      <c r="Y448" s="209"/>
      <c r="Z448" s="209"/>
      <c r="AA448" s="209"/>
      <c r="AB448" s="44"/>
      <c r="AC448" s="44"/>
      <c r="AD448" s="44"/>
      <c r="AE448" s="44"/>
    </row>
    <row r="449" spans="1:31" s="2" customFormat="1" ht="69" customHeight="1" thickBot="1">
      <c r="A449" s="221"/>
      <c r="B449" s="27"/>
      <c r="C449" s="209"/>
      <c r="D449" s="273"/>
      <c r="E449" s="273"/>
      <c r="F449" s="269"/>
      <c r="G449" s="205"/>
      <c r="H449" s="205"/>
      <c r="I449" s="205"/>
      <c r="J449" s="265"/>
      <c r="K449" s="209"/>
      <c r="L449" s="294"/>
      <c r="M449" s="221"/>
      <c r="N449" s="44"/>
      <c r="O449" s="44"/>
      <c r="P449" s="44"/>
      <c r="Q449" s="209"/>
      <c r="R449" s="209"/>
      <c r="S449" s="221"/>
      <c r="T449" s="221"/>
      <c r="U449" s="269"/>
      <c r="V449" s="209"/>
      <c r="W449" s="209"/>
      <c r="X449" s="209"/>
      <c r="Y449" s="209"/>
      <c r="Z449" s="209"/>
      <c r="AA449" s="209"/>
      <c r="AB449" s="44"/>
      <c r="AC449" s="44"/>
      <c r="AD449" s="44"/>
      <c r="AE449" s="44"/>
    </row>
    <row r="450" spans="1:31" s="2" customFormat="1" ht="69" customHeight="1" thickBot="1">
      <c r="A450" s="221"/>
      <c r="B450" s="27"/>
      <c r="C450" s="209"/>
      <c r="D450" s="273"/>
      <c r="E450" s="273"/>
      <c r="F450" s="268"/>
      <c r="G450" s="204"/>
      <c r="H450" s="204"/>
      <c r="I450" s="204"/>
      <c r="J450" s="264"/>
      <c r="K450" s="209"/>
      <c r="L450" s="293"/>
      <c r="M450" s="221"/>
      <c r="N450" s="44"/>
      <c r="O450" s="44"/>
      <c r="P450" s="44"/>
      <c r="Q450" s="209"/>
      <c r="R450" s="268"/>
      <c r="S450" s="221"/>
      <c r="T450" s="221"/>
      <c r="U450" s="209"/>
      <c r="V450" s="209"/>
      <c r="W450" s="209"/>
      <c r="X450" s="209"/>
      <c r="Y450" s="209"/>
      <c r="Z450" s="209"/>
      <c r="AA450" s="209"/>
      <c r="AB450" s="44"/>
      <c r="AC450" s="44"/>
      <c r="AD450" s="44"/>
      <c r="AE450" s="44"/>
    </row>
    <row r="451" spans="1:31" s="2" customFormat="1" ht="69" customHeight="1" thickBot="1">
      <c r="A451" s="221"/>
      <c r="B451" s="27"/>
      <c r="C451" s="209"/>
      <c r="D451" s="273"/>
      <c r="E451" s="273"/>
      <c r="F451" s="270"/>
      <c r="G451" s="206"/>
      <c r="H451" s="206"/>
      <c r="I451" s="206"/>
      <c r="J451" s="276"/>
      <c r="K451" s="209"/>
      <c r="L451" s="295"/>
      <c r="M451" s="221"/>
      <c r="N451" s="44"/>
      <c r="O451" s="44"/>
      <c r="P451" s="44"/>
      <c r="Q451" s="209"/>
      <c r="R451" s="270"/>
      <c r="S451" s="221"/>
      <c r="T451" s="221"/>
      <c r="U451" s="209"/>
      <c r="V451" s="209"/>
      <c r="W451" s="209"/>
      <c r="X451" s="209"/>
      <c r="Y451" s="209"/>
      <c r="Z451" s="209"/>
      <c r="AA451" s="209"/>
      <c r="AB451" s="44"/>
      <c r="AC451" s="44"/>
      <c r="AD451" s="44"/>
      <c r="AE451" s="44"/>
    </row>
    <row r="452" spans="1:31" s="2" customFormat="1" ht="69" customHeight="1" thickBot="1">
      <c r="A452" s="221"/>
      <c r="B452" s="27"/>
      <c r="C452" s="209"/>
      <c r="D452" s="273"/>
      <c r="E452" s="273"/>
      <c r="F452" s="269"/>
      <c r="G452" s="205"/>
      <c r="H452" s="205"/>
      <c r="I452" s="205"/>
      <c r="J452" s="265"/>
      <c r="K452" s="209"/>
      <c r="L452" s="294"/>
      <c r="M452" s="221"/>
      <c r="N452" s="44"/>
      <c r="O452" s="44"/>
      <c r="P452" s="44"/>
      <c r="Q452" s="209"/>
      <c r="R452" s="269"/>
      <c r="S452" s="221"/>
      <c r="T452" s="221"/>
      <c r="U452" s="209"/>
      <c r="V452" s="209"/>
      <c r="W452" s="209"/>
      <c r="X452" s="209"/>
      <c r="Y452" s="209"/>
      <c r="Z452" s="209"/>
      <c r="AA452" s="209"/>
      <c r="AB452" s="44"/>
      <c r="AC452" s="44"/>
      <c r="AD452" s="44"/>
      <c r="AE452" s="44"/>
    </row>
    <row r="453" spans="1:31" s="2" customFormat="1" ht="16.5" thickBot="1">
      <c r="A453" s="221"/>
      <c r="B453" s="27"/>
      <c r="C453" s="209"/>
      <c r="D453" s="273"/>
      <c r="E453" s="273"/>
      <c r="F453" s="268"/>
      <c r="G453" s="204"/>
      <c r="H453" s="204"/>
      <c r="I453" s="204"/>
      <c r="J453" s="271"/>
      <c r="K453" s="209"/>
      <c r="L453" s="209"/>
      <c r="M453" s="221"/>
      <c r="N453" s="44"/>
      <c r="O453" s="44"/>
      <c r="P453" s="44"/>
      <c r="Q453" s="209"/>
      <c r="R453" s="268"/>
      <c r="S453" s="221"/>
      <c r="T453" s="221"/>
      <c r="U453" s="209"/>
      <c r="V453" s="209"/>
      <c r="W453" s="209"/>
      <c r="X453" s="209"/>
      <c r="Y453" s="209"/>
      <c r="Z453" s="209"/>
      <c r="AA453" s="209"/>
      <c r="AB453" s="44"/>
      <c r="AC453" s="44"/>
      <c r="AD453" s="44"/>
      <c r="AE453" s="44"/>
    </row>
    <row r="454" spans="1:31" s="2" customFormat="1" ht="16.5" thickBot="1">
      <c r="A454" s="221"/>
      <c r="B454" s="27"/>
      <c r="C454" s="209"/>
      <c r="D454" s="273"/>
      <c r="E454" s="273"/>
      <c r="F454" s="269"/>
      <c r="G454" s="205"/>
      <c r="H454" s="205"/>
      <c r="I454" s="205"/>
      <c r="J454" s="272"/>
      <c r="K454" s="209"/>
      <c r="L454" s="209"/>
      <c r="M454" s="221"/>
      <c r="N454" s="44"/>
      <c r="O454" s="44"/>
      <c r="P454" s="44"/>
      <c r="Q454" s="209"/>
      <c r="R454" s="269"/>
      <c r="S454" s="221"/>
      <c r="T454" s="221"/>
      <c r="U454" s="209"/>
      <c r="V454" s="209"/>
      <c r="W454" s="209"/>
      <c r="X454" s="209"/>
      <c r="Y454" s="209"/>
      <c r="Z454" s="209"/>
      <c r="AA454" s="209"/>
      <c r="AB454" s="44"/>
      <c r="AC454" s="44"/>
      <c r="AD454" s="44"/>
      <c r="AE454" s="44"/>
    </row>
    <row r="455" spans="1:31" s="2" customFormat="1" ht="16.5" thickBot="1">
      <c r="A455" s="221"/>
      <c r="B455" s="27"/>
      <c r="C455" s="209"/>
      <c r="D455" s="273"/>
      <c r="E455" s="273"/>
      <c r="F455" s="268"/>
      <c r="G455" s="204"/>
      <c r="H455" s="204"/>
      <c r="I455" s="204"/>
      <c r="J455" s="271"/>
      <c r="K455" s="209"/>
      <c r="L455" s="209"/>
      <c r="M455" s="221"/>
      <c r="N455" s="44"/>
      <c r="O455" s="44"/>
      <c r="P455" s="44"/>
      <c r="Q455" s="209"/>
      <c r="R455" s="268"/>
      <c r="S455" s="221"/>
      <c r="T455" s="221"/>
      <c r="U455" s="209"/>
      <c r="V455" s="209"/>
      <c r="W455" s="209"/>
      <c r="X455" s="209"/>
      <c r="Y455" s="209"/>
      <c r="Z455" s="209"/>
      <c r="AA455" s="209"/>
      <c r="AB455" s="44"/>
      <c r="AC455" s="44"/>
      <c r="AD455" s="44"/>
      <c r="AE455" s="44"/>
    </row>
    <row r="456" spans="1:31" s="2" customFormat="1" ht="16.5" thickBot="1">
      <c r="A456" s="221"/>
      <c r="B456" s="27"/>
      <c r="C456" s="209"/>
      <c r="D456" s="273"/>
      <c r="E456" s="273"/>
      <c r="F456" s="270"/>
      <c r="G456" s="206"/>
      <c r="H456" s="206"/>
      <c r="I456" s="206"/>
      <c r="J456" s="292"/>
      <c r="K456" s="209"/>
      <c r="L456" s="209"/>
      <c r="M456" s="221"/>
      <c r="N456" s="44"/>
      <c r="O456" s="44"/>
      <c r="P456" s="44"/>
      <c r="Q456" s="209"/>
      <c r="R456" s="270"/>
      <c r="S456" s="221"/>
      <c r="T456" s="221"/>
      <c r="U456" s="209"/>
      <c r="V456" s="209"/>
      <c r="W456" s="209"/>
      <c r="X456" s="209"/>
      <c r="Y456" s="209"/>
      <c r="Z456" s="209"/>
      <c r="AA456" s="209"/>
      <c r="AB456" s="44"/>
      <c r="AC456" s="44"/>
      <c r="AD456" s="44"/>
      <c r="AE456" s="44"/>
    </row>
    <row r="457" spans="1:31" s="2" customFormat="1" ht="16.5" thickBot="1">
      <c r="A457" s="221"/>
      <c r="B457" s="27"/>
      <c r="C457" s="209"/>
      <c r="D457" s="273"/>
      <c r="E457" s="273"/>
      <c r="F457" s="269"/>
      <c r="G457" s="205"/>
      <c r="H457" s="205"/>
      <c r="I457" s="205"/>
      <c r="J457" s="272"/>
      <c r="K457" s="209"/>
      <c r="L457" s="209"/>
      <c r="M457" s="221"/>
      <c r="N457" s="44"/>
      <c r="O457" s="44"/>
      <c r="P457" s="44"/>
      <c r="Q457" s="209"/>
      <c r="R457" s="269"/>
      <c r="S457" s="221"/>
      <c r="T457" s="221"/>
      <c r="U457" s="209"/>
      <c r="V457" s="209"/>
      <c r="W457" s="209"/>
      <c r="X457" s="209"/>
      <c r="Y457" s="209"/>
      <c r="Z457" s="209"/>
      <c r="AA457" s="209"/>
      <c r="AB457" s="44"/>
      <c r="AC457" s="44"/>
      <c r="AD457" s="44"/>
      <c r="AE457" s="44"/>
    </row>
    <row r="458" spans="1:31" s="2" customFormat="1" ht="16.5" thickBot="1">
      <c r="A458" s="221"/>
      <c r="B458" s="27"/>
      <c r="C458" s="209"/>
      <c r="D458" s="273"/>
      <c r="E458" s="273"/>
      <c r="F458" s="268"/>
      <c r="G458" s="204"/>
      <c r="H458" s="204"/>
      <c r="I458" s="204"/>
      <c r="J458" s="271"/>
      <c r="K458" s="209"/>
      <c r="L458" s="209"/>
      <c r="M458" s="221"/>
      <c r="N458" s="44"/>
      <c r="O458" s="44"/>
      <c r="P458" s="44"/>
      <c r="Q458" s="209"/>
      <c r="R458" s="268"/>
      <c r="S458" s="221"/>
      <c r="T458" s="221"/>
      <c r="U458" s="209"/>
      <c r="V458" s="209"/>
      <c r="W458" s="209"/>
      <c r="X458" s="209"/>
      <c r="Y458" s="209"/>
      <c r="Z458" s="209"/>
      <c r="AA458" s="209"/>
      <c r="AB458" s="44"/>
      <c r="AC458" s="44"/>
      <c r="AD458" s="44"/>
      <c r="AE458" s="44"/>
    </row>
    <row r="459" spans="1:31" s="2" customFormat="1" ht="16.5" thickBot="1">
      <c r="A459" s="221"/>
      <c r="B459" s="27"/>
      <c r="C459" s="209"/>
      <c r="D459" s="273"/>
      <c r="E459" s="273"/>
      <c r="F459" s="270"/>
      <c r="G459" s="206"/>
      <c r="H459" s="206"/>
      <c r="I459" s="206"/>
      <c r="J459" s="292"/>
      <c r="K459" s="209"/>
      <c r="L459" s="209"/>
      <c r="M459" s="221"/>
      <c r="N459" s="44"/>
      <c r="O459" s="44"/>
      <c r="P459" s="44"/>
      <c r="Q459" s="209"/>
      <c r="R459" s="270"/>
      <c r="S459" s="221"/>
      <c r="T459" s="221"/>
      <c r="U459" s="209"/>
      <c r="V459" s="209"/>
      <c r="W459" s="209"/>
      <c r="X459" s="209"/>
      <c r="Y459" s="209"/>
      <c r="Z459" s="209"/>
      <c r="AA459" s="209"/>
      <c r="AB459" s="44"/>
      <c r="AC459" s="44"/>
      <c r="AD459" s="44"/>
      <c r="AE459" s="44"/>
    </row>
    <row r="460" spans="1:31" s="2" customFormat="1">
      <c r="A460" s="198"/>
      <c r="B460" s="52"/>
      <c r="C460" s="209"/>
      <c r="D460" s="273"/>
      <c r="E460" s="273"/>
      <c r="F460" s="269"/>
      <c r="G460" s="205"/>
      <c r="H460" s="205"/>
      <c r="I460" s="205"/>
      <c r="J460" s="272"/>
      <c r="K460" s="209"/>
      <c r="L460" s="209"/>
      <c r="M460" s="221"/>
      <c r="N460" s="44"/>
      <c r="O460" s="44"/>
      <c r="P460" s="44"/>
      <c r="Q460" s="209"/>
      <c r="R460" s="269"/>
      <c r="S460" s="221"/>
      <c r="T460" s="221"/>
      <c r="U460" s="209"/>
      <c r="V460" s="209"/>
      <c r="W460" s="209"/>
      <c r="X460" s="209"/>
      <c r="Y460" s="209"/>
      <c r="Z460" s="209"/>
      <c r="AA460" s="209"/>
      <c r="AB460" s="44"/>
      <c r="AC460" s="44"/>
      <c r="AD460" s="44"/>
      <c r="AE460" s="44"/>
    </row>
    <row r="461" spans="1:31" s="2" customFormat="1">
      <c r="A461" s="221"/>
      <c r="B461" s="209"/>
      <c r="C461" s="94"/>
      <c r="D461" s="273"/>
      <c r="E461" s="273"/>
      <c r="F461" s="268"/>
      <c r="G461" s="204"/>
      <c r="H461" s="204"/>
      <c r="I461" s="204"/>
      <c r="J461" s="271"/>
      <c r="K461" s="209"/>
      <c r="L461" s="209"/>
      <c r="M461" s="221"/>
      <c r="N461" s="44"/>
      <c r="O461" s="44"/>
      <c r="P461" s="44"/>
      <c r="Q461" s="209"/>
      <c r="R461" s="268"/>
      <c r="S461" s="221"/>
      <c r="T461" s="221"/>
      <c r="U461" s="209"/>
      <c r="V461" s="209"/>
      <c r="W461" s="209"/>
      <c r="X461" s="209"/>
      <c r="Y461" s="209"/>
      <c r="Z461" s="209"/>
      <c r="AA461" s="209"/>
      <c r="AB461" s="44"/>
      <c r="AC461" s="44"/>
      <c r="AD461" s="44"/>
      <c r="AE461" s="44"/>
    </row>
    <row r="462" spans="1:31" s="2" customFormat="1">
      <c r="A462" s="221"/>
      <c r="B462" s="209"/>
      <c r="C462" s="94"/>
      <c r="D462" s="273"/>
      <c r="E462" s="273"/>
      <c r="F462" s="270"/>
      <c r="G462" s="206"/>
      <c r="H462" s="206"/>
      <c r="I462" s="206"/>
      <c r="J462" s="292"/>
      <c r="K462" s="209"/>
      <c r="L462" s="209"/>
      <c r="M462" s="221"/>
      <c r="N462" s="44"/>
      <c r="O462" s="44"/>
      <c r="P462" s="44"/>
      <c r="Q462" s="209"/>
      <c r="R462" s="270"/>
      <c r="S462" s="221"/>
      <c r="T462" s="221"/>
      <c r="U462" s="209"/>
      <c r="V462" s="209"/>
      <c r="W462" s="209"/>
      <c r="X462" s="209"/>
      <c r="Y462" s="209"/>
      <c r="Z462" s="209"/>
      <c r="AA462" s="209"/>
      <c r="AB462" s="44"/>
      <c r="AC462" s="44"/>
      <c r="AD462" s="44"/>
      <c r="AE462" s="44"/>
    </row>
    <row r="463" spans="1:31" s="2" customFormat="1">
      <c r="A463" s="221"/>
      <c r="B463" s="209"/>
      <c r="C463" s="94"/>
      <c r="D463" s="273"/>
      <c r="E463" s="273"/>
      <c r="F463" s="270"/>
      <c r="G463" s="206"/>
      <c r="H463" s="206"/>
      <c r="I463" s="206"/>
      <c r="J463" s="292"/>
      <c r="K463" s="209"/>
      <c r="L463" s="209"/>
      <c r="M463" s="221"/>
      <c r="N463" s="44"/>
      <c r="O463" s="44"/>
      <c r="P463" s="44"/>
      <c r="Q463" s="209"/>
      <c r="R463" s="270"/>
      <c r="S463" s="221"/>
      <c r="T463" s="221"/>
      <c r="U463" s="209"/>
      <c r="V463" s="209"/>
      <c r="W463" s="209"/>
      <c r="X463" s="209"/>
      <c r="Y463" s="209"/>
      <c r="Z463" s="209"/>
      <c r="AA463" s="209"/>
      <c r="AB463" s="44"/>
      <c r="AC463" s="44"/>
      <c r="AD463" s="44"/>
      <c r="AE463" s="44"/>
    </row>
    <row r="464" spans="1:31" s="2" customFormat="1">
      <c r="A464" s="221"/>
      <c r="B464" s="209"/>
      <c r="C464" s="94"/>
      <c r="D464" s="273"/>
      <c r="E464" s="273"/>
      <c r="F464" s="269"/>
      <c r="G464" s="205"/>
      <c r="H464" s="205"/>
      <c r="I464" s="205"/>
      <c r="J464" s="272"/>
      <c r="K464" s="209"/>
      <c r="L464" s="209"/>
      <c r="M464" s="221"/>
      <c r="N464" s="44"/>
      <c r="O464" s="44"/>
      <c r="P464" s="44"/>
      <c r="Q464" s="209"/>
      <c r="R464" s="269"/>
      <c r="S464" s="221"/>
      <c r="T464" s="221"/>
      <c r="U464" s="209"/>
      <c r="V464" s="209"/>
      <c r="W464" s="209"/>
      <c r="X464" s="209"/>
      <c r="Y464" s="209"/>
      <c r="Z464" s="209"/>
      <c r="AA464" s="209"/>
      <c r="AB464" s="44"/>
      <c r="AC464" s="44"/>
      <c r="AD464" s="44"/>
      <c r="AE464" s="44"/>
    </row>
    <row r="465" spans="1:31" s="2" customFormat="1" ht="16.5" thickBot="1">
      <c r="A465" s="199"/>
      <c r="B465" s="27"/>
      <c r="C465" s="209"/>
      <c r="D465" s="273"/>
      <c r="E465" s="273"/>
      <c r="F465" s="268"/>
      <c r="G465" s="204"/>
      <c r="H465" s="204"/>
      <c r="I465" s="204"/>
      <c r="J465" s="271"/>
      <c r="K465" s="209"/>
      <c r="L465" s="209"/>
      <c r="M465" s="221"/>
      <c r="N465" s="44"/>
      <c r="O465" s="44"/>
      <c r="P465" s="44"/>
      <c r="Q465" s="209"/>
      <c r="R465" s="268"/>
      <c r="S465" s="221"/>
      <c r="T465" s="221"/>
      <c r="U465" s="209"/>
      <c r="V465" s="209"/>
      <c r="W465" s="209"/>
      <c r="X465" s="209"/>
      <c r="Y465" s="209"/>
      <c r="Z465" s="209"/>
      <c r="AA465" s="209"/>
      <c r="AB465" s="44"/>
      <c r="AC465" s="44"/>
      <c r="AD465" s="44"/>
      <c r="AE465" s="44"/>
    </row>
    <row r="466" spans="1:31" s="2" customFormat="1" ht="16.5" thickBot="1">
      <c r="A466" s="221"/>
      <c r="B466" s="27"/>
      <c r="C466" s="209"/>
      <c r="D466" s="273"/>
      <c r="E466" s="273"/>
      <c r="F466" s="270"/>
      <c r="G466" s="206"/>
      <c r="H466" s="206"/>
      <c r="I466" s="206"/>
      <c r="J466" s="292"/>
      <c r="K466" s="209"/>
      <c r="L466" s="209"/>
      <c r="M466" s="221"/>
      <c r="N466" s="44"/>
      <c r="O466" s="44"/>
      <c r="P466" s="44"/>
      <c r="Q466" s="209"/>
      <c r="R466" s="270"/>
      <c r="S466" s="221"/>
      <c r="T466" s="221"/>
      <c r="U466" s="209"/>
      <c r="V466" s="209"/>
      <c r="W466" s="209"/>
      <c r="X466" s="209"/>
      <c r="Y466" s="209"/>
      <c r="Z466" s="209"/>
      <c r="AA466" s="209"/>
      <c r="AB466" s="44"/>
      <c r="AC466" s="44"/>
      <c r="AD466" s="44"/>
      <c r="AE466" s="44"/>
    </row>
    <row r="467" spans="1:31" s="2" customFormat="1" ht="16.5" thickBot="1">
      <c r="A467" s="221"/>
      <c r="B467" s="27"/>
      <c r="C467" s="209"/>
      <c r="D467" s="273"/>
      <c r="E467" s="273"/>
      <c r="F467" s="269"/>
      <c r="G467" s="205"/>
      <c r="H467" s="205"/>
      <c r="I467" s="205"/>
      <c r="J467" s="272"/>
      <c r="K467" s="209"/>
      <c r="L467" s="209"/>
      <c r="M467" s="221"/>
      <c r="N467" s="44"/>
      <c r="O467" s="44"/>
      <c r="P467" s="44"/>
      <c r="Q467" s="209"/>
      <c r="R467" s="269"/>
      <c r="S467" s="221"/>
      <c r="T467" s="221"/>
      <c r="U467" s="209"/>
      <c r="V467" s="209"/>
      <c r="W467" s="209"/>
      <c r="X467" s="209"/>
      <c r="Y467" s="209"/>
      <c r="Z467" s="209"/>
      <c r="AA467" s="209"/>
      <c r="AB467" s="44"/>
      <c r="AC467" s="44"/>
      <c r="AD467" s="44"/>
      <c r="AE467" s="44"/>
    </row>
    <row r="468" spans="1:31" s="2" customFormat="1" ht="16.5" thickBot="1">
      <c r="A468" s="221"/>
      <c r="B468" s="27"/>
      <c r="C468" s="209"/>
      <c r="D468" s="273"/>
      <c r="E468" s="273"/>
      <c r="F468" s="268"/>
      <c r="G468" s="204"/>
      <c r="H468" s="204"/>
      <c r="I468" s="204"/>
      <c r="J468" s="264"/>
      <c r="K468" s="209"/>
      <c r="L468" s="209"/>
      <c r="M468" s="221"/>
      <c r="N468" s="44"/>
      <c r="O468" s="44"/>
      <c r="P468" s="44"/>
      <c r="Q468" s="209"/>
      <c r="R468" s="209"/>
      <c r="S468" s="221"/>
      <c r="T468" s="221"/>
      <c r="U468" s="268"/>
      <c r="V468" s="209"/>
      <c r="W468" s="209"/>
      <c r="X468" s="209"/>
      <c r="Y468" s="209"/>
      <c r="Z468" s="209"/>
      <c r="AA468" s="209"/>
      <c r="AB468" s="44"/>
      <c r="AC468" s="44"/>
      <c r="AD468" s="44"/>
      <c r="AE468" s="44"/>
    </row>
    <row r="469" spans="1:31" s="2" customFormat="1" ht="16.5" thickBot="1">
      <c r="A469" s="221"/>
      <c r="B469" s="27"/>
      <c r="C469" s="209"/>
      <c r="D469" s="273"/>
      <c r="E469" s="273"/>
      <c r="F469" s="270"/>
      <c r="G469" s="206"/>
      <c r="H469" s="206"/>
      <c r="I469" s="206"/>
      <c r="J469" s="276"/>
      <c r="K469" s="209"/>
      <c r="L469" s="209"/>
      <c r="M469" s="221"/>
      <c r="N469" s="44"/>
      <c r="O469" s="44"/>
      <c r="P469" s="44"/>
      <c r="Q469" s="209"/>
      <c r="R469" s="209"/>
      <c r="S469" s="221"/>
      <c r="T469" s="221"/>
      <c r="U469" s="270"/>
      <c r="V469" s="209"/>
      <c r="W469" s="209"/>
      <c r="X469" s="209"/>
      <c r="Y469" s="209"/>
      <c r="Z469" s="209"/>
      <c r="AA469" s="209"/>
      <c r="AB469" s="44"/>
      <c r="AC469" s="44"/>
      <c r="AD469" s="44"/>
      <c r="AE469" s="44"/>
    </row>
    <row r="470" spans="1:31" s="2" customFormat="1" ht="16.5" thickBot="1">
      <c r="A470" s="221"/>
      <c r="B470" s="27"/>
      <c r="C470" s="209"/>
      <c r="D470" s="273"/>
      <c r="E470" s="273"/>
      <c r="F470" s="270"/>
      <c r="G470" s="206"/>
      <c r="H470" s="206"/>
      <c r="I470" s="206"/>
      <c r="J470" s="276"/>
      <c r="K470" s="209"/>
      <c r="L470" s="209"/>
      <c r="M470" s="221"/>
      <c r="N470" s="44"/>
      <c r="O470" s="44"/>
      <c r="P470" s="44"/>
      <c r="Q470" s="209"/>
      <c r="R470" s="209"/>
      <c r="S470" s="221"/>
      <c r="T470" s="221"/>
      <c r="U470" s="270"/>
      <c r="V470" s="209"/>
      <c r="W470" s="209"/>
      <c r="X470" s="209"/>
      <c r="Y470" s="209"/>
      <c r="Z470" s="209"/>
      <c r="AA470" s="209"/>
      <c r="AB470" s="44"/>
      <c r="AC470" s="44"/>
      <c r="AD470" s="44"/>
      <c r="AE470" s="44"/>
    </row>
    <row r="471" spans="1:31" s="2" customFormat="1" ht="16.5" thickBot="1">
      <c r="A471" s="221"/>
      <c r="B471" s="28"/>
      <c r="C471" s="209"/>
      <c r="D471" s="273"/>
      <c r="E471" s="273"/>
      <c r="F471" s="270"/>
      <c r="G471" s="206"/>
      <c r="H471" s="206"/>
      <c r="I471" s="206"/>
      <c r="J471" s="276"/>
      <c r="K471" s="209"/>
      <c r="L471" s="209"/>
      <c r="M471" s="221"/>
      <c r="N471" s="44"/>
      <c r="O471" s="44"/>
      <c r="P471" s="44"/>
      <c r="Q471" s="209"/>
      <c r="R471" s="209"/>
      <c r="S471" s="221"/>
      <c r="T471" s="221"/>
      <c r="U471" s="270"/>
      <c r="V471" s="209"/>
      <c r="W471" s="209"/>
      <c r="X471" s="209"/>
      <c r="Y471" s="209"/>
      <c r="Z471" s="209"/>
      <c r="AA471" s="209"/>
      <c r="AB471" s="44"/>
      <c r="AC471" s="44"/>
      <c r="AD471" s="44"/>
      <c r="AE471" s="44"/>
    </row>
    <row r="472" spans="1:31" s="2" customFormat="1" ht="16.5" thickBot="1">
      <c r="A472" s="221"/>
      <c r="B472" s="29"/>
      <c r="C472" s="209"/>
      <c r="D472" s="273"/>
      <c r="E472" s="273"/>
      <c r="F472" s="269"/>
      <c r="G472" s="205"/>
      <c r="H472" s="205"/>
      <c r="I472" s="205"/>
      <c r="J472" s="265"/>
      <c r="K472" s="209"/>
      <c r="L472" s="209"/>
      <c r="M472" s="221"/>
      <c r="N472" s="44"/>
      <c r="O472" s="44"/>
      <c r="P472" s="44"/>
      <c r="Q472" s="209"/>
      <c r="R472" s="209"/>
      <c r="S472" s="221"/>
      <c r="T472" s="221"/>
      <c r="U472" s="269"/>
      <c r="V472" s="209"/>
      <c r="W472" s="209"/>
      <c r="X472" s="209"/>
      <c r="Y472" s="209"/>
      <c r="Z472" s="209"/>
      <c r="AA472" s="209"/>
      <c r="AB472" s="44"/>
      <c r="AC472" s="44"/>
      <c r="AD472" s="44"/>
      <c r="AE472" s="44"/>
    </row>
    <row r="473" spans="1:31" s="2" customFormat="1" ht="16.5" thickBot="1">
      <c r="A473" s="221"/>
      <c r="B473" s="29"/>
      <c r="C473" s="209"/>
      <c r="D473" s="209"/>
      <c r="E473" s="209"/>
      <c r="F473" s="209"/>
      <c r="G473" s="209"/>
      <c r="H473" s="209"/>
      <c r="I473" s="209"/>
      <c r="J473" s="223"/>
      <c r="K473" s="209"/>
      <c r="L473" s="209"/>
      <c r="M473" s="221"/>
      <c r="N473" s="44"/>
      <c r="O473" s="44"/>
      <c r="P473" s="44"/>
      <c r="Q473" s="209"/>
      <c r="R473" s="209"/>
      <c r="S473" s="221"/>
      <c r="T473" s="221"/>
      <c r="U473" s="209"/>
      <c r="V473" s="209"/>
      <c r="W473" s="209"/>
      <c r="X473" s="209"/>
      <c r="Y473" s="209"/>
      <c r="Z473" s="209"/>
      <c r="AA473" s="209"/>
      <c r="AB473" s="44"/>
      <c r="AC473" s="44"/>
      <c r="AD473" s="44"/>
      <c r="AE473" s="44"/>
    </row>
    <row r="474" spans="1:31" s="2" customFormat="1" ht="16.5" thickBot="1">
      <c r="A474" s="221"/>
      <c r="B474" s="29"/>
      <c r="C474" s="209"/>
      <c r="D474" s="268"/>
      <c r="E474" s="273"/>
      <c r="F474" s="268"/>
      <c r="G474" s="204"/>
      <c r="H474" s="204"/>
      <c r="I474" s="204"/>
      <c r="J474" s="271"/>
      <c r="K474" s="209"/>
      <c r="L474" s="209"/>
      <c r="M474" s="221"/>
      <c r="N474" s="44"/>
      <c r="O474" s="44"/>
      <c r="P474" s="44"/>
      <c r="Q474" s="209"/>
      <c r="R474" s="268"/>
      <c r="S474" s="221"/>
      <c r="T474" s="221"/>
      <c r="U474" s="209"/>
      <c r="V474" s="209"/>
      <c r="W474" s="209"/>
      <c r="X474" s="209"/>
      <c r="Y474" s="209"/>
      <c r="Z474" s="209"/>
      <c r="AA474" s="209"/>
      <c r="AB474" s="44"/>
      <c r="AC474" s="44"/>
      <c r="AD474" s="44"/>
      <c r="AE474" s="44"/>
    </row>
    <row r="475" spans="1:31" s="2" customFormat="1" ht="16.5" thickBot="1">
      <c r="A475" s="221"/>
      <c r="B475" s="30"/>
      <c r="C475" s="209"/>
      <c r="D475" s="270"/>
      <c r="E475" s="273"/>
      <c r="F475" s="270"/>
      <c r="G475" s="206"/>
      <c r="H475" s="206"/>
      <c r="I475" s="206"/>
      <c r="J475" s="292"/>
      <c r="K475" s="209"/>
      <c r="L475" s="209"/>
      <c r="M475" s="221"/>
      <c r="N475" s="44"/>
      <c r="O475" s="44"/>
      <c r="P475" s="44"/>
      <c r="Q475" s="209"/>
      <c r="R475" s="270"/>
      <c r="S475" s="221"/>
      <c r="T475" s="221"/>
      <c r="U475" s="209"/>
      <c r="V475" s="209"/>
      <c r="W475" s="209"/>
      <c r="X475" s="209"/>
      <c r="Y475" s="209"/>
      <c r="Z475" s="209"/>
      <c r="AA475" s="209"/>
      <c r="AB475" s="44"/>
      <c r="AC475" s="44"/>
      <c r="AD475" s="44"/>
      <c r="AE475" s="44"/>
    </row>
    <row r="476" spans="1:31" s="2" customFormat="1" ht="16.5" thickBot="1">
      <c r="A476" s="221"/>
      <c r="B476" s="30"/>
      <c r="C476" s="209"/>
      <c r="D476" s="269"/>
      <c r="E476" s="273"/>
      <c r="F476" s="269"/>
      <c r="G476" s="205"/>
      <c r="H476" s="205"/>
      <c r="I476" s="205"/>
      <c r="J476" s="272"/>
      <c r="K476" s="209"/>
      <c r="L476" s="209"/>
      <c r="M476" s="221"/>
      <c r="N476" s="44"/>
      <c r="O476" s="44"/>
      <c r="P476" s="44"/>
      <c r="Q476" s="209"/>
      <c r="R476" s="269"/>
      <c r="S476" s="221"/>
      <c r="T476" s="221"/>
      <c r="U476" s="209"/>
      <c r="V476" s="209"/>
      <c r="W476" s="209"/>
      <c r="X476" s="209"/>
      <c r="Y476" s="209"/>
      <c r="Z476" s="209"/>
      <c r="AA476" s="209"/>
      <c r="AB476" s="44"/>
      <c r="AC476" s="44"/>
      <c r="AD476" s="44"/>
      <c r="AE476" s="44"/>
    </row>
    <row r="477" spans="1:31" s="2" customFormat="1" ht="16.5" thickBot="1">
      <c r="A477" s="221"/>
      <c r="B477" s="30"/>
      <c r="C477" s="209"/>
      <c r="D477" s="209"/>
      <c r="E477" s="209"/>
      <c r="F477" s="209"/>
      <c r="G477" s="209"/>
      <c r="H477" s="209"/>
      <c r="I477" s="209"/>
      <c r="J477" s="223"/>
      <c r="K477" s="209"/>
      <c r="L477" s="209"/>
      <c r="M477" s="221"/>
      <c r="N477" s="44"/>
      <c r="O477" s="44"/>
      <c r="P477" s="44"/>
      <c r="Q477" s="209"/>
      <c r="R477" s="209"/>
      <c r="S477" s="221"/>
      <c r="T477" s="221"/>
      <c r="U477" s="209"/>
      <c r="V477" s="209"/>
      <c r="W477" s="209"/>
      <c r="X477" s="209"/>
      <c r="Y477" s="209"/>
      <c r="Z477" s="209"/>
      <c r="AA477" s="209"/>
      <c r="AB477" s="44"/>
      <c r="AC477" s="44"/>
      <c r="AD477" s="44"/>
      <c r="AE477" s="44"/>
    </row>
    <row r="478" spans="1:31" s="2" customFormat="1" ht="16.5" thickBot="1">
      <c r="A478" s="221"/>
      <c r="B478" s="30"/>
      <c r="C478" s="209"/>
      <c r="D478" s="209"/>
      <c r="E478" s="209"/>
      <c r="F478" s="209"/>
      <c r="G478" s="209"/>
      <c r="H478" s="209"/>
      <c r="I478" s="209"/>
      <c r="J478" s="223"/>
      <c r="K478" s="209"/>
      <c r="L478" s="209"/>
      <c r="M478" s="221"/>
      <c r="N478" s="44"/>
      <c r="O478" s="44"/>
      <c r="P478" s="44"/>
      <c r="Q478" s="209"/>
      <c r="R478" s="209"/>
      <c r="S478" s="221"/>
      <c r="T478" s="221"/>
      <c r="U478" s="209"/>
      <c r="V478" s="209"/>
      <c r="W478" s="209"/>
      <c r="X478" s="209"/>
      <c r="Y478" s="209"/>
      <c r="Z478" s="209"/>
      <c r="AA478" s="209"/>
      <c r="AB478" s="44"/>
      <c r="AC478" s="44"/>
      <c r="AD478" s="44"/>
      <c r="AE478" s="44"/>
    </row>
    <row r="479" spans="1:31" s="2" customFormat="1" ht="16.5" thickBot="1">
      <c r="A479" s="221"/>
      <c r="B479" s="30"/>
      <c r="C479" s="209"/>
      <c r="D479" s="268"/>
      <c r="E479" s="273"/>
      <c r="F479" s="268"/>
      <c r="G479" s="204"/>
      <c r="H479" s="204"/>
      <c r="I479" s="204"/>
      <c r="J479" s="319"/>
      <c r="K479" s="209"/>
      <c r="L479" s="209"/>
      <c r="M479" s="221"/>
      <c r="N479" s="44"/>
      <c r="O479" s="44"/>
      <c r="P479" s="44"/>
      <c r="Q479" s="209"/>
      <c r="R479" s="268"/>
      <c r="S479" s="221"/>
      <c r="T479" s="221"/>
      <c r="U479" s="209"/>
      <c r="V479" s="209"/>
      <c r="W479" s="209"/>
      <c r="X479" s="209"/>
      <c r="Y479" s="209"/>
      <c r="Z479" s="209"/>
      <c r="AA479" s="209"/>
      <c r="AB479" s="44"/>
      <c r="AC479" s="44"/>
      <c r="AD479" s="44"/>
      <c r="AE479" s="44"/>
    </row>
    <row r="480" spans="1:31" s="2" customFormat="1" ht="16.5" thickBot="1">
      <c r="A480" s="221"/>
      <c r="B480" s="30"/>
      <c r="C480" s="209"/>
      <c r="D480" s="269"/>
      <c r="E480" s="273"/>
      <c r="F480" s="269"/>
      <c r="G480" s="205"/>
      <c r="H480" s="205"/>
      <c r="I480" s="205"/>
      <c r="J480" s="272"/>
      <c r="K480" s="209"/>
      <c r="L480" s="209"/>
      <c r="M480" s="221"/>
      <c r="N480" s="44"/>
      <c r="O480" s="44"/>
      <c r="P480" s="44"/>
      <c r="Q480" s="209"/>
      <c r="R480" s="269"/>
      <c r="S480" s="221"/>
      <c r="T480" s="221"/>
      <c r="U480" s="209"/>
      <c r="V480" s="209"/>
      <c r="W480" s="209"/>
      <c r="X480" s="209"/>
      <c r="Y480" s="209"/>
      <c r="Z480" s="209"/>
      <c r="AA480" s="209"/>
      <c r="AB480" s="44"/>
      <c r="AC480" s="44"/>
      <c r="AD480" s="44"/>
      <c r="AE480" s="44"/>
    </row>
    <row r="481" spans="1:31" s="2" customFormat="1" ht="16.5" thickBot="1">
      <c r="A481" s="221"/>
      <c r="B481" s="30"/>
      <c r="C481" s="209"/>
      <c r="D481" s="273"/>
      <c r="E481" s="273"/>
      <c r="F481" s="268"/>
      <c r="G481" s="204"/>
      <c r="H481" s="204"/>
      <c r="I481" s="204"/>
      <c r="J481" s="271"/>
      <c r="K481" s="209"/>
      <c r="L481" s="209"/>
      <c r="M481" s="221"/>
      <c r="N481" s="44"/>
      <c r="O481" s="44"/>
      <c r="P481" s="44"/>
      <c r="Q481" s="209"/>
      <c r="R481" s="268"/>
      <c r="S481" s="221"/>
      <c r="T481" s="221"/>
      <c r="U481" s="209"/>
      <c r="V481" s="209"/>
      <c r="W481" s="209"/>
      <c r="X481" s="209"/>
      <c r="Y481" s="209"/>
      <c r="Z481" s="209"/>
      <c r="AA481" s="209"/>
      <c r="AB481" s="44"/>
      <c r="AC481" s="44"/>
      <c r="AD481" s="44"/>
      <c r="AE481" s="44"/>
    </row>
    <row r="482" spans="1:31" s="2" customFormat="1" ht="16.5" thickBot="1">
      <c r="A482" s="221"/>
      <c r="B482" s="30"/>
      <c r="C482" s="209"/>
      <c r="D482" s="273"/>
      <c r="E482" s="273"/>
      <c r="F482" s="270"/>
      <c r="G482" s="206"/>
      <c r="H482" s="206"/>
      <c r="I482" s="206"/>
      <c r="J482" s="292"/>
      <c r="K482" s="209"/>
      <c r="L482" s="209"/>
      <c r="M482" s="221"/>
      <c r="N482" s="44"/>
      <c r="O482" s="44"/>
      <c r="P482" s="44"/>
      <c r="Q482" s="209"/>
      <c r="R482" s="270"/>
      <c r="S482" s="221"/>
      <c r="T482" s="221"/>
      <c r="U482" s="209"/>
      <c r="V482" s="209"/>
      <c r="W482" s="209"/>
      <c r="X482" s="209"/>
      <c r="Y482" s="209"/>
      <c r="Z482" s="209"/>
      <c r="AA482" s="209"/>
      <c r="AB482" s="44"/>
      <c r="AC482" s="44"/>
      <c r="AD482" s="44"/>
      <c r="AE482" s="44"/>
    </row>
    <row r="483" spans="1:31" s="2" customFormat="1" ht="16.5" thickBot="1">
      <c r="A483" s="221"/>
      <c r="B483" s="31"/>
      <c r="C483" s="209"/>
      <c r="D483" s="273"/>
      <c r="E483" s="273"/>
      <c r="F483" s="269"/>
      <c r="G483" s="205"/>
      <c r="H483" s="205"/>
      <c r="I483" s="205"/>
      <c r="J483" s="272"/>
      <c r="K483" s="209"/>
      <c r="L483" s="209"/>
      <c r="M483" s="221"/>
      <c r="N483" s="44"/>
      <c r="O483" s="44"/>
      <c r="P483" s="44"/>
      <c r="Q483" s="209"/>
      <c r="R483" s="269"/>
      <c r="S483" s="221"/>
      <c r="T483" s="221"/>
      <c r="U483" s="209"/>
      <c r="V483" s="209"/>
      <c r="W483" s="209"/>
      <c r="X483" s="209"/>
      <c r="Y483" s="209"/>
      <c r="Z483" s="209"/>
      <c r="AA483" s="209"/>
      <c r="AB483" s="44"/>
      <c r="AC483" s="44"/>
      <c r="AD483" s="44"/>
      <c r="AE483" s="44"/>
    </row>
    <row r="484" spans="1:31" s="2" customFormat="1">
      <c r="A484" s="221"/>
      <c r="B484" s="220"/>
      <c r="C484" s="209"/>
      <c r="D484" s="209"/>
      <c r="E484" s="209"/>
      <c r="F484" s="209"/>
      <c r="G484" s="209"/>
      <c r="H484" s="209"/>
      <c r="I484" s="209"/>
      <c r="J484" s="223"/>
      <c r="K484" s="209"/>
      <c r="L484" s="209"/>
      <c r="M484" s="221"/>
      <c r="N484" s="44"/>
      <c r="O484" s="44"/>
      <c r="P484" s="44"/>
      <c r="Q484" s="209"/>
      <c r="R484" s="209"/>
      <c r="S484" s="221"/>
      <c r="T484" s="221"/>
      <c r="U484" s="209"/>
      <c r="V484" s="209"/>
      <c r="W484" s="209"/>
      <c r="X484" s="209"/>
      <c r="Y484" s="209"/>
      <c r="Z484" s="209"/>
      <c r="AA484" s="209"/>
      <c r="AB484" s="44"/>
      <c r="AC484" s="44"/>
      <c r="AD484" s="44"/>
      <c r="AE484" s="44"/>
    </row>
    <row r="485" spans="1:31" s="2" customFormat="1">
      <c r="A485" s="221"/>
      <c r="B485" s="220"/>
      <c r="C485" s="209"/>
      <c r="D485" s="209"/>
      <c r="E485" s="209"/>
      <c r="F485" s="209"/>
      <c r="G485" s="209"/>
      <c r="H485" s="209"/>
      <c r="I485" s="209"/>
      <c r="J485" s="223"/>
      <c r="K485" s="209"/>
      <c r="L485" s="209"/>
      <c r="M485" s="221"/>
      <c r="N485" s="44"/>
      <c r="O485" s="44"/>
      <c r="P485" s="209"/>
      <c r="Q485" s="44"/>
      <c r="R485" s="209"/>
      <c r="S485" s="221"/>
      <c r="T485" s="221"/>
      <c r="U485" s="209"/>
      <c r="V485" s="209"/>
      <c r="W485" s="209"/>
      <c r="X485" s="209"/>
      <c r="Y485" s="209"/>
      <c r="Z485" s="209"/>
      <c r="AA485" s="209"/>
      <c r="AB485" s="44"/>
      <c r="AC485" s="44"/>
      <c r="AD485" s="44"/>
      <c r="AE485" s="44"/>
    </row>
    <row r="486" spans="1:31" s="226" customFormat="1">
      <c r="B486" s="225"/>
      <c r="C486" s="225"/>
    </row>
    <row r="487" spans="1:31" s="15" customFormat="1" ht="102" customHeight="1">
      <c r="A487" s="226"/>
      <c r="B487" s="8"/>
      <c r="C487" s="209"/>
      <c r="D487" s="209"/>
      <c r="E487" s="209"/>
      <c r="F487" s="209"/>
      <c r="G487" s="209"/>
      <c r="H487" s="209"/>
      <c r="I487" s="209"/>
      <c r="J487" s="227"/>
      <c r="K487" s="209"/>
      <c r="L487" s="95"/>
      <c r="M487" s="221"/>
      <c r="N487" s="75"/>
      <c r="O487" s="75"/>
      <c r="P487" s="75"/>
      <c r="Q487" s="209"/>
      <c r="R487" s="75"/>
      <c r="S487" s="75"/>
      <c r="T487" s="75"/>
      <c r="U487" s="226"/>
      <c r="V487" s="226"/>
      <c r="W487" s="75"/>
      <c r="X487" s="75"/>
      <c r="Y487" s="75"/>
      <c r="Z487" s="75"/>
      <c r="AA487" s="75"/>
      <c r="AB487" s="75"/>
      <c r="AC487" s="75"/>
      <c r="AD487" s="75"/>
      <c r="AE487" s="75"/>
    </row>
    <row r="488" spans="1:31" s="15" customFormat="1">
      <c r="A488" s="226"/>
      <c r="B488" s="8"/>
      <c r="C488" s="209"/>
      <c r="D488" s="273"/>
      <c r="E488" s="273"/>
      <c r="F488" s="268"/>
      <c r="G488" s="204"/>
      <c r="H488" s="204"/>
      <c r="I488" s="204"/>
      <c r="J488" s="264"/>
      <c r="K488" s="209"/>
      <c r="L488" s="209"/>
      <c r="M488" s="221"/>
      <c r="N488" s="75"/>
      <c r="O488" s="75"/>
      <c r="P488" s="75"/>
      <c r="Q488" s="209"/>
      <c r="R488" s="75"/>
      <c r="S488" s="75"/>
      <c r="T488" s="75"/>
      <c r="U488" s="266"/>
      <c r="V488" s="226"/>
      <c r="W488" s="75"/>
      <c r="X488" s="75"/>
      <c r="Y488" s="75"/>
      <c r="Z488" s="75"/>
      <c r="AA488" s="75"/>
      <c r="AB488" s="75"/>
      <c r="AC488" s="75"/>
      <c r="AD488" s="75"/>
      <c r="AE488" s="75"/>
    </row>
    <row r="489" spans="1:31" s="15" customFormat="1">
      <c r="A489" s="226"/>
      <c r="B489" s="8"/>
      <c r="C489" s="209"/>
      <c r="D489" s="273"/>
      <c r="E489" s="273"/>
      <c r="F489" s="270"/>
      <c r="G489" s="206"/>
      <c r="H489" s="206"/>
      <c r="I489" s="206"/>
      <c r="J489" s="276"/>
      <c r="K489" s="209"/>
      <c r="L489" s="209"/>
      <c r="M489" s="221"/>
      <c r="N489" s="75"/>
      <c r="O489" s="75"/>
      <c r="P489" s="75"/>
      <c r="Q489" s="209"/>
      <c r="R489" s="75"/>
      <c r="S489" s="75"/>
      <c r="T489" s="75"/>
      <c r="U489" s="303"/>
      <c r="V489" s="226"/>
      <c r="W489" s="75"/>
      <c r="X489" s="75"/>
      <c r="Y489" s="75"/>
      <c r="Z489" s="75"/>
      <c r="AA489" s="75"/>
      <c r="AB489" s="75"/>
      <c r="AC489" s="75"/>
      <c r="AD489" s="75"/>
      <c r="AE489" s="75"/>
    </row>
    <row r="490" spans="1:31" s="15" customFormat="1">
      <c r="A490" s="226"/>
      <c r="B490" s="8"/>
      <c r="C490" s="209"/>
      <c r="D490" s="273"/>
      <c r="E490" s="273"/>
      <c r="F490" s="270"/>
      <c r="G490" s="206"/>
      <c r="H490" s="206"/>
      <c r="I490" s="206"/>
      <c r="J490" s="276"/>
      <c r="K490" s="209"/>
      <c r="L490" s="209"/>
      <c r="M490" s="221"/>
      <c r="N490" s="75"/>
      <c r="O490" s="75"/>
      <c r="P490" s="75"/>
      <c r="Q490" s="209"/>
      <c r="R490" s="75"/>
      <c r="S490" s="75"/>
      <c r="T490" s="75"/>
      <c r="U490" s="303"/>
      <c r="V490" s="226"/>
      <c r="W490" s="75"/>
      <c r="X490" s="75"/>
      <c r="Y490" s="75"/>
      <c r="Z490" s="75"/>
      <c r="AA490" s="75"/>
      <c r="AB490" s="75"/>
      <c r="AC490" s="75"/>
      <c r="AD490" s="75"/>
      <c r="AE490" s="75"/>
    </row>
    <row r="491" spans="1:31" s="15" customFormat="1">
      <c r="A491" s="226"/>
      <c r="B491" s="8"/>
      <c r="C491" s="209"/>
      <c r="D491" s="273"/>
      <c r="E491" s="273"/>
      <c r="F491" s="270"/>
      <c r="G491" s="206"/>
      <c r="H491" s="206"/>
      <c r="I491" s="206"/>
      <c r="J491" s="276"/>
      <c r="K491" s="209"/>
      <c r="L491" s="209"/>
      <c r="M491" s="221"/>
      <c r="N491" s="75"/>
      <c r="O491" s="75"/>
      <c r="P491" s="75"/>
      <c r="Q491" s="209"/>
      <c r="R491" s="75"/>
      <c r="S491" s="75"/>
      <c r="T491" s="75"/>
      <c r="U491" s="303"/>
      <c r="V491" s="226"/>
      <c r="W491" s="75"/>
      <c r="X491" s="75"/>
      <c r="Y491" s="75"/>
      <c r="Z491" s="75"/>
      <c r="AA491" s="75"/>
      <c r="AB491" s="75"/>
      <c r="AC491" s="75"/>
      <c r="AD491" s="75"/>
      <c r="AE491" s="75"/>
    </row>
    <row r="492" spans="1:31" s="15" customFormat="1">
      <c r="A492" s="226"/>
      <c r="B492" s="8"/>
      <c r="C492" s="209"/>
      <c r="D492" s="273"/>
      <c r="E492" s="273"/>
      <c r="F492" s="269"/>
      <c r="G492" s="205"/>
      <c r="H492" s="205"/>
      <c r="I492" s="205"/>
      <c r="J492" s="265"/>
      <c r="K492" s="209"/>
      <c r="L492" s="209"/>
      <c r="M492" s="221"/>
      <c r="N492" s="75"/>
      <c r="O492" s="75"/>
      <c r="P492" s="75"/>
      <c r="Q492" s="209"/>
      <c r="R492" s="75"/>
      <c r="S492" s="75"/>
      <c r="T492" s="75"/>
      <c r="U492" s="267"/>
      <c r="V492" s="226"/>
      <c r="W492" s="75"/>
      <c r="X492" s="75"/>
      <c r="Y492" s="75"/>
      <c r="Z492" s="75"/>
      <c r="AA492" s="75"/>
      <c r="AB492" s="75"/>
      <c r="AC492" s="75"/>
      <c r="AD492" s="75"/>
      <c r="AE492" s="75"/>
    </row>
    <row r="493" spans="1:31" s="226" customFormat="1">
      <c r="B493" s="225"/>
      <c r="C493" s="225"/>
      <c r="J493" s="225"/>
    </row>
    <row r="494" spans="1:31" s="2" customFormat="1">
      <c r="A494" s="221"/>
      <c r="B494" s="220"/>
      <c r="C494" s="209"/>
      <c r="D494" s="54"/>
      <c r="E494" s="54"/>
      <c r="F494" s="101"/>
      <c r="G494" s="200"/>
      <c r="H494" s="200"/>
      <c r="I494" s="200"/>
      <c r="J494" s="101"/>
      <c r="K494" s="209"/>
      <c r="L494" s="209"/>
      <c r="M494" s="221"/>
      <c r="N494" s="44"/>
      <c r="O494" s="44"/>
      <c r="P494" s="209"/>
      <c r="Q494" s="44"/>
      <c r="R494" s="209"/>
      <c r="S494" s="63"/>
      <c r="T494" s="221"/>
      <c r="U494" s="209"/>
      <c r="V494" s="209"/>
      <c r="W494" s="209"/>
      <c r="X494" s="209"/>
      <c r="Y494" s="209"/>
      <c r="Z494" s="209"/>
      <c r="AA494" s="209"/>
      <c r="AB494" s="44"/>
      <c r="AC494" s="44"/>
      <c r="AD494" s="44"/>
      <c r="AE494" s="44"/>
    </row>
    <row r="495" spans="1:31" s="2" customFormat="1">
      <c r="A495" s="221"/>
      <c r="B495" s="220"/>
      <c r="C495" s="209"/>
      <c r="D495" s="68"/>
      <c r="E495" s="68"/>
      <c r="F495" s="104"/>
      <c r="G495" s="212"/>
      <c r="H495" s="212"/>
      <c r="I495" s="212"/>
      <c r="J495" s="104"/>
      <c r="K495" s="209"/>
      <c r="L495" s="209"/>
      <c r="M495" s="221"/>
      <c r="N495" s="44"/>
      <c r="O495" s="44"/>
      <c r="P495" s="209"/>
      <c r="Q495" s="44"/>
      <c r="R495" s="209"/>
      <c r="S495" s="70"/>
      <c r="T495" s="221"/>
      <c r="U495" s="209"/>
      <c r="V495" s="209"/>
      <c r="W495" s="209"/>
      <c r="X495" s="209"/>
      <c r="Y495" s="209"/>
      <c r="Z495" s="209"/>
      <c r="AA495" s="209"/>
      <c r="AB495" s="44"/>
      <c r="AC495" s="44"/>
      <c r="AD495" s="44"/>
      <c r="AE495" s="44"/>
    </row>
    <row r="496" spans="1:31" s="2" customFormat="1">
      <c r="A496" s="221"/>
      <c r="B496" s="220"/>
      <c r="C496" s="209"/>
      <c r="D496" s="68"/>
      <c r="E496" s="68"/>
      <c r="F496" s="104"/>
      <c r="G496" s="212"/>
      <c r="H496" s="212"/>
      <c r="I496" s="212"/>
      <c r="J496" s="104"/>
      <c r="K496" s="209"/>
      <c r="L496" s="209"/>
      <c r="M496" s="221"/>
      <c r="N496" s="44"/>
      <c r="O496" s="44"/>
      <c r="P496" s="209"/>
      <c r="Q496" s="44"/>
      <c r="R496" s="209"/>
      <c r="S496" s="70"/>
      <c r="T496" s="221"/>
      <c r="U496" s="209"/>
      <c r="V496" s="209"/>
      <c r="W496" s="209"/>
      <c r="X496" s="209"/>
      <c r="Y496" s="209"/>
      <c r="Z496" s="209"/>
      <c r="AA496" s="209"/>
      <c r="AB496" s="44"/>
      <c r="AC496" s="44"/>
      <c r="AD496" s="44"/>
      <c r="AE496" s="44"/>
    </row>
    <row r="497" spans="1:31" s="2" customFormat="1">
      <c r="A497" s="221"/>
      <c r="B497" s="220"/>
      <c r="C497" s="209"/>
      <c r="D497" s="68"/>
      <c r="E497" s="68"/>
      <c r="F497" s="104"/>
      <c r="G497" s="212"/>
      <c r="H497" s="212"/>
      <c r="I497" s="212"/>
      <c r="J497" s="104"/>
      <c r="K497" s="209"/>
      <c r="L497" s="209"/>
      <c r="M497" s="221"/>
      <c r="N497" s="44"/>
      <c r="O497" s="44"/>
      <c r="P497" s="209"/>
      <c r="Q497" s="44"/>
      <c r="R497" s="209"/>
      <c r="S497" s="70"/>
      <c r="T497" s="221"/>
      <c r="U497" s="209"/>
      <c r="V497" s="209"/>
      <c r="W497" s="209"/>
      <c r="X497" s="209"/>
      <c r="Y497" s="209"/>
      <c r="Z497" s="209"/>
      <c r="AA497" s="209"/>
      <c r="AB497" s="44"/>
      <c r="AC497" s="44"/>
      <c r="AD497" s="44"/>
      <c r="AE497" s="44"/>
    </row>
    <row r="498" spans="1:31" s="2" customFormat="1">
      <c r="A498" s="221"/>
      <c r="B498" s="220"/>
      <c r="C498" s="209"/>
      <c r="D498" s="54"/>
      <c r="E498" s="54"/>
      <c r="F498" s="101"/>
      <c r="G498" s="200"/>
      <c r="H498" s="200"/>
      <c r="I498" s="200"/>
      <c r="J498" s="101"/>
      <c r="K498" s="209"/>
      <c r="L498" s="293"/>
      <c r="M498" s="221"/>
      <c r="N498" s="44"/>
      <c r="O498" s="44"/>
      <c r="P498" s="209"/>
      <c r="Q498" s="44"/>
      <c r="R498" s="209"/>
      <c r="S498" s="63"/>
      <c r="T498" s="221"/>
      <c r="U498" s="209"/>
      <c r="V498" s="209"/>
      <c r="W498" s="209"/>
      <c r="X498" s="209"/>
      <c r="Y498" s="209"/>
      <c r="Z498" s="209"/>
      <c r="AA498" s="209"/>
      <c r="AB498" s="44"/>
      <c r="AC498" s="44"/>
      <c r="AD498" s="44"/>
      <c r="AE498" s="44"/>
    </row>
    <row r="499" spans="1:31" s="2" customFormat="1" ht="83.25" customHeight="1">
      <c r="A499" s="221"/>
      <c r="B499" s="220"/>
      <c r="C499" s="209"/>
      <c r="D499" s="68"/>
      <c r="E499" s="68"/>
      <c r="F499" s="104"/>
      <c r="G499" s="212"/>
      <c r="H499" s="212"/>
      <c r="I499" s="212"/>
      <c r="J499" s="104"/>
      <c r="K499" s="209"/>
      <c r="L499" s="295"/>
      <c r="M499" s="221"/>
      <c r="N499" s="44"/>
      <c r="O499" s="44"/>
      <c r="P499" s="44"/>
      <c r="Q499" s="209"/>
      <c r="R499" s="209"/>
      <c r="S499" s="70"/>
      <c r="T499" s="221"/>
      <c r="U499" s="209"/>
      <c r="V499" s="209"/>
      <c r="W499" s="209"/>
      <c r="X499" s="209"/>
      <c r="Y499" s="209"/>
      <c r="Z499" s="209"/>
      <c r="AA499" s="209"/>
      <c r="AB499" s="44"/>
      <c r="AC499" s="44"/>
      <c r="AD499" s="44"/>
      <c r="AE499" s="44"/>
    </row>
    <row r="500" spans="1:31" s="2" customFormat="1" ht="90" customHeight="1">
      <c r="A500" s="221"/>
      <c r="B500" s="220"/>
      <c r="C500" s="209"/>
      <c r="D500" s="68"/>
      <c r="E500" s="68"/>
      <c r="F500" s="104"/>
      <c r="G500" s="212"/>
      <c r="H500" s="212"/>
      <c r="I500" s="212"/>
      <c r="J500" s="104"/>
      <c r="K500" s="209"/>
      <c r="L500" s="294"/>
      <c r="M500" s="221"/>
      <c r="N500" s="44"/>
      <c r="O500" s="44"/>
      <c r="P500" s="44"/>
      <c r="Q500" s="209"/>
      <c r="R500" s="209"/>
      <c r="S500" s="70"/>
      <c r="T500" s="221"/>
      <c r="U500" s="209"/>
      <c r="V500" s="209"/>
      <c r="W500" s="209"/>
      <c r="X500" s="209"/>
      <c r="Y500" s="209"/>
      <c r="Z500" s="209"/>
      <c r="AA500" s="209"/>
      <c r="AB500" s="44"/>
      <c r="AC500" s="44"/>
      <c r="AD500" s="44"/>
      <c r="AE500" s="44"/>
    </row>
    <row r="501" spans="1:31" s="2" customFormat="1">
      <c r="A501" s="221"/>
      <c r="B501" s="220"/>
      <c r="C501" s="209"/>
      <c r="D501" s="54"/>
      <c r="E501" s="54"/>
      <c r="F501" s="101"/>
      <c r="G501" s="200"/>
      <c r="H501" s="200"/>
      <c r="I501" s="200"/>
      <c r="J501" s="101"/>
      <c r="K501" s="209"/>
      <c r="L501" s="209"/>
      <c r="M501" s="221"/>
      <c r="N501" s="44"/>
      <c r="O501" s="44"/>
      <c r="P501" s="44"/>
      <c r="Q501" s="209"/>
      <c r="R501" s="209"/>
      <c r="S501" s="63"/>
      <c r="T501" s="221"/>
      <c r="U501" s="209"/>
      <c r="V501" s="209"/>
      <c r="W501" s="209"/>
      <c r="X501" s="209"/>
      <c r="Y501" s="209"/>
      <c r="Z501" s="209"/>
      <c r="AA501" s="209"/>
      <c r="AB501" s="44"/>
      <c r="AC501" s="44"/>
      <c r="AD501" s="44"/>
      <c r="AE501" s="44"/>
    </row>
    <row r="502" spans="1:31" s="2" customFormat="1" ht="83.25" customHeight="1">
      <c r="A502" s="221"/>
      <c r="B502" s="220"/>
      <c r="C502" s="209"/>
      <c r="D502" s="273"/>
      <c r="E502" s="273"/>
      <c r="F502" s="320"/>
      <c r="G502" s="233"/>
      <c r="H502" s="233"/>
      <c r="I502" s="233"/>
      <c r="J502" s="264"/>
      <c r="K502" s="209"/>
      <c r="L502" s="293"/>
      <c r="M502" s="221"/>
      <c r="N502" s="44"/>
      <c r="O502" s="44"/>
      <c r="P502" s="209"/>
      <c r="Q502" s="44"/>
      <c r="R502" s="268"/>
      <c r="S502" s="221"/>
      <c r="T502" s="221"/>
      <c r="U502" s="209"/>
      <c r="V502" s="209"/>
      <c r="W502" s="209"/>
      <c r="X502" s="209"/>
      <c r="Y502" s="209"/>
      <c r="Z502" s="209"/>
      <c r="AA502" s="209"/>
      <c r="AB502" s="44"/>
      <c r="AC502" s="44"/>
      <c r="AD502" s="44"/>
      <c r="AE502" s="44"/>
    </row>
    <row r="503" spans="1:31" s="2" customFormat="1" ht="71.25" customHeight="1">
      <c r="A503" s="221"/>
      <c r="B503" s="220"/>
      <c r="C503" s="209"/>
      <c r="D503" s="273"/>
      <c r="E503" s="273"/>
      <c r="F503" s="321"/>
      <c r="G503" s="234"/>
      <c r="H503" s="234"/>
      <c r="I503" s="234"/>
      <c r="J503" s="265"/>
      <c r="K503" s="209"/>
      <c r="L503" s="294"/>
      <c r="M503" s="221"/>
      <c r="N503" s="44"/>
      <c r="O503" s="44"/>
      <c r="P503" s="209"/>
      <c r="Q503" s="44"/>
      <c r="R503" s="269"/>
      <c r="S503" s="221"/>
      <c r="T503" s="221"/>
      <c r="U503" s="209"/>
      <c r="V503" s="209"/>
      <c r="W503" s="209"/>
      <c r="X503" s="209"/>
      <c r="Y503" s="209"/>
      <c r="Z503" s="209"/>
      <c r="AA503" s="209"/>
      <c r="AB503" s="44"/>
      <c r="AC503" s="44"/>
      <c r="AD503" s="44"/>
      <c r="AE503" s="44"/>
    </row>
    <row r="504" spans="1:31" s="2" customFormat="1">
      <c r="A504" s="221"/>
      <c r="B504" s="220"/>
      <c r="C504" s="209"/>
      <c r="D504" s="54"/>
      <c r="E504" s="54"/>
      <c r="F504" s="54"/>
      <c r="G504" s="204"/>
      <c r="H504" s="204"/>
      <c r="I504" s="204"/>
      <c r="J504" s="101"/>
      <c r="K504" s="209"/>
      <c r="L504" s="293"/>
      <c r="M504" s="221"/>
      <c r="N504" s="44"/>
      <c r="O504" s="44"/>
      <c r="P504" s="44"/>
      <c r="Q504" s="209"/>
      <c r="R504" s="54"/>
      <c r="S504" s="221"/>
      <c r="T504" s="221"/>
      <c r="U504" s="209"/>
      <c r="V504" s="209"/>
      <c r="W504" s="209"/>
      <c r="X504" s="209"/>
      <c r="Y504" s="209"/>
      <c r="Z504" s="209"/>
      <c r="AA504" s="209"/>
      <c r="AB504" s="44"/>
      <c r="AC504" s="44"/>
      <c r="AD504" s="44"/>
      <c r="AE504" s="44"/>
    </row>
    <row r="505" spans="1:31" s="2" customFormat="1" ht="81.75" customHeight="1">
      <c r="A505" s="221"/>
      <c r="B505" s="220"/>
      <c r="C505" s="209"/>
      <c r="D505" s="68"/>
      <c r="E505" s="68"/>
      <c r="F505" s="68"/>
      <c r="G505" s="206"/>
      <c r="H505" s="206"/>
      <c r="I505" s="206"/>
      <c r="J505" s="104"/>
      <c r="K505" s="209"/>
      <c r="L505" s="294"/>
      <c r="M505" s="221"/>
      <c r="N505" s="44"/>
      <c r="O505" s="44"/>
      <c r="P505" s="44"/>
      <c r="Q505" s="209"/>
      <c r="R505" s="68"/>
      <c r="S505" s="221"/>
      <c r="T505" s="221"/>
      <c r="U505" s="209"/>
      <c r="V505" s="209"/>
      <c r="W505" s="209"/>
      <c r="X505" s="209"/>
      <c r="Y505" s="209"/>
      <c r="Z505" s="209"/>
      <c r="AA505" s="209"/>
      <c r="AB505" s="44"/>
      <c r="AC505" s="44"/>
      <c r="AD505" s="44"/>
      <c r="AE505" s="44"/>
    </row>
    <row r="506" spans="1:31" s="2" customFormat="1">
      <c r="A506" s="221"/>
      <c r="B506" s="220"/>
      <c r="C506" s="209"/>
      <c r="D506" s="54"/>
      <c r="E506" s="54"/>
      <c r="F506" s="54"/>
      <c r="G506" s="204"/>
      <c r="H506" s="204"/>
      <c r="I506" s="204"/>
      <c r="J506" s="101"/>
      <c r="K506" s="209"/>
      <c r="L506" s="209"/>
      <c r="M506" s="221"/>
      <c r="N506" s="44"/>
      <c r="O506" s="44"/>
      <c r="P506" s="44"/>
      <c r="Q506" s="209"/>
      <c r="R506" s="68"/>
      <c r="S506" s="221"/>
      <c r="T506" s="221"/>
      <c r="U506" s="209"/>
      <c r="V506" s="209"/>
      <c r="W506" s="209"/>
      <c r="X506" s="209"/>
      <c r="Y506" s="209"/>
      <c r="Z506" s="209"/>
      <c r="AA506" s="209"/>
      <c r="AB506" s="44"/>
      <c r="AC506" s="44"/>
      <c r="AD506" s="44"/>
      <c r="AE506" s="44"/>
    </row>
    <row r="507" spans="1:31" s="2" customFormat="1">
      <c r="A507" s="221"/>
      <c r="B507" s="220"/>
      <c r="C507" s="209"/>
      <c r="D507" s="68"/>
      <c r="E507" s="68"/>
      <c r="F507" s="68"/>
      <c r="G507" s="206"/>
      <c r="H507" s="206"/>
      <c r="I507" s="206"/>
      <c r="J507" s="104"/>
      <c r="K507" s="209"/>
      <c r="L507" s="209"/>
      <c r="M507" s="221"/>
      <c r="N507" s="44"/>
      <c r="O507" s="44"/>
      <c r="P507" s="44"/>
      <c r="Q507" s="209"/>
      <c r="R507" s="68"/>
      <c r="S507" s="221"/>
      <c r="T507" s="221"/>
      <c r="U507" s="209"/>
      <c r="V507" s="209"/>
      <c r="W507" s="209"/>
      <c r="X507" s="209"/>
      <c r="Y507" s="209"/>
      <c r="Z507" s="209"/>
      <c r="AA507" s="209"/>
      <c r="AB507" s="44"/>
      <c r="AC507" s="44"/>
      <c r="AD507" s="44"/>
      <c r="AE507" s="44"/>
    </row>
    <row r="508" spans="1:31" s="2" customFormat="1">
      <c r="A508" s="221"/>
      <c r="B508" s="220"/>
      <c r="C508" s="209"/>
      <c r="D508" s="69"/>
      <c r="E508" s="69"/>
      <c r="F508" s="69"/>
      <c r="G508" s="205"/>
      <c r="H508" s="205"/>
      <c r="I508" s="205"/>
      <c r="J508" s="105"/>
      <c r="K508" s="209"/>
      <c r="L508" s="209"/>
      <c r="M508" s="221"/>
      <c r="N508" s="44"/>
      <c r="O508" s="44"/>
      <c r="P508" s="44"/>
      <c r="Q508" s="209"/>
      <c r="R508" s="69"/>
      <c r="S508" s="221"/>
      <c r="T508" s="221"/>
      <c r="U508" s="209"/>
      <c r="V508" s="209"/>
      <c r="W508" s="209"/>
      <c r="X508" s="209"/>
      <c r="Y508" s="209"/>
      <c r="Z508" s="209"/>
      <c r="AA508" s="209"/>
      <c r="AB508" s="44"/>
      <c r="AC508" s="44"/>
      <c r="AD508" s="44"/>
      <c r="AE508" s="44"/>
    </row>
    <row r="509" spans="1:31" s="2" customFormat="1">
      <c r="A509" s="221"/>
      <c r="B509" s="220"/>
      <c r="C509" s="209"/>
      <c r="D509" s="268"/>
      <c r="E509" s="268"/>
      <c r="F509" s="268"/>
      <c r="G509" s="204"/>
      <c r="H509" s="204"/>
      <c r="I509" s="204"/>
      <c r="J509" s="271"/>
      <c r="K509" s="209"/>
      <c r="L509" s="209"/>
      <c r="M509" s="221"/>
      <c r="N509" s="44"/>
      <c r="O509" s="44"/>
      <c r="P509" s="44"/>
      <c r="Q509" s="209"/>
      <c r="R509" s="268"/>
      <c r="S509" s="221"/>
      <c r="T509" s="221"/>
      <c r="U509" s="209"/>
      <c r="V509" s="209"/>
      <c r="W509" s="209"/>
      <c r="X509" s="209"/>
      <c r="Y509" s="209"/>
      <c r="Z509" s="209"/>
      <c r="AA509" s="209"/>
      <c r="AB509" s="44"/>
      <c r="AC509" s="44"/>
      <c r="AD509" s="44"/>
      <c r="AE509" s="44"/>
    </row>
    <row r="510" spans="1:31" s="2" customFormat="1">
      <c r="A510" s="221"/>
      <c r="B510" s="220"/>
      <c r="C510" s="209"/>
      <c r="D510" s="270"/>
      <c r="E510" s="270"/>
      <c r="F510" s="270"/>
      <c r="G510" s="206"/>
      <c r="H510" s="206"/>
      <c r="I510" s="206"/>
      <c r="J510" s="292"/>
      <c r="K510" s="209"/>
      <c r="L510" s="209"/>
      <c r="M510" s="221"/>
      <c r="N510" s="44"/>
      <c r="O510" s="44"/>
      <c r="P510" s="44"/>
      <c r="Q510" s="209"/>
      <c r="R510" s="270"/>
      <c r="S510" s="221"/>
      <c r="T510" s="221"/>
      <c r="U510" s="209"/>
      <c r="V510" s="209"/>
      <c r="W510" s="209"/>
      <c r="X510" s="209"/>
      <c r="Y510" s="209"/>
      <c r="Z510" s="209"/>
      <c r="AA510" s="209"/>
      <c r="AB510" s="44"/>
      <c r="AC510" s="44"/>
      <c r="AD510" s="44"/>
      <c r="AE510" s="44"/>
    </row>
    <row r="511" spans="1:31" s="2" customFormat="1">
      <c r="A511" s="221"/>
      <c r="B511" s="220"/>
      <c r="C511" s="209"/>
      <c r="D511" s="269"/>
      <c r="E511" s="269"/>
      <c r="F511" s="269"/>
      <c r="G511" s="205"/>
      <c r="H511" s="205"/>
      <c r="I511" s="205"/>
      <c r="J511" s="272"/>
      <c r="K511" s="209"/>
      <c r="L511" s="209"/>
      <c r="M511" s="221"/>
      <c r="N511" s="44"/>
      <c r="O511" s="44"/>
      <c r="P511" s="44"/>
      <c r="Q511" s="209"/>
      <c r="R511" s="269"/>
      <c r="S511" s="221"/>
      <c r="T511" s="221"/>
      <c r="U511" s="209"/>
      <c r="V511" s="209"/>
      <c r="W511" s="209"/>
      <c r="X511" s="209"/>
      <c r="Y511" s="209"/>
      <c r="Z511" s="209"/>
      <c r="AA511" s="209"/>
      <c r="AB511" s="44"/>
      <c r="AC511" s="44"/>
      <c r="AD511" s="44"/>
      <c r="AE511" s="44"/>
    </row>
    <row r="512" spans="1:31" s="226" customFormat="1" ht="52.5" customHeight="1">
      <c r="B512" s="225"/>
      <c r="C512" s="225"/>
      <c r="J512" s="225"/>
    </row>
    <row r="513" spans="1:31" s="2" customFormat="1" ht="80.25" customHeight="1">
      <c r="A513" s="221"/>
      <c r="B513" s="220"/>
      <c r="C513" s="209"/>
      <c r="D513" s="273"/>
      <c r="E513" s="273"/>
      <c r="F513" s="268"/>
      <c r="G513" s="204"/>
      <c r="H513" s="204"/>
      <c r="I513" s="204"/>
      <c r="J513" s="271"/>
      <c r="K513" s="209"/>
      <c r="L513" s="293"/>
      <c r="M513" s="221"/>
      <c r="N513" s="44"/>
      <c r="O513" s="44"/>
      <c r="P513" s="209"/>
      <c r="Q513" s="44"/>
      <c r="R513" s="268"/>
      <c r="S513" s="221"/>
      <c r="T513" s="221"/>
      <c r="U513" s="209"/>
      <c r="V513" s="209"/>
      <c r="W513" s="209"/>
      <c r="X513" s="209"/>
      <c r="Y513" s="209"/>
      <c r="Z513" s="209"/>
      <c r="AA513" s="209"/>
      <c r="AB513" s="44"/>
      <c r="AC513" s="44"/>
      <c r="AD513" s="44"/>
      <c r="AE513" s="44"/>
    </row>
    <row r="514" spans="1:31" s="2" customFormat="1" ht="88.5" customHeight="1">
      <c r="A514" s="221"/>
      <c r="B514" s="220"/>
      <c r="C514" s="209"/>
      <c r="D514" s="273"/>
      <c r="E514" s="273"/>
      <c r="F514" s="270"/>
      <c r="G514" s="206"/>
      <c r="H514" s="206"/>
      <c r="I514" s="206"/>
      <c r="J514" s="292"/>
      <c r="K514" s="209"/>
      <c r="L514" s="295"/>
      <c r="M514" s="221"/>
      <c r="N514" s="44"/>
      <c r="O514" s="44"/>
      <c r="P514" s="209"/>
      <c r="Q514" s="44"/>
      <c r="R514" s="270"/>
      <c r="S514" s="221"/>
      <c r="T514" s="221"/>
      <c r="U514" s="209"/>
      <c r="V514" s="209"/>
      <c r="W514" s="209"/>
      <c r="X514" s="209"/>
      <c r="Y514" s="209"/>
      <c r="Z514" s="209"/>
      <c r="AA514" s="209"/>
      <c r="AB514" s="44"/>
      <c r="AC514" s="44"/>
      <c r="AD514" s="44"/>
      <c r="AE514" s="44"/>
    </row>
    <row r="515" spans="1:31" s="2" customFormat="1">
      <c r="A515" s="221"/>
      <c r="B515" s="220"/>
      <c r="C515" s="209"/>
      <c r="D515" s="273"/>
      <c r="E515" s="273"/>
      <c r="F515" s="270"/>
      <c r="G515" s="206"/>
      <c r="H515" s="206"/>
      <c r="I515" s="206"/>
      <c r="J515" s="292"/>
      <c r="K515" s="209"/>
      <c r="L515" s="295"/>
      <c r="M515" s="221"/>
      <c r="N515" s="44"/>
      <c r="O515" s="44"/>
      <c r="P515" s="209"/>
      <c r="Q515" s="44"/>
      <c r="R515" s="270"/>
      <c r="S515" s="221"/>
      <c r="T515" s="221"/>
      <c r="U515" s="209"/>
      <c r="V515" s="209"/>
      <c r="W515" s="209"/>
      <c r="X515" s="209"/>
      <c r="Y515" s="209"/>
      <c r="Z515" s="209"/>
      <c r="AA515" s="209"/>
      <c r="AB515" s="44"/>
      <c r="AC515" s="44"/>
      <c r="AD515" s="44"/>
      <c r="AE515" s="44"/>
    </row>
    <row r="516" spans="1:31" s="2" customFormat="1" ht="96.75" customHeight="1">
      <c r="A516" s="221"/>
      <c r="B516" s="220"/>
      <c r="C516" s="209"/>
      <c r="D516" s="273"/>
      <c r="E516" s="273"/>
      <c r="F516" s="269"/>
      <c r="G516" s="205"/>
      <c r="H516" s="205"/>
      <c r="I516" s="205"/>
      <c r="J516" s="272"/>
      <c r="K516" s="209"/>
      <c r="L516" s="294"/>
      <c r="M516" s="221"/>
      <c r="N516" s="44"/>
      <c r="O516" s="44"/>
      <c r="P516" s="209"/>
      <c r="Q516" s="44"/>
      <c r="R516" s="269"/>
      <c r="S516" s="221"/>
      <c r="T516" s="221"/>
      <c r="U516" s="209"/>
      <c r="V516" s="209"/>
      <c r="W516" s="209"/>
      <c r="X516" s="209"/>
      <c r="Y516" s="209"/>
      <c r="Z516" s="209"/>
      <c r="AA516" s="209"/>
      <c r="AB516" s="44"/>
      <c r="AC516" s="44"/>
      <c r="AD516" s="44"/>
      <c r="AE516" s="44"/>
    </row>
    <row r="517" spans="1:31" s="2" customFormat="1" ht="78" customHeight="1">
      <c r="A517" s="221"/>
      <c r="B517" s="220"/>
      <c r="C517" s="209"/>
      <c r="D517" s="273"/>
      <c r="E517" s="273"/>
      <c r="F517" s="268"/>
      <c r="G517" s="204"/>
      <c r="H517" s="204"/>
      <c r="I517" s="204"/>
      <c r="J517" s="264"/>
      <c r="K517" s="209"/>
      <c r="L517" s="293"/>
      <c r="M517" s="221"/>
      <c r="N517" s="44"/>
      <c r="O517" s="44"/>
      <c r="P517" s="44"/>
      <c r="Q517" s="209"/>
      <c r="R517" s="268"/>
      <c r="S517" s="221"/>
      <c r="T517" s="221"/>
      <c r="U517" s="209"/>
      <c r="V517" s="209"/>
      <c r="W517" s="209"/>
      <c r="X517" s="209"/>
      <c r="Y517" s="209"/>
      <c r="Z517" s="209"/>
      <c r="AA517" s="209"/>
      <c r="AB517" s="44"/>
      <c r="AC517" s="44"/>
      <c r="AD517" s="44"/>
      <c r="AE517" s="44"/>
    </row>
    <row r="518" spans="1:31" s="2" customFormat="1">
      <c r="A518" s="221"/>
      <c r="B518" s="220"/>
      <c r="C518" s="209"/>
      <c r="D518" s="273"/>
      <c r="E518" s="273"/>
      <c r="F518" s="269"/>
      <c r="G518" s="205"/>
      <c r="H518" s="205"/>
      <c r="I518" s="205"/>
      <c r="J518" s="265"/>
      <c r="K518" s="209"/>
      <c r="L518" s="294"/>
      <c r="M518" s="221"/>
      <c r="N518" s="44"/>
      <c r="O518" s="44"/>
      <c r="P518" s="44"/>
      <c r="Q518" s="209"/>
      <c r="R518" s="269"/>
      <c r="S518" s="221"/>
      <c r="T518" s="221"/>
      <c r="U518" s="209"/>
      <c r="V518" s="209"/>
      <c r="W518" s="209"/>
      <c r="X518" s="209"/>
      <c r="Y518" s="209"/>
      <c r="Z518" s="209"/>
      <c r="AA518" s="209"/>
      <c r="AB518" s="44"/>
      <c r="AC518" s="44"/>
      <c r="AD518" s="44"/>
      <c r="AE518" s="44"/>
    </row>
    <row r="519" spans="1:31" s="2" customFormat="1">
      <c r="A519" s="221"/>
      <c r="B519" s="220"/>
      <c r="C519" s="209"/>
      <c r="D519" s="273"/>
      <c r="E519" s="273"/>
      <c r="F519" s="268"/>
      <c r="G519" s="204"/>
      <c r="H519" s="204"/>
      <c r="I519" s="204"/>
      <c r="J519" s="268"/>
      <c r="K519" s="209"/>
      <c r="L519" s="293"/>
      <c r="M519" s="221"/>
      <c r="N519" s="44"/>
      <c r="O519" s="44"/>
      <c r="P519" s="44"/>
      <c r="Q519" s="209"/>
      <c r="R519" s="268"/>
      <c r="S519" s="221"/>
      <c r="T519" s="221"/>
      <c r="U519" s="209"/>
      <c r="V519" s="209"/>
      <c r="W519" s="209"/>
      <c r="X519" s="209"/>
      <c r="Y519" s="209"/>
      <c r="Z519" s="209"/>
      <c r="AA519" s="209"/>
      <c r="AB519" s="44"/>
      <c r="AC519" s="44"/>
      <c r="AD519" s="44"/>
      <c r="AE519" s="44"/>
    </row>
    <row r="520" spans="1:31" s="2" customFormat="1" ht="88.5" customHeight="1">
      <c r="A520" s="221"/>
      <c r="B520" s="220"/>
      <c r="C520" s="209"/>
      <c r="D520" s="273"/>
      <c r="E520" s="273"/>
      <c r="F520" s="269"/>
      <c r="G520" s="205"/>
      <c r="H520" s="205"/>
      <c r="I520" s="205"/>
      <c r="J520" s="269"/>
      <c r="K520" s="209"/>
      <c r="L520" s="294"/>
      <c r="M520" s="221"/>
      <c r="N520" s="44"/>
      <c r="O520" s="44"/>
      <c r="P520" s="44"/>
      <c r="Q520" s="209"/>
      <c r="R520" s="269"/>
      <c r="S520" s="221"/>
      <c r="T520" s="221"/>
      <c r="U520" s="209"/>
      <c r="V520" s="209"/>
      <c r="W520" s="209"/>
      <c r="X520" s="209"/>
      <c r="Y520" s="209"/>
      <c r="Z520" s="209"/>
      <c r="AA520" s="209"/>
      <c r="AB520" s="44"/>
      <c r="AC520" s="44"/>
      <c r="AD520" s="44"/>
      <c r="AE520" s="44"/>
    </row>
    <row r="521" spans="1:31" s="2" customFormat="1">
      <c r="A521" s="221"/>
      <c r="B521" s="220"/>
      <c r="C521" s="209"/>
      <c r="D521" s="273"/>
      <c r="E521" s="273"/>
      <c r="F521" s="268"/>
      <c r="G521" s="204"/>
      <c r="H521" s="204"/>
      <c r="I521" s="204"/>
      <c r="J521" s="271"/>
      <c r="K521" s="209"/>
      <c r="L521" s="209"/>
      <c r="M521" s="221"/>
      <c r="N521" s="44"/>
      <c r="O521" s="44"/>
      <c r="P521" s="44"/>
      <c r="Q521" s="209"/>
      <c r="R521" s="209"/>
      <c r="S521" s="221"/>
      <c r="T521" s="221"/>
      <c r="U521" s="268"/>
      <c r="V521" s="209"/>
      <c r="W521" s="209"/>
      <c r="X521" s="209"/>
      <c r="Y521" s="209"/>
      <c r="Z521" s="209"/>
      <c r="AA521" s="209"/>
      <c r="AB521" s="44"/>
      <c r="AC521" s="44"/>
      <c r="AD521" s="44"/>
      <c r="AE521" s="44"/>
    </row>
    <row r="522" spans="1:31" s="2" customFormat="1">
      <c r="A522" s="221"/>
      <c r="B522" s="220"/>
      <c r="C522" s="209"/>
      <c r="D522" s="273"/>
      <c r="E522" s="273"/>
      <c r="F522" s="270"/>
      <c r="G522" s="206"/>
      <c r="H522" s="206"/>
      <c r="I522" s="206"/>
      <c r="J522" s="292"/>
      <c r="K522" s="209"/>
      <c r="L522" s="209"/>
      <c r="M522" s="221"/>
      <c r="N522" s="44"/>
      <c r="O522" s="44"/>
      <c r="P522" s="44"/>
      <c r="Q522" s="209"/>
      <c r="R522" s="209"/>
      <c r="S522" s="221"/>
      <c r="T522" s="221"/>
      <c r="U522" s="270"/>
      <c r="V522" s="209"/>
      <c r="W522" s="209"/>
      <c r="X522" s="209"/>
      <c r="Y522" s="209"/>
      <c r="Z522" s="209"/>
      <c r="AA522" s="209"/>
      <c r="AB522" s="44"/>
      <c r="AC522" s="44"/>
      <c r="AD522" s="44"/>
      <c r="AE522" s="44"/>
    </row>
    <row r="523" spans="1:31" s="2" customFormat="1">
      <c r="A523" s="221"/>
      <c r="B523" s="220"/>
      <c r="C523" s="209"/>
      <c r="D523" s="273"/>
      <c r="E523" s="273"/>
      <c r="F523" s="270"/>
      <c r="G523" s="206"/>
      <c r="H523" s="206"/>
      <c r="I523" s="206"/>
      <c r="J523" s="292"/>
      <c r="K523" s="209"/>
      <c r="L523" s="209"/>
      <c r="M523" s="221"/>
      <c r="N523" s="44"/>
      <c r="O523" s="44"/>
      <c r="P523" s="44"/>
      <c r="Q523" s="209"/>
      <c r="R523" s="209"/>
      <c r="S523" s="221"/>
      <c r="T523" s="221"/>
      <c r="U523" s="270"/>
      <c r="V523" s="209"/>
      <c r="W523" s="209"/>
      <c r="X523" s="209"/>
      <c r="Y523" s="209"/>
      <c r="Z523" s="209"/>
      <c r="AA523" s="209"/>
      <c r="AB523" s="44"/>
      <c r="AC523" s="44"/>
      <c r="AD523" s="44"/>
      <c r="AE523" s="44"/>
    </row>
    <row r="524" spans="1:31" s="2" customFormat="1">
      <c r="A524" s="221"/>
      <c r="B524" s="220"/>
      <c r="C524" s="209"/>
      <c r="D524" s="273"/>
      <c r="E524" s="273"/>
      <c r="F524" s="269"/>
      <c r="G524" s="205"/>
      <c r="H524" s="205"/>
      <c r="I524" s="205"/>
      <c r="J524" s="272"/>
      <c r="K524" s="209"/>
      <c r="L524" s="209"/>
      <c r="M524" s="221"/>
      <c r="N524" s="44"/>
      <c r="O524" s="44"/>
      <c r="P524" s="44"/>
      <c r="Q524" s="209"/>
      <c r="R524" s="209"/>
      <c r="S524" s="221"/>
      <c r="T524" s="221"/>
      <c r="U524" s="269"/>
      <c r="V524" s="209"/>
      <c r="W524" s="209"/>
      <c r="X524" s="209"/>
      <c r="Y524" s="209"/>
      <c r="Z524" s="209"/>
      <c r="AA524" s="209"/>
      <c r="AB524" s="44"/>
      <c r="AC524" s="44"/>
      <c r="AD524" s="44"/>
      <c r="AE524" s="44"/>
    </row>
    <row r="525" spans="1:31" s="2" customFormat="1">
      <c r="A525" s="221"/>
      <c r="B525" s="220"/>
      <c r="C525" s="209"/>
      <c r="D525" s="273"/>
      <c r="E525" s="273"/>
      <c r="F525" s="268"/>
      <c r="G525" s="204"/>
      <c r="H525" s="204"/>
      <c r="I525" s="204"/>
      <c r="J525" s="271"/>
      <c r="K525" s="209"/>
      <c r="L525" s="209"/>
      <c r="M525" s="221"/>
      <c r="N525" s="44"/>
      <c r="O525" s="44"/>
      <c r="P525" s="44"/>
      <c r="Q525" s="209"/>
      <c r="R525" s="268"/>
      <c r="S525" s="221"/>
      <c r="T525" s="221"/>
      <c r="U525" s="209"/>
      <c r="V525" s="209"/>
      <c r="W525" s="209"/>
      <c r="X525" s="209"/>
      <c r="Y525" s="209"/>
      <c r="Z525" s="209"/>
      <c r="AA525" s="209"/>
      <c r="AB525" s="44"/>
      <c r="AC525" s="44"/>
      <c r="AD525" s="44"/>
      <c r="AE525" s="44"/>
    </row>
    <row r="526" spans="1:31" s="2" customFormat="1">
      <c r="A526" s="221"/>
      <c r="B526" s="220"/>
      <c r="C526" s="209"/>
      <c r="D526" s="273"/>
      <c r="E526" s="273"/>
      <c r="F526" s="269"/>
      <c r="G526" s="205"/>
      <c r="H526" s="205"/>
      <c r="I526" s="205"/>
      <c r="J526" s="272"/>
      <c r="K526" s="209"/>
      <c r="L526" s="209"/>
      <c r="M526" s="221"/>
      <c r="N526" s="44"/>
      <c r="O526" s="44"/>
      <c r="P526" s="44"/>
      <c r="Q526" s="209"/>
      <c r="R526" s="269"/>
      <c r="S526" s="221"/>
      <c r="T526" s="221"/>
      <c r="U526" s="209"/>
      <c r="V526" s="209"/>
      <c r="W526" s="209"/>
      <c r="X526" s="209"/>
      <c r="Y526" s="209"/>
      <c r="Z526" s="209"/>
      <c r="AA526" s="209"/>
      <c r="AB526" s="44"/>
      <c r="AC526" s="44"/>
      <c r="AD526" s="44"/>
      <c r="AE526" s="44"/>
    </row>
    <row r="527" spans="1:31" s="2" customFormat="1">
      <c r="A527" s="221"/>
      <c r="B527" s="220"/>
      <c r="C527" s="209"/>
      <c r="D527" s="209"/>
      <c r="E527" s="209"/>
      <c r="F527" s="209"/>
      <c r="G527" s="209"/>
      <c r="H527" s="209"/>
      <c r="I527" s="209"/>
      <c r="J527" s="223"/>
      <c r="K527" s="209"/>
      <c r="L527" s="209"/>
      <c r="M527" s="221"/>
      <c r="N527" s="44"/>
      <c r="O527" s="44"/>
      <c r="P527" s="44"/>
      <c r="Q527" s="209"/>
      <c r="R527" s="209"/>
      <c r="S527" s="221"/>
      <c r="T527" s="221"/>
      <c r="U527" s="209"/>
      <c r="V527" s="209"/>
      <c r="W527" s="209"/>
      <c r="X527" s="209"/>
      <c r="Y527" s="209"/>
      <c r="Z527" s="209"/>
      <c r="AA527" s="209"/>
      <c r="AB527" s="44"/>
      <c r="AC527" s="44"/>
      <c r="AD527" s="44"/>
      <c r="AE527" s="44"/>
    </row>
    <row r="528" spans="1:31" s="2" customFormat="1">
      <c r="A528" s="221"/>
      <c r="B528" s="220"/>
      <c r="C528" s="209"/>
      <c r="D528" s="273"/>
      <c r="E528" s="273"/>
      <c r="F528" s="209"/>
      <c r="G528" s="209"/>
      <c r="H528" s="209"/>
      <c r="I528" s="209"/>
      <c r="J528" s="227"/>
      <c r="K528" s="209"/>
      <c r="L528" s="209"/>
      <c r="M528" s="221"/>
      <c r="N528" s="44"/>
      <c r="O528" s="44"/>
      <c r="P528" s="44"/>
      <c r="Q528" s="209"/>
      <c r="R528" s="268"/>
      <c r="S528" s="221"/>
      <c r="T528" s="221"/>
      <c r="U528" s="209"/>
      <c r="V528" s="209"/>
      <c r="W528" s="209"/>
      <c r="X528" s="209"/>
      <c r="Y528" s="209"/>
      <c r="Z528" s="209"/>
      <c r="AA528" s="209"/>
      <c r="AB528" s="44"/>
      <c r="AC528" s="44"/>
      <c r="AD528" s="44"/>
      <c r="AE528" s="44"/>
    </row>
    <row r="529" spans="1:31" s="2" customFormat="1">
      <c r="A529" s="221"/>
      <c r="B529" s="220"/>
      <c r="C529" s="209"/>
      <c r="D529" s="273"/>
      <c r="E529" s="273"/>
      <c r="F529" s="209"/>
      <c r="G529" s="209"/>
      <c r="H529" s="209"/>
      <c r="I529" s="209"/>
      <c r="J529" s="227"/>
      <c r="K529" s="209"/>
      <c r="L529" s="209"/>
      <c r="M529" s="221"/>
      <c r="N529" s="44"/>
      <c r="O529" s="44"/>
      <c r="P529" s="44"/>
      <c r="Q529" s="209"/>
      <c r="R529" s="269"/>
      <c r="S529" s="221"/>
      <c r="T529" s="221"/>
      <c r="U529" s="209"/>
      <c r="V529" s="209"/>
      <c r="W529" s="209"/>
      <c r="X529" s="209"/>
      <c r="Y529" s="209"/>
      <c r="Z529" s="209"/>
      <c r="AA529" s="209"/>
      <c r="AB529" s="44"/>
      <c r="AC529" s="44"/>
      <c r="AD529" s="44"/>
      <c r="AE529" s="44"/>
    </row>
    <row r="530" spans="1:31" s="2" customFormat="1">
      <c r="A530" s="221"/>
      <c r="B530" s="220"/>
      <c r="C530" s="209"/>
      <c r="D530" s="209"/>
      <c r="E530" s="209"/>
      <c r="F530" s="209"/>
      <c r="G530" s="209"/>
      <c r="H530" s="209"/>
      <c r="I530" s="209"/>
      <c r="J530" s="223"/>
      <c r="K530" s="209"/>
      <c r="L530" s="209"/>
      <c r="M530" s="221"/>
      <c r="N530" s="44"/>
      <c r="O530" s="44"/>
      <c r="P530" s="44"/>
      <c r="Q530" s="209"/>
      <c r="R530" s="209"/>
      <c r="S530" s="221"/>
      <c r="T530" s="221"/>
      <c r="U530" s="209"/>
      <c r="V530" s="209"/>
      <c r="W530" s="209"/>
      <c r="X530" s="209"/>
      <c r="Y530" s="209"/>
      <c r="Z530" s="209"/>
      <c r="AA530" s="209"/>
      <c r="AB530" s="44"/>
      <c r="AC530" s="44"/>
      <c r="AD530" s="44"/>
      <c r="AE530" s="44"/>
    </row>
    <row r="531" spans="1:31" s="2" customFormat="1">
      <c r="A531" s="221"/>
      <c r="B531" s="220"/>
      <c r="C531" s="209"/>
      <c r="D531" s="273"/>
      <c r="E531" s="273"/>
      <c r="F531" s="262"/>
      <c r="G531" s="198"/>
      <c r="H531" s="198"/>
      <c r="I531" s="198"/>
      <c r="J531" s="271"/>
      <c r="K531" s="209"/>
      <c r="L531" s="209"/>
      <c r="M531" s="221"/>
      <c r="N531" s="44"/>
      <c r="O531" s="44"/>
      <c r="P531" s="44"/>
      <c r="Q531" s="209"/>
      <c r="R531" s="209"/>
      <c r="S531" s="221"/>
      <c r="T531" s="221"/>
      <c r="U531" s="268"/>
      <c r="V531" s="209"/>
      <c r="W531" s="209"/>
      <c r="X531" s="209"/>
      <c r="Y531" s="209"/>
      <c r="Z531" s="209"/>
      <c r="AA531" s="209"/>
      <c r="AB531" s="44"/>
      <c r="AC531" s="44"/>
      <c r="AD531" s="44"/>
      <c r="AE531" s="44"/>
    </row>
    <row r="532" spans="1:31" s="2" customFormat="1">
      <c r="A532" s="221"/>
      <c r="B532" s="220"/>
      <c r="C532" s="209"/>
      <c r="D532" s="273"/>
      <c r="E532" s="273"/>
      <c r="F532" s="286"/>
      <c r="G532" s="217"/>
      <c r="H532" s="217"/>
      <c r="I532" s="217"/>
      <c r="J532" s="292"/>
      <c r="K532" s="209"/>
      <c r="L532" s="209"/>
      <c r="M532" s="221"/>
      <c r="N532" s="44"/>
      <c r="O532" s="44"/>
      <c r="P532" s="44"/>
      <c r="Q532" s="209"/>
      <c r="R532" s="209"/>
      <c r="S532" s="221"/>
      <c r="T532" s="221"/>
      <c r="U532" s="270"/>
      <c r="V532" s="209"/>
      <c r="W532" s="209"/>
      <c r="X532" s="209"/>
      <c r="Y532" s="209"/>
      <c r="Z532" s="209"/>
      <c r="AA532" s="209"/>
      <c r="AB532" s="44"/>
      <c r="AC532" s="44"/>
      <c r="AD532" s="44"/>
      <c r="AE532" s="44"/>
    </row>
    <row r="533" spans="1:31" s="2" customFormat="1">
      <c r="A533" s="221"/>
      <c r="B533" s="220"/>
      <c r="C533" s="209"/>
      <c r="D533" s="273"/>
      <c r="E533" s="273"/>
      <c r="F533" s="263"/>
      <c r="G533" s="199"/>
      <c r="H533" s="199"/>
      <c r="I533" s="199"/>
      <c r="J533" s="272"/>
      <c r="K533" s="209"/>
      <c r="L533" s="209"/>
      <c r="M533" s="221"/>
      <c r="N533" s="44"/>
      <c r="O533" s="44"/>
      <c r="P533" s="44"/>
      <c r="Q533" s="209"/>
      <c r="R533" s="209"/>
      <c r="S533" s="221"/>
      <c r="T533" s="221"/>
      <c r="U533" s="269"/>
      <c r="V533" s="209"/>
      <c r="W533" s="209"/>
      <c r="X533" s="209"/>
      <c r="Y533" s="209"/>
      <c r="Z533" s="209"/>
      <c r="AA533" s="209"/>
      <c r="AB533" s="44"/>
      <c r="AC533" s="44"/>
      <c r="AD533" s="44"/>
      <c r="AE533" s="44"/>
    </row>
    <row r="534" spans="1:31" s="2" customFormat="1">
      <c r="A534" s="221"/>
      <c r="B534" s="220"/>
      <c r="C534" s="209"/>
      <c r="D534" s="273"/>
      <c r="E534" s="273"/>
      <c r="F534" s="262"/>
      <c r="G534" s="198"/>
      <c r="H534" s="198"/>
      <c r="I534" s="198"/>
      <c r="J534" s="271"/>
      <c r="K534" s="209"/>
      <c r="L534" s="209"/>
      <c r="M534" s="221"/>
      <c r="N534" s="44"/>
      <c r="O534" s="44"/>
      <c r="P534" s="44"/>
      <c r="Q534" s="209"/>
      <c r="R534" s="209"/>
      <c r="S534" s="221"/>
      <c r="T534" s="221"/>
      <c r="U534" s="268"/>
      <c r="V534" s="209"/>
      <c r="W534" s="209"/>
      <c r="X534" s="209"/>
      <c r="Y534" s="209"/>
      <c r="Z534" s="209"/>
      <c r="AA534" s="209"/>
      <c r="AB534" s="44"/>
      <c r="AC534" s="44"/>
      <c r="AD534" s="44"/>
      <c r="AE534" s="44"/>
    </row>
    <row r="535" spans="1:31" s="2" customFormat="1">
      <c r="A535" s="221"/>
      <c r="B535" s="220"/>
      <c r="C535" s="209"/>
      <c r="D535" s="273"/>
      <c r="E535" s="273"/>
      <c r="F535" s="263"/>
      <c r="G535" s="199"/>
      <c r="H535" s="199"/>
      <c r="I535" s="199"/>
      <c r="J535" s="272"/>
      <c r="K535" s="209"/>
      <c r="L535" s="209"/>
      <c r="M535" s="221"/>
      <c r="N535" s="44"/>
      <c r="O535" s="44"/>
      <c r="P535" s="44"/>
      <c r="Q535" s="209"/>
      <c r="R535" s="209"/>
      <c r="S535" s="221"/>
      <c r="T535" s="221"/>
      <c r="U535" s="269"/>
      <c r="V535" s="209"/>
      <c r="W535" s="209"/>
      <c r="X535" s="209"/>
      <c r="Y535" s="209"/>
      <c r="Z535" s="209"/>
      <c r="AA535" s="209"/>
      <c r="AB535" s="44"/>
      <c r="AC535" s="44"/>
      <c r="AD535" s="44"/>
      <c r="AE535" s="44"/>
    </row>
    <row r="536" spans="1:31" s="2" customFormat="1">
      <c r="A536" s="221"/>
      <c r="B536" s="220"/>
      <c r="C536" s="209"/>
      <c r="D536" s="273"/>
      <c r="E536" s="273"/>
      <c r="F536" s="262"/>
      <c r="G536" s="198"/>
      <c r="H536" s="198"/>
      <c r="I536" s="198"/>
      <c r="J536" s="271"/>
      <c r="K536" s="209"/>
      <c r="L536" s="209"/>
      <c r="M536" s="221"/>
      <c r="N536" s="44"/>
      <c r="O536" s="44"/>
      <c r="P536" s="44"/>
      <c r="Q536" s="209"/>
      <c r="R536" s="268"/>
      <c r="S536" s="221"/>
      <c r="T536" s="221"/>
      <c r="U536" s="209"/>
      <c r="V536" s="209"/>
      <c r="W536" s="209"/>
      <c r="X536" s="209"/>
      <c r="Y536" s="209"/>
      <c r="Z536" s="209"/>
      <c r="AA536" s="209"/>
      <c r="AB536" s="44"/>
      <c r="AC536" s="44"/>
      <c r="AD536" s="44"/>
      <c r="AE536" s="44"/>
    </row>
    <row r="537" spans="1:31" s="2" customFormat="1">
      <c r="A537" s="221"/>
      <c r="B537" s="220"/>
      <c r="C537" s="209"/>
      <c r="D537" s="273"/>
      <c r="E537" s="273"/>
      <c r="F537" s="263"/>
      <c r="G537" s="199"/>
      <c r="H537" s="199"/>
      <c r="I537" s="199"/>
      <c r="J537" s="272"/>
      <c r="K537" s="209"/>
      <c r="L537" s="209"/>
      <c r="M537" s="221"/>
      <c r="N537" s="44"/>
      <c r="O537" s="44"/>
      <c r="P537" s="44"/>
      <c r="Q537" s="209"/>
      <c r="R537" s="269"/>
      <c r="S537" s="221"/>
      <c r="T537" s="221"/>
      <c r="U537" s="209"/>
      <c r="V537" s="209"/>
      <c r="W537" s="209"/>
      <c r="X537" s="209"/>
      <c r="Y537" s="209"/>
      <c r="Z537" s="209"/>
      <c r="AA537" s="209"/>
      <c r="AB537" s="44"/>
      <c r="AC537" s="44"/>
      <c r="AD537" s="44"/>
      <c r="AE537" s="44"/>
    </row>
    <row r="538" spans="1:31" s="2" customFormat="1">
      <c r="A538" s="221"/>
      <c r="B538" s="220"/>
      <c r="C538" s="209"/>
      <c r="D538" s="268"/>
      <c r="E538" s="268"/>
      <c r="F538" s="268"/>
      <c r="G538" s="204"/>
      <c r="H538" s="204"/>
      <c r="I538" s="204"/>
      <c r="J538" s="271"/>
      <c r="K538" s="209"/>
      <c r="L538" s="209"/>
      <c r="M538" s="221"/>
      <c r="N538" s="44"/>
      <c r="O538" s="44"/>
      <c r="P538" s="209"/>
      <c r="Q538" s="44"/>
      <c r="R538" s="209"/>
      <c r="S538" s="262"/>
      <c r="T538" s="221"/>
      <c r="U538" s="209"/>
      <c r="V538" s="209"/>
      <c r="W538" s="209"/>
      <c r="X538" s="209"/>
      <c r="Y538" s="209"/>
      <c r="Z538" s="209"/>
      <c r="AA538" s="209"/>
      <c r="AB538" s="44"/>
      <c r="AC538" s="44"/>
      <c r="AD538" s="44"/>
      <c r="AE538" s="44"/>
    </row>
    <row r="539" spans="1:31" s="2" customFormat="1">
      <c r="A539" s="221"/>
      <c r="B539" s="220"/>
      <c r="C539" s="209"/>
      <c r="D539" s="269"/>
      <c r="E539" s="269"/>
      <c r="F539" s="269"/>
      <c r="G539" s="205"/>
      <c r="H539" s="205"/>
      <c r="I539" s="205"/>
      <c r="J539" s="272"/>
      <c r="K539" s="209"/>
      <c r="L539" s="209"/>
      <c r="M539" s="221"/>
      <c r="N539" s="44"/>
      <c r="O539" s="44"/>
      <c r="P539" s="209"/>
      <c r="Q539" s="44"/>
      <c r="R539" s="209"/>
      <c r="S539" s="263"/>
      <c r="T539" s="221"/>
      <c r="U539" s="209"/>
      <c r="V539" s="209"/>
      <c r="W539" s="209"/>
      <c r="X539" s="209"/>
      <c r="Y539" s="209"/>
      <c r="Z539" s="209"/>
      <c r="AA539" s="209"/>
      <c r="AB539" s="44"/>
      <c r="AC539" s="44"/>
      <c r="AD539" s="44"/>
      <c r="AE539" s="44"/>
    </row>
    <row r="540" spans="1:31" s="226" customFormat="1" ht="39.75" customHeight="1">
      <c r="B540" s="225"/>
      <c r="C540" s="225"/>
    </row>
    <row r="541" spans="1:31" s="2" customFormat="1">
      <c r="A541" s="221"/>
      <c r="B541" s="220"/>
      <c r="C541" s="209"/>
      <c r="D541" s="209"/>
      <c r="E541" s="209"/>
      <c r="F541" s="99"/>
      <c r="G541" s="99"/>
      <c r="H541" s="99"/>
      <c r="I541" s="99"/>
      <c r="J541" s="97"/>
      <c r="K541" s="209"/>
      <c r="L541" s="209"/>
      <c r="M541" s="221"/>
      <c r="N541" s="44"/>
      <c r="O541" s="44"/>
      <c r="P541" s="44"/>
      <c r="Q541" s="209"/>
      <c r="R541" s="209"/>
      <c r="S541" s="221"/>
      <c r="T541" s="221"/>
      <c r="U541" s="209"/>
      <c r="V541" s="209"/>
      <c r="W541" s="209"/>
      <c r="X541" s="209"/>
      <c r="Y541" s="209"/>
      <c r="Z541" s="209"/>
      <c r="AA541" s="209"/>
      <c r="AB541" s="44"/>
      <c r="AC541" s="44"/>
      <c r="AD541" s="44"/>
      <c r="AE541" s="44"/>
    </row>
    <row r="542" spans="1:31" s="2" customFormat="1">
      <c r="A542" s="221"/>
      <c r="B542" s="220"/>
      <c r="C542" s="209"/>
      <c r="D542" s="209"/>
      <c r="E542" s="209"/>
      <c r="F542" s="33"/>
      <c r="G542" s="221"/>
      <c r="H542" s="33"/>
      <c r="I542" s="33"/>
      <c r="J542" s="227"/>
      <c r="K542" s="209"/>
      <c r="L542" s="209"/>
      <c r="M542" s="221"/>
      <c r="N542" s="44"/>
      <c r="O542" s="44"/>
      <c r="P542" s="44"/>
      <c r="Q542" s="209"/>
      <c r="R542" s="209"/>
      <c r="S542" s="221"/>
      <c r="T542" s="221"/>
      <c r="U542" s="209"/>
      <c r="V542" s="209"/>
      <c r="W542" s="209"/>
      <c r="X542" s="209"/>
      <c r="Y542" s="209"/>
      <c r="Z542" s="209"/>
      <c r="AA542" s="209"/>
      <c r="AB542" s="44"/>
      <c r="AC542" s="44"/>
      <c r="AD542" s="44"/>
      <c r="AE542" s="44"/>
    </row>
    <row r="543" spans="1:31" s="2" customFormat="1">
      <c r="A543" s="221"/>
      <c r="B543" s="220"/>
      <c r="C543" s="209"/>
      <c r="D543" s="268"/>
      <c r="E543" s="54"/>
      <c r="F543" s="100"/>
      <c r="G543" s="100"/>
      <c r="H543" s="100"/>
      <c r="I543" s="100"/>
      <c r="J543" s="101"/>
      <c r="K543" s="209"/>
      <c r="L543" s="209"/>
      <c r="M543" s="221"/>
      <c r="N543" s="44"/>
      <c r="O543" s="44"/>
      <c r="P543" s="209"/>
      <c r="Q543" s="44"/>
      <c r="R543" s="268"/>
      <c r="S543" s="221"/>
      <c r="T543" s="221"/>
      <c r="U543" s="209"/>
      <c r="V543" s="209"/>
      <c r="W543" s="209"/>
      <c r="X543" s="209"/>
      <c r="Y543" s="209"/>
      <c r="Z543" s="209"/>
      <c r="AA543" s="209"/>
      <c r="AB543" s="44"/>
      <c r="AC543" s="44"/>
      <c r="AD543" s="44"/>
      <c r="AE543" s="44"/>
    </row>
    <row r="544" spans="1:31" s="2" customFormat="1">
      <c r="A544" s="221"/>
      <c r="B544" s="220"/>
      <c r="C544" s="209"/>
      <c r="D544" s="270"/>
      <c r="E544" s="270"/>
      <c r="F544" s="274"/>
      <c r="G544" s="210"/>
      <c r="H544" s="210"/>
      <c r="I544" s="210"/>
      <c r="J544" s="276"/>
      <c r="K544" s="209"/>
      <c r="L544" s="209"/>
      <c r="M544" s="221"/>
      <c r="N544" s="44"/>
      <c r="O544" s="44"/>
      <c r="P544" s="209"/>
      <c r="Q544" s="44"/>
      <c r="R544" s="270"/>
      <c r="S544" s="221"/>
      <c r="T544" s="221"/>
      <c r="U544" s="209"/>
      <c r="V544" s="209"/>
      <c r="W544" s="209"/>
      <c r="X544" s="209"/>
      <c r="Y544" s="209"/>
      <c r="Z544" s="209"/>
      <c r="AA544" s="209"/>
      <c r="AB544" s="44"/>
      <c r="AC544" s="44"/>
      <c r="AD544" s="44"/>
      <c r="AE544" s="44"/>
    </row>
    <row r="545" spans="1:31" s="2" customFormat="1">
      <c r="A545" s="221"/>
      <c r="B545" s="220"/>
      <c r="C545" s="209"/>
      <c r="D545" s="270"/>
      <c r="E545" s="270"/>
      <c r="F545" s="274"/>
      <c r="G545" s="210"/>
      <c r="H545" s="210"/>
      <c r="I545" s="210"/>
      <c r="J545" s="276"/>
      <c r="K545" s="209"/>
      <c r="L545" s="209"/>
      <c r="M545" s="221"/>
      <c r="N545" s="44"/>
      <c r="O545" s="44"/>
      <c r="P545" s="209"/>
      <c r="Q545" s="44"/>
      <c r="R545" s="270"/>
      <c r="S545" s="221"/>
      <c r="T545" s="221"/>
      <c r="U545" s="209"/>
      <c r="V545" s="209"/>
      <c r="W545" s="209"/>
      <c r="X545" s="209"/>
      <c r="Y545" s="209"/>
      <c r="Z545" s="209"/>
      <c r="AA545" s="209"/>
      <c r="AB545" s="44"/>
      <c r="AC545" s="44"/>
      <c r="AD545" s="44"/>
      <c r="AE545" s="44"/>
    </row>
    <row r="546" spans="1:31" s="2" customFormat="1">
      <c r="A546" s="221"/>
      <c r="B546" s="220"/>
      <c r="C546" s="209"/>
      <c r="D546" s="270"/>
      <c r="E546" s="270"/>
      <c r="F546" s="274"/>
      <c r="G546" s="210"/>
      <c r="H546" s="210"/>
      <c r="I546" s="210"/>
      <c r="J546" s="276"/>
      <c r="K546" s="209"/>
      <c r="L546" s="209"/>
      <c r="M546" s="221"/>
      <c r="N546" s="44"/>
      <c r="O546" s="44"/>
      <c r="P546" s="209"/>
      <c r="Q546" s="44"/>
      <c r="R546" s="270"/>
      <c r="S546" s="221"/>
      <c r="T546" s="221"/>
      <c r="U546" s="209"/>
      <c r="V546" s="209"/>
      <c r="W546" s="209"/>
      <c r="X546" s="209"/>
      <c r="Y546" s="209"/>
      <c r="Z546" s="209"/>
      <c r="AA546" s="209"/>
      <c r="AB546" s="44"/>
      <c r="AC546" s="44"/>
      <c r="AD546" s="44"/>
      <c r="AE546" s="44"/>
    </row>
    <row r="547" spans="1:31" s="2" customFormat="1">
      <c r="A547" s="221"/>
      <c r="B547" s="220"/>
      <c r="C547" s="209"/>
      <c r="D547" s="270"/>
      <c r="E547" s="270"/>
      <c r="F547" s="274"/>
      <c r="G547" s="210"/>
      <c r="H547" s="210"/>
      <c r="I547" s="210"/>
      <c r="J547" s="276"/>
      <c r="K547" s="209"/>
      <c r="L547" s="209"/>
      <c r="M547" s="221"/>
      <c r="N547" s="44"/>
      <c r="O547" s="44"/>
      <c r="P547" s="209"/>
      <c r="Q547" s="44"/>
      <c r="R547" s="270"/>
      <c r="S547" s="221"/>
      <c r="T547" s="221"/>
      <c r="U547" s="209"/>
      <c r="V547" s="209"/>
      <c r="W547" s="209"/>
      <c r="X547" s="209"/>
      <c r="Y547" s="209"/>
      <c r="Z547" s="209"/>
      <c r="AA547" s="209"/>
      <c r="AB547" s="44"/>
      <c r="AC547" s="44"/>
      <c r="AD547" s="44"/>
      <c r="AE547" s="44"/>
    </row>
    <row r="548" spans="1:31" s="2" customFormat="1">
      <c r="A548" s="221"/>
      <c r="B548" s="220"/>
      <c r="C548" s="209"/>
      <c r="D548" s="270"/>
      <c r="E548" s="270"/>
      <c r="F548" s="274"/>
      <c r="G548" s="210"/>
      <c r="H548" s="210"/>
      <c r="I548" s="210"/>
      <c r="J548" s="276"/>
      <c r="K548" s="209"/>
      <c r="L548" s="209"/>
      <c r="M548" s="221"/>
      <c r="N548" s="44"/>
      <c r="O548" s="44"/>
      <c r="P548" s="209"/>
      <c r="Q548" s="44"/>
      <c r="R548" s="270"/>
      <c r="S548" s="221"/>
      <c r="T548" s="221"/>
      <c r="U548" s="209"/>
      <c r="V548" s="209"/>
      <c r="W548" s="209"/>
      <c r="X548" s="209"/>
      <c r="Y548" s="209"/>
      <c r="Z548" s="209"/>
      <c r="AA548" s="209"/>
      <c r="AB548" s="44"/>
      <c r="AC548" s="44"/>
      <c r="AD548" s="44"/>
      <c r="AE548" s="44"/>
    </row>
    <row r="549" spans="1:31" s="2" customFormat="1">
      <c r="A549" s="221"/>
      <c r="B549" s="220"/>
      <c r="C549" s="209"/>
      <c r="D549" s="269"/>
      <c r="E549" s="269"/>
      <c r="F549" s="275"/>
      <c r="G549" s="211"/>
      <c r="H549" s="211"/>
      <c r="I549" s="211"/>
      <c r="J549" s="265"/>
      <c r="K549" s="209"/>
      <c r="L549" s="209"/>
      <c r="M549" s="221"/>
      <c r="N549" s="44"/>
      <c r="O549" s="44"/>
      <c r="P549" s="209"/>
      <c r="Q549" s="44"/>
      <c r="R549" s="270"/>
      <c r="S549" s="221"/>
      <c r="T549" s="221"/>
      <c r="U549" s="209"/>
      <c r="V549" s="209"/>
      <c r="W549" s="209"/>
      <c r="X549" s="209"/>
      <c r="Y549" s="209"/>
      <c r="Z549" s="209"/>
      <c r="AA549" s="209"/>
      <c r="AB549" s="44"/>
      <c r="AC549" s="44"/>
      <c r="AD549" s="44"/>
      <c r="AE549" s="44"/>
    </row>
    <row r="550" spans="1:31" s="2" customFormat="1">
      <c r="A550" s="221"/>
      <c r="B550" s="220"/>
      <c r="C550" s="209"/>
      <c r="D550" s="268"/>
      <c r="E550" s="268"/>
      <c r="F550" s="277"/>
      <c r="G550" s="213"/>
      <c r="H550" s="213"/>
      <c r="I550" s="213"/>
      <c r="J550" s="264"/>
      <c r="K550" s="209"/>
      <c r="L550" s="209"/>
      <c r="M550" s="221"/>
      <c r="N550" s="44"/>
      <c r="O550" s="44"/>
      <c r="P550" s="44"/>
      <c r="Q550" s="209"/>
      <c r="R550" s="270"/>
      <c r="S550" s="221"/>
      <c r="T550" s="221"/>
      <c r="U550" s="209"/>
      <c r="V550" s="209"/>
      <c r="W550" s="209"/>
      <c r="X550" s="209"/>
      <c r="Y550" s="209"/>
      <c r="Z550" s="209"/>
      <c r="AA550" s="209"/>
      <c r="AB550" s="44"/>
      <c r="AC550" s="44"/>
      <c r="AD550" s="44"/>
      <c r="AE550" s="44"/>
    </row>
    <row r="551" spans="1:31" s="2" customFormat="1">
      <c r="A551" s="221"/>
      <c r="B551" s="220"/>
      <c r="C551" s="209"/>
      <c r="D551" s="270"/>
      <c r="E551" s="270"/>
      <c r="F551" s="274"/>
      <c r="G551" s="210"/>
      <c r="H551" s="210"/>
      <c r="I551" s="210"/>
      <c r="J551" s="276"/>
      <c r="K551" s="209"/>
      <c r="L551" s="209"/>
      <c r="M551" s="221"/>
      <c r="N551" s="44"/>
      <c r="O551" s="44"/>
      <c r="P551" s="44"/>
      <c r="Q551" s="209"/>
      <c r="R551" s="270"/>
      <c r="S551" s="221"/>
      <c r="T551" s="221"/>
      <c r="U551" s="209"/>
      <c r="V551" s="209"/>
      <c r="W551" s="209"/>
      <c r="X551" s="209"/>
      <c r="Y551" s="209"/>
      <c r="Z551" s="209"/>
      <c r="AA551" s="209"/>
      <c r="AB551" s="44"/>
      <c r="AC551" s="44"/>
      <c r="AD551" s="44"/>
      <c r="AE551" s="44"/>
    </row>
    <row r="552" spans="1:31" s="2" customFormat="1">
      <c r="A552" s="221"/>
      <c r="B552" s="220"/>
      <c r="C552" s="209"/>
      <c r="D552" s="270"/>
      <c r="E552" s="270"/>
      <c r="F552" s="274"/>
      <c r="G552" s="210"/>
      <c r="H552" s="210"/>
      <c r="I552" s="210"/>
      <c r="J552" s="276"/>
      <c r="K552" s="209"/>
      <c r="L552" s="209"/>
      <c r="M552" s="221"/>
      <c r="N552" s="44"/>
      <c r="O552" s="44"/>
      <c r="P552" s="44"/>
      <c r="Q552" s="209"/>
      <c r="R552" s="270"/>
      <c r="S552" s="221"/>
      <c r="T552" s="221"/>
      <c r="U552" s="209"/>
      <c r="V552" s="209"/>
      <c r="W552" s="209"/>
      <c r="X552" s="209"/>
      <c r="Y552" s="209"/>
      <c r="Z552" s="209"/>
      <c r="AA552" s="209"/>
      <c r="AB552" s="44"/>
      <c r="AC552" s="44"/>
      <c r="AD552" s="44"/>
      <c r="AE552" s="44"/>
    </row>
    <row r="553" spans="1:31" s="2" customFormat="1">
      <c r="A553" s="221"/>
      <c r="B553" s="220"/>
      <c r="C553" s="209"/>
      <c r="D553" s="270"/>
      <c r="E553" s="270"/>
      <c r="F553" s="274"/>
      <c r="G553" s="210"/>
      <c r="H553" s="210"/>
      <c r="I553" s="210"/>
      <c r="J553" s="276"/>
      <c r="K553" s="209"/>
      <c r="L553" s="209"/>
      <c r="M553" s="221"/>
      <c r="N553" s="44"/>
      <c r="O553" s="44"/>
      <c r="P553" s="44"/>
      <c r="Q553" s="209"/>
      <c r="R553" s="270"/>
      <c r="S553" s="221"/>
      <c r="T553" s="221"/>
      <c r="U553" s="209"/>
      <c r="V553" s="209"/>
      <c r="W553" s="209"/>
      <c r="X553" s="209"/>
      <c r="Y553" s="209"/>
      <c r="Z553" s="209"/>
      <c r="AA553" s="209"/>
      <c r="AB553" s="44"/>
      <c r="AC553" s="44"/>
      <c r="AD553" s="44"/>
      <c r="AE553" s="44"/>
    </row>
    <row r="554" spans="1:31" s="2" customFormat="1">
      <c r="A554" s="221"/>
      <c r="B554" s="220"/>
      <c r="C554" s="209"/>
      <c r="D554" s="269"/>
      <c r="E554" s="269"/>
      <c r="F554" s="275"/>
      <c r="G554" s="211"/>
      <c r="H554" s="211"/>
      <c r="I554" s="211"/>
      <c r="J554" s="265"/>
      <c r="K554" s="209"/>
      <c r="L554" s="209"/>
      <c r="M554" s="221"/>
      <c r="N554" s="44"/>
      <c r="O554" s="44"/>
      <c r="P554" s="209"/>
      <c r="Q554" s="44"/>
      <c r="R554" s="269"/>
      <c r="S554" s="221"/>
      <c r="T554" s="221"/>
      <c r="U554" s="209"/>
      <c r="V554" s="209"/>
      <c r="W554" s="209"/>
      <c r="X554" s="209"/>
      <c r="Y554" s="209"/>
      <c r="Z554" s="209"/>
      <c r="AA554" s="209"/>
      <c r="AB554" s="44"/>
      <c r="AC554" s="44"/>
      <c r="AD554" s="44"/>
      <c r="AE554" s="44"/>
    </row>
    <row r="555" spans="1:31" s="2" customFormat="1">
      <c r="A555" s="221"/>
      <c r="B555" s="220"/>
      <c r="C555" s="209"/>
      <c r="D555" s="209"/>
      <c r="E555" s="209"/>
      <c r="F555" s="99"/>
      <c r="G555" s="99"/>
      <c r="H555" s="99"/>
      <c r="I555" s="99"/>
      <c r="J555" s="97"/>
      <c r="K555" s="209"/>
      <c r="L555" s="209"/>
      <c r="M555" s="221"/>
      <c r="N555" s="44"/>
      <c r="O555" s="44"/>
      <c r="P555" s="44"/>
      <c r="Q555" s="209"/>
      <c r="R555" s="209"/>
      <c r="S555" s="221"/>
      <c r="T555" s="221"/>
      <c r="U555" s="209"/>
      <c r="V555" s="209"/>
      <c r="W555" s="209"/>
      <c r="X555" s="209"/>
      <c r="Y555" s="209"/>
      <c r="Z555" s="209"/>
      <c r="AA555" s="209"/>
      <c r="AB555" s="44"/>
      <c r="AC555" s="44"/>
      <c r="AD555" s="44"/>
      <c r="AE555" s="44"/>
    </row>
    <row r="556" spans="1:31" s="2" customFormat="1">
      <c r="A556" s="221"/>
      <c r="B556" s="220"/>
      <c r="C556" s="209"/>
      <c r="D556" s="209"/>
      <c r="E556" s="209"/>
      <c r="F556" s="33"/>
      <c r="G556" s="221"/>
      <c r="H556" s="33"/>
      <c r="I556" s="33"/>
      <c r="J556" s="227"/>
      <c r="K556" s="209"/>
      <c r="L556" s="209"/>
      <c r="M556" s="221"/>
      <c r="N556" s="44"/>
      <c r="O556" s="44"/>
      <c r="P556" s="44"/>
      <c r="Q556" s="209"/>
      <c r="R556" s="209"/>
      <c r="S556" s="221"/>
      <c r="T556" s="221"/>
      <c r="U556" s="209"/>
      <c r="V556" s="209"/>
      <c r="W556" s="209"/>
      <c r="X556" s="209"/>
      <c r="Y556" s="209"/>
      <c r="Z556" s="209"/>
      <c r="AA556" s="209"/>
      <c r="AB556" s="44"/>
      <c r="AC556" s="44"/>
      <c r="AD556" s="44"/>
      <c r="AE556" s="44"/>
    </row>
    <row r="557" spans="1:31" s="2" customFormat="1">
      <c r="A557" s="221"/>
      <c r="B557" s="220"/>
      <c r="C557" s="209"/>
      <c r="D557" s="273"/>
      <c r="E557" s="273"/>
      <c r="F557" s="221"/>
      <c r="G557" s="221"/>
      <c r="H557" s="221"/>
      <c r="I557" s="221"/>
      <c r="J557" s="227"/>
      <c r="K557" s="209"/>
      <c r="L557" s="209"/>
      <c r="M557" s="221"/>
      <c r="N557" s="44"/>
      <c r="O557" s="44"/>
      <c r="P557" s="44"/>
      <c r="Q557" s="209"/>
      <c r="R557" s="209"/>
      <c r="S557" s="262"/>
      <c r="T557" s="221"/>
      <c r="U557" s="209"/>
      <c r="V557" s="209"/>
      <c r="W557" s="209"/>
      <c r="X557" s="209"/>
      <c r="Y557" s="209"/>
      <c r="Z557" s="209"/>
      <c r="AA557" s="209"/>
      <c r="AB557" s="44"/>
      <c r="AC557" s="44"/>
      <c r="AD557" s="44"/>
      <c r="AE557" s="44"/>
    </row>
    <row r="558" spans="1:31" s="2" customFormat="1">
      <c r="A558" s="221"/>
      <c r="B558" s="220"/>
      <c r="C558" s="209"/>
      <c r="D558" s="273"/>
      <c r="E558" s="273"/>
      <c r="F558" s="221"/>
      <c r="G558" s="221"/>
      <c r="H558" s="221"/>
      <c r="I558" s="221"/>
      <c r="J558" s="227"/>
      <c r="K558" s="209"/>
      <c r="L558" s="209"/>
      <c r="M558" s="221"/>
      <c r="N558" s="44"/>
      <c r="O558" s="44"/>
      <c r="P558" s="44"/>
      <c r="Q558" s="209"/>
      <c r="R558" s="209"/>
      <c r="S558" s="263"/>
      <c r="T558" s="221"/>
      <c r="U558" s="209"/>
      <c r="V558" s="209"/>
      <c r="W558" s="209"/>
      <c r="X558" s="209"/>
      <c r="Y558" s="209"/>
      <c r="Z558" s="209"/>
      <c r="AA558" s="209"/>
      <c r="AB558" s="44"/>
      <c r="AC558" s="44"/>
      <c r="AD558" s="44"/>
      <c r="AE558" s="44"/>
    </row>
    <row r="559" spans="1:31" s="2" customFormat="1">
      <c r="A559" s="221"/>
      <c r="B559" s="220"/>
      <c r="C559" s="209"/>
      <c r="D559" s="209"/>
      <c r="E559" s="209"/>
      <c r="F559" s="221"/>
      <c r="G559" s="221"/>
      <c r="H559" s="221"/>
      <c r="I559" s="221"/>
      <c r="J559" s="227"/>
      <c r="K559" s="209"/>
      <c r="L559" s="209"/>
      <c r="M559" s="221"/>
      <c r="N559" s="44"/>
      <c r="O559" s="44"/>
      <c r="P559" s="44"/>
      <c r="Q559" s="209"/>
      <c r="R559" s="209"/>
      <c r="S559" s="221"/>
      <c r="T559" s="221"/>
      <c r="U559" s="209"/>
      <c r="V559" s="209"/>
      <c r="W559" s="209"/>
      <c r="X559" s="209"/>
      <c r="Y559" s="209"/>
      <c r="Z559" s="209"/>
      <c r="AA559" s="209"/>
      <c r="AB559" s="44"/>
      <c r="AC559" s="44"/>
      <c r="AD559" s="44"/>
      <c r="AE559" s="44"/>
    </row>
    <row r="560" spans="1:31" s="2" customFormat="1">
      <c r="A560" s="221"/>
      <c r="B560" s="220"/>
      <c r="C560" s="209"/>
      <c r="D560" s="273"/>
      <c r="E560" s="273"/>
      <c r="F560" s="262"/>
      <c r="G560" s="198"/>
      <c r="H560" s="198"/>
      <c r="I560" s="198"/>
      <c r="J560" s="264"/>
      <c r="K560" s="209"/>
      <c r="L560" s="209"/>
      <c r="M560" s="221"/>
      <c r="N560" s="44"/>
      <c r="O560" s="44"/>
      <c r="P560" s="44"/>
      <c r="Q560" s="209"/>
      <c r="R560" s="209"/>
      <c r="S560" s="221"/>
      <c r="T560" s="221"/>
      <c r="U560" s="268"/>
      <c r="V560" s="209"/>
      <c r="W560" s="209"/>
      <c r="X560" s="209"/>
      <c r="Y560" s="209"/>
      <c r="Z560" s="209"/>
      <c r="AA560" s="209"/>
      <c r="AB560" s="44"/>
      <c r="AC560" s="44"/>
      <c r="AD560" s="44"/>
      <c r="AE560" s="44"/>
    </row>
    <row r="561" spans="1:31" s="2" customFormat="1">
      <c r="A561" s="221"/>
      <c r="B561" s="220"/>
      <c r="C561" s="209"/>
      <c r="D561" s="273"/>
      <c r="E561" s="273"/>
      <c r="F561" s="263"/>
      <c r="G561" s="199"/>
      <c r="H561" s="199"/>
      <c r="I561" s="199"/>
      <c r="J561" s="265"/>
      <c r="K561" s="209"/>
      <c r="L561" s="209"/>
      <c r="M561" s="221"/>
      <c r="N561" s="44"/>
      <c r="O561" s="44"/>
      <c r="P561" s="44"/>
      <c r="Q561" s="209"/>
      <c r="R561" s="209"/>
      <c r="S561" s="221"/>
      <c r="T561" s="221"/>
      <c r="U561" s="269"/>
      <c r="V561" s="209"/>
      <c r="W561" s="209"/>
      <c r="X561" s="209"/>
      <c r="Y561" s="209"/>
      <c r="Z561" s="209"/>
      <c r="AA561" s="209"/>
      <c r="AB561" s="44"/>
      <c r="AC561" s="44"/>
      <c r="AD561" s="44"/>
      <c r="AE561" s="44"/>
    </row>
    <row r="562" spans="1:31" s="2" customFormat="1">
      <c r="A562" s="221"/>
      <c r="B562" s="220"/>
      <c r="C562" s="209"/>
      <c r="D562" s="209"/>
      <c r="E562" s="209"/>
      <c r="F562" s="209"/>
      <c r="G562" s="209"/>
      <c r="H562" s="209"/>
      <c r="I562" s="209"/>
      <c r="J562" s="222"/>
      <c r="K562" s="209"/>
      <c r="L562" s="209"/>
      <c r="M562" s="221"/>
      <c r="N562" s="44"/>
      <c r="O562" s="44"/>
      <c r="P562" s="44"/>
      <c r="Q562" s="209"/>
      <c r="R562" s="209"/>
      <c r="S562" s="221"/>
      <c r="T562" s="221"/>
      <c r="U562" s="209"/>
      <c r="V562" s="209"/>
      <c r="W562" s="209"/>
      <c r="X562" s="209"/>
      <c r="Y562" s="209"/>
      <c r="Z562" s="209"/>
      <c r="AA562" s="209"/>
      <c r="AB562" s="44"/>
      <c r="AC562" s="44"/>
      <c r="AD562" s="44"/>
      <c r="AE562" s="44"/>
    </row>
    <row r="563" spans="1:31" s="226" customFormat="1" ht="50.25" customHeight="1">
      <c r="B563" s="225"/>
      <c r="C563" s="225"/>
    </row>
    <row r="564" spans="1:31" s="15" customFormat="1" ht="77.25" customHeight="1">
      <c r="A564" s="226"/>
      <c r="B564" s="8"/>
      <c r="C564" s="209"/>
      <c r="D564" s="273"/>
      <c r="E564" s="273"/>
      <c r="F564" s="268"/>
      <c r="G564" s="204"/>
      <c r="H564" s="204"/>
      <c r="I564" s="204"/>
      <c r="J564" s="264"/>
      <c r="K564" s="209"/>
      <c r="L564" s="293"/>
      <c r="M564" s="226"/>
      <c r="N564" s="75"/>
      <c r="O564" s="75"/>
      <c r="P564" s="75"/>
      <c r="Q564" s="209"/>
      <c r="R564" s="262"/>
      <c r="S564" s="44"/>
      <c r="T564" s="44"/>
      <c r="U564" s="221"/>
      <c r="V564" s="221"/>
      <c r="W564" s="75"/>
      <c r="X564" s="75"/>
      <c r="Y564" s="75"/>
      <c r="Z564" s="75"/>
      <c r="AA564" s="75"/>
      <c r="AB564" s="75"/>
      <c r="AC564" s="75"/>
      <c r="AD564" s="75"/>
      <c r="AE564" s="75"/>
    </row>
    <row r="565" spans="1:31" s="15" customFormat="1" ht="91.5" customHeight="1">
      <c r="A565" s="226"/>
      <c r="B565" s="8"/>
      <c r="C565" s="209"/>
      <c r="D565" s="273"/>
      <c r="E565" s="273"/>
      <c r="F565" s="270"/>
      <c r="G565" s="206"/>
      <c r="H565" s="206"/>
      <c r="I565" s="206"/>
      <c r="J565" s="270"/>
      <c r="K565" s="209"/>
      <c r="L565" s="295"/>
      <c r="M565" s="226"/>
      <c r="N565" s="75"/>
      <c r="O565" s="75"/>
      <c r="P565" s="75"/>
      <c r="Q565" s="209"/>
      <c r="R565" s="286"/>
      <c r="S565" s="44"/>
      <c r="T565" s="44"/>
      <c r="U565" s="221"/>
      <c r="V565" s="221"/>
      <c r="W565" s="75"/>
      <c r="X565" s="75"/>
      <c r="Y565" s="75"/>
      <c r="Z565" s="75"/>
      <c r="AA565" s="75"/>
      <c r="AB565" s="75"/>
      <c r="AC565" s="75"/>
      <c r="AD565" s="75"/>
      <c r="AE565" s="75"/>
    </row>
    <row r="566" spans="1:31" s="15" customFormat="1" ht="108.75" customHeight="1">
      <c r="A566" s="226"/>
      <c r="B566" s="8"/>
      <c r="C566" s="209"/>
      <c r="D566" s="273"/>
      <c r="E566" s="273"/>
      <c r="F566" s="270"/>
      <c r="G566" s="206"/>
      <c r="H566" s="206"/>
      <c r="I566" s="206"/>
      <c r="J566" s="270"/>
      <c r="K566" s="209"/>
      <c r="L566" s="295"/>
      <c r="M566" s="226"/>
      <c r="N566" s="75"/>
      <c r="O566" s="75"/>
      <c r="P566" s="75"/>
      <c r="Q566" s="209"/>
      <c r="R566" s="286"/>
      <c r="S566" s="44"/>
      <c r="T566" s="44"/>
      <c r="U566" s="221"/>
      <c r="V566" s="221"/>
      <c r="W566" s="75"/>
      <c r="X566" s="75"/>
      <c r="Y566" s="75"/>
      <c r="Z566" s="75"/>
      <c r="AA566" s="75"/>
      <c r="AB566" s="75"/>
      <c r="AC566" s="75"/>
      <c r="AD566" s="75"/>
      <c r="AE566" s="75"/>
    </row>
    <row r="567" spans="1:31" s="15" customFormat="1" ht="114.75" customHeight="1">
      <c r="A567" s="226"/>
      <c r="B567" s="8"/>
      <c r="C567" s="209"/>
      <c r="D567" s="273"/>
      <c r="E567" s="273"/>
      <c r="F567" s="270"/>
      <c r="G567" s="206"/>
      <c r="H567" s="206"/>
      <c r="I567" s="206"/>
      <c r="J567" s="270"/>
      <c r="K567" s="209"/>
      <c r="L567" s="295"/>
      <c r="M567" s="226"/>
      <c r="N567" s="75"/>
      <c r="O567" s="75"/>
      <c r="P567" s="75"/>
      <c r="Q567" s="209"/>
      <c r="R567" s="286"/>
      <c r="S567" s="44"/>
      <c r="T567" s="44"/>
      <c r="U567" s="221"/>
      <c r="V567" s="221"/>
      <c r="W567" s="75"/>
      <c r="X567" s="75"/>
      <c r="Y567" s="75"/>
      <c r="Z567" s="75"/>
      <c r="AA567" s="75"/>
      <c r="AB567" s="75"/>
      <c r="AC567" s="75"/>
      <c r="AD567" s="75"/>
      <c r="AE567" s="75"/>
    </row>
    <row r="568" spans="1:31" s="15" customFormat="1" ht="96" customHeight="1">
      <c r="A568" s="226"/>
      <c r="B568" s="8"/>
      <c r="C568" s="209"/>
      <c r="D568" s="273"/>
      <c r="E568" s="273"/>
      <c r="F568" s="269"/>
      <c r="G568" s="205"/>
      <c r="H568" s="205"/>
      <c r="I568" s="205"/>
      <c r="J568" s="269"/>
      <c r="K568" s="209"/>
      <c r="L568" s="294"/>
      <c r="M568" s="226"/>
      <c r="N568" s="75"/>
      <c r="O568" s="75"/>
      <c r="P568" s="75"/>
      <c r="Q568" s="209"/>
      <c r="R568" s="263"/>
      <c r="S568" s="44"/>
      <c r="T568" s="44"/>
      <c r="U568" s="221"/>
      <c r="V568" s="221"/>
      <c r="W568" s="75"/>
      <c r="X568" s="75"/>
      <c r="Y568" s="75"/>
      <c r="Z568" s="75"/>
      <c r="AA568" s="75"/>
      <c r="AB568" s="75"/>
      <c r="AC568" s="75"/>
      <c r="AD568" s="75"/>
      <c r="AE568" s="75"/>
    </row>
    <row r="569" spans="1:31" s="15" customFormat="1" ht="120.75" customHeight="1">
      <c r="A569" s="226"/>
      <c r="B569" s="8"/>
      <c r="C569" s="209"/>
      <c r="D569" s="209"/>
      <c r="E569" s="209"/>
      <c r="F569" s="221"/>
      <c r="G569" s="221"/>
      <c r="H569" s="221"/>
      <c r="I569" s="221"/>
      <c r="J569" s="227"/>
      <c r="K569" s="209"/>
      <c r="L569" s="95"/>
      <c r="M569" s="226"/>
      <c r="N569" s="75"/>
      <c r="O569" s="75"/>
      <c r="P569" s="75"/>
      <c r="Q569" s="209"/>
      <c r="R569" s="75"/>
      <c r="S569" s="226"/>
      <c r="T569" s="75"/>
      <c r="U569" s="226"/>
      <c r="V569" s="226"/>
      <c r="W569" s="75"/>
      <c r="X569" s="75"/>
      <c r="Y569" s="75"/>
      <c r="Z569" s="75"/>
      <c r="AA569" s="75"/>
      <c r="AB569" s="75"/>
      <c r="AC569" s="75"/>
      <c r="AD569" s="75"/>
      <c r="AE569" s="75"/>
    </row>
    <row r="570" spans="1:31" s="15" customFormat="1" ht="104.25" customHeight="1">
      <c r="A570" s="226"/>
      <c r="B570" s="8"/>
      <c r="C570" s="209"/>
      <c r="D570" s="209"/>
      <c r="E570" s="220"/>
      <c r="F570" s="221"/>
      <c r="G570" s="221"/>
      <c r="H570" s="221"/>
      <c r="I570" s="221"/>
      <c r="J570" s="227"/>
      <c r="K570" s="220"/>
      <c r="L570" s="220"/>
      <c r="M570" s="226"/>
      <c r="N570" s="75"/>
      <c r="O570" s="75"/>
      <c r="P570" s="75"/>
      <c r="Q570" s="209"/>
      <c r="R570" s="75"/>
      <c r="S570" s="75"/>
      <c r="T570" s="75"/>
      <c r="U570" s="226"/>
      <c r="V570" s="226"/>
      <c r="W570" s="75"/>
      <c r="X570" s="75"/>
      <c r="Y570" s="75"/>
      <c r="Z570" s="75"/>
      <c r="AA570" s="75"/>
      <c r="AB570" s="75"/>
      <c r="AC570" s="75"/>
      <c r="AD570" s="75"/>
      <c r="AE570" s="75"/>
    </row>
    <row r="571" spans="1:31" s="15" customFormat="1" ht="77.25" customHeight="1">
      <c r="A571" s="226"/>
      <c r="B571" s="8"/>
      <c r="C571" s="209"/>
      <c r="D571" s="273"/>
      <c r="E571" s="268"/>
      <c r="F571" s="262"/>
      <c r="G571" s="198"/>
      <c r="H571" s="198"/>
      <c r="I571" s="198"/>
      <c r="J571" s="296"/>
      <c r="K571" s="220"/>
      <c r="L571" s="220"/>
      <c r="M571" s="226"/>
      <c r="N571" s="75"/>
      <c r="O571" s="75"/>
      <c r="P571" s="75"/>
      <c r="Q571" s="209"/>
      <c r="R571" s="75"/>
      <c r="S571" s="75"/>
      <c r="T571" s="75"/>
      <c r="U571" s="266"/>
      <c r="V571" s="226"/>
      <c r="W571" s="226"/>
      <c r="X571" s="75"/>
      <c r="Y571" s="75"/>
      <c r="Z571" s="75"/>
      <c r="AA571" s="75"/>
      <c r="AB571" s="75"/>
      <c r="AC571" s="75"/>
      <c r="AD571" s="75"/>
      <c r="AE571" s="75"/>
    </row>
    <row r="572" spans="1:31" s="15" customFormat="1" ht="90.75" customHeight="1">
      <c r="A572" s="226"/>
      <c r="B572" s="8"/>
      <c r="C572" s="209"/>
      <c r="D572" s="305"/>
      <c r="E572" s="263"/>
      <c r="F572" s="263"/>
      <c r="G572" s="199"/>
      <c r="H572" s="199"/>
      <c r="I572" s="199"/>
      <c r="J572" s="297"/>
      <c r="K572" s="220"/>
      <c r="L572" s="220"/>
      <c r="M572" s="226"/>
      <c r="N572" s="75"/>
      <c r="O572" s="75"/>
      <c r="P572" s="75"/>
      <c r="Q572" s="209"/>
      <c r="R572" s="75"/>
      <c r="S572" s="75"/>
      <c r="T572" s="75"/>
      <c r="U572" s="267"/>
      <c r="V572" s="226"/>
      <c r="W572" s="226"/>
      <c r="X572" s="75"/>
      <c r="Y572" s="75"/>
      <c r="Z572" s="75"/>
      <c r="AA572" s="75"/>
      <c r="AB572" s="75"/>
      <c r="AC572" s="75"/>
      <c r="AD572" s="75"/>
      <c r="AE572" s="75"/>
    </row>
    <row r="573" spans="1:31" s="15" customFormat="1" ht="99" customHeight="1">
      <c r="A573" s="226"/>
      <c r="B573" s="8"/>
      <c r="C573" s="209"/>
      <c r="D573" s="273"/>
      <c r="E573" s="273"/>
      <c r="F573" s="273"/>
      <c r="G573" s="204"/>
      <c r="H573" s="204"/>
      <c r="I573" s="204"/>
      <c r="J573" s="301"/>
      <c r="K573" s="209"/>
      <c r="L573" s="209"/>
      <c r="M573" s="221"/>
      <c r="N573" s="75"/>
      <c r="O573" s="75"/>
      <c r="P573" s="75"/>
      <c r="Q573" s="209"/>
      <c r="R573" s="75"/>
      <c r="S573" s="75"/>
      <c r="T573" s="75"/>
      <c r="U573" s="266"/>
      <c r="V573" s="226"/>
      <c r="W573" s="75"/>
      <c r="X573" s="75"/>
      <c r="Y573" s="75"/>
      <c r="Z573" s="75"/>
      <c r="AA573" s="75"/>
      <c r="AB573" s="75"/>
      <c r="AC573" s="75"/>
      <c r="AD573" s="75"/>
      <c r="AE573" s="75"/>
    </row>
    <row r="574" spans="1:31" s="15" customFormat="1" ht="87" customHeight="1">
      <c r="A574" s="226"/>
      <c r="B574" s="8"/>
      <c r="C574" s="209"/>
      <c r="D574" s="273"/>
      <c r="E574" s="273"/>
      <c r="F574" s="273"/>
      <c r="G574" s="205"/>
      <c r="H574" s="205"/>
      <c r="I574" s="205"/>
      <c r="J574" s="302"/>
      <c r="K574" s="209"/>
      <c r="L574" s="209"/>
      <c r="M574" s="221"/>
      <c r="N574" s="75"/>
      <c r="O574" s="75"/>
      <c r="P574" s="75"/>
      <c r="Q574" s="209"/>
      <c r="R574" s="75"/>
      <c r="S574" s="75"/>
      <c r="T574" s="75"/>
      <c r="U574" s="267"/>
      <c r="V574" s="226"/>
      <c r="W574" s="226"/>
      <c r="X574" s="75"/>
      <c r="Y574" s="75"/>
      <c r="Z574" s="75"/>
      <c r="AA574" s="75"/>
      <c r="AB574" s="75"/>
      <c r="AC574" s="75"/>
      <c r="AD574" s="75"/>
      <c r="AE574" s="75"/>
    </row>
    <row r="575" spans="1:31" s="15" customFormat="1" ht="86.25" customHeight="1">
      <c r="A575" s="226"/>
      <c r="B575" s="8"/>
      <c r="C575" s="209"/>
      <c r="D575" s="273"/>
      <c r="E575" s="273"/>
      <c r="F575" s="273"/>
      <c r="G575" s="204"/>
      <c r="H575" s="204"/>
      <c r="I575" s="204"/>
      <c r="J575" s="298"/>
      <c r="K575" s="209"/>
      <c r="L575" s="209"/>
      <c r="M575" s="221"/>
      <c r="N575" s="75"/>
      <c r="O575" s="75"/>
      <c r="P575" s="75"/>
      <c r="Q575" s="209"/>
      <c r="R575" s="75"/>
      <c r="S575" s="75"/>
      <c r="T575" s="75"/>
      <c r="U575" s="266"/>
      <c r="V575" s="226"/>
      <c r="W575" s="226"/>
      <c r="X575" s="75"/>
      <c r="Y575" s="75"/>
      <c r="Z575" s="75"/>
      <c r="AA575" s="75"/>
      <c r="AB575" s="75"/>
      <c r="AC575" s="75"/>
      <c r="AD575" s="75"/>
      <c r="AE575" s="75"/>
    </row>
    <row r="576" spans="1:31" s="15" customFormat="1" ht="93.75" customHeight="1">
      <c r="A576" s="226"/>
      <c r="B576" s="8"/>
      <c r="C576" s="209"/>
      <c r="D576" s="273"/>
      <c r="E576" s="273"/>
      <c r="F576" s="273"/>
      <c r="G576" s="206"/>
      <c r="H576" s="206"/>
      <c r="I576" s="206"/>
      <c r="J576" s="299"/>
      <c r="K576" s="209"/>
      <c r="L576" s="209"/>
      <c r="M576" s="221"/>
      <c r="N576" s="75"/>
      <c r="O576" s="75"/>
      <c r="P576" s="75"/>
      <c r="Q576" s="209"/>
      <c r="R576" s="75"/>
      <c r="S576" s="75"/>
      <c r="T576" s="75"/>
      <c r="U576" s="303"/>
      <c r="V576" s="226"/>
      <c r="W576" s="226"/>
      <c r="X576" s="75"/>
      <c r="Y576" s="75"/>
      <c r="Z576" s="75"/>
      <c r="AA576" s="75"/>
      <c r="AB576" s="75"/>
      <c r="AC576" s="75"/>
      <c r="AD576" s="75"/>
      <c r="AE576" s="75"/>
    </row>
    <row r="577" spans="1:31" s="15" customFormat="1" ht="86.25" customHeight="1">
      <c r="A577" s="226"/>
      <c r="B577" s="8"/>
      <c r="C577" s="209"/>
      <c r="D577" s="273"/>
      <c r="E577" s="273"/>
      <c r="F577" s="273"/>
      <c r="G577" s="206"/>
      <c r="H577" s="206"/>
      <c r="I577" s="206"/>
      <c r="J577" s="299"/>
      <c r="K577" s="209"/>
      <c r="L577" s="209"/>
      <c r="M577" s="221"/>
      <c r="N577" s="75"/>
      <c r="O577" s="75"/>
      <c r="P577" s="75"/>
      <c r="Q577" s="209"/>
      <c r="R577" s="75"/>
      <c r="S577" s="75"/>
      <c r="T577" s="75"/>
      <c r="U577" s="303"/>
      <c r="V577" s="226"/>
      <c r="W577" s="226"/>
      <c r="X577" s="75"/>
      <c r="Y577" s="75"/>
      <c r="Z577" s="75"/>
      <c r="AA577" s="75"/>
      <c r="AB577" s="75"/>
      <c r="AC577" s="75"/>
      <c r="AD577" s="75"/>
      <c r="AE577" s="75"/>
    </row>
    <row r="578" spans="1:31" s="15" customFormat="1" ht="86.25" customHeight="1">
      <c r="A578" s="226"/>
      <c r="B578" s="8"/>
      <c r="C578" s="209"/>
      <c r="D578" s="273"/>
      <c r="E578" s="273"/>
      <c r="F578" s="273"/>
      <c r="G578" s="206"/>
      <c r="H578" s="206"/>
      <c r="I578" s="206"/>
      <c r="J578" s="299"/>
      <c r="K578" s="209"/>
      <c r="L578" s="209"/>
      <c r="M578" s="221"/>
      <c r="N578" s="75"/>
      <c r="O578" s="75"/>
      <c r="P578" s="75"/>
      <c r="Q578" s="209"/>
      <c r="R578" s="75"/>
      <c r="S578" s="75"/>
      <c r="T578" s="75"/>
      <c r="U578" s="303"/>
      <c r="V578" s="226"/>
      <c r="W578" s="226"/>
      <c r="X578" s="75"/>
      <c r="Y578" s="75"/>
      <c r="Z578" s="75"/>
      <c r="AA578" s="75"/>
      <c r="AB578" s="75"/>
      <c r="AC578" s="75"/>
      <c r="AD578" s="75"/>
      <c r="AE578" s="75"/>
    </row>
    <row r="579" spans="1:31" s="2" customFormat="1" ht="81" customHeight="1">
      <c r="A579" s="221"/>
      <c r="B579" s="220"/>
      <c r="C579" s="209"/>
      <c r="D579" s="273"/>
      <c r="E579" s="273"/>
      <c r="F579" s="273"/>
      <c r="G579" s="205"/>
      <c r="H579" s="205"/>
      <c r="I579" s="205"/>
      <c r="J579" s="300"/>
      <c r="K579" s="209"/>
      <c r="L579" s="209"/>
      <c r="M579" s="221"/>
      <c r="N579" s="44"/>
      <c r="O579" s="44"/>
      <c r="P579" s="44"/>
      <c r="Q579" s="209"/>
      <c r="R579" s="209"/>
      <c r="S579" s="221"/>
      <c r="T579" s="221"/>
      <c r="U579" s="267"/>
      <c r="V579" s="209"/>
      <c r="W579" s="209"/>
      <c r="X579" s="209"/>
      <c r="Y579" s="209"/>
      <c r="Z579" s="209"/>
      <c r="AA579" s="209"/>
      <c r="AB579" s="44"/>
      <c r="AC579" s="44"/>
      <c r="AD579" s="44"/>
      <c r="AE579" s="44"/>
    </row>
    <row r="580" spans="1:31" s="2" customFormat="1">
      <c r="A580" s="221"/>
      <c r="B580" s="220"/>
      <c r="C580" s="209"/>
      <c r="D580" s="209"/>
      <c r="E580" s="209"/>
      <c r="F580" s="209"/>
      <c r="G580" s="209"/>
      <c r="H580" s="209"/>
      <c r="I580" s="209"/>
      <c r="J580" s="223"/>
      <c r="K580" s="209"/>
      <c r="L580" s="209"/>
      <c r="M580" s="221"/>
      <c r="N580" s="44"/>
      <c r="O580" s="44"/>
      <c r="P580" s="44"/>
      <c r="Q580" s="209"/>
      <c r="R580" s="209"/>
      <c r="S580" s="221"/>
      <c r="T580" s="221"/>
      <c r="U580" s="209"/>
      <c r="V580" s="209"/>
      <c r="W580" s="209"/>
      <c r="X580" s="209"/>
      <c r="Y580" s="209"/>
      <c r="Z580" s="209"/>
      <c r="AA580" s="209"/>
      <c r="AB580" s="44"/>
      <c r="AC580" s="44"/>
      <c r="AD580" s="44"/>
      <c r="AE580" s="44"/>
    </row>
    <row r="581" spans="1:31" s="2" customFormat="1">
      <c r="A581" s="221"/>
      <c r="B581" s="220"/>
      <c r="C581" s="204"/>
      <c r="D581" s="54"/>
      <c r="E581" s="54"/>
      <c r="F581" s="54"/>
      <c r="G581" s="54"/>
      <c r="H581" s="54"/>
      <c r="I581" s="54"/>
      <c r="J581" s="207"/>
      <c r="K581" s="54"/>
      <c r="L581" s="54"/>
      <c r="M581" s="221"/>
      <c r="N581" s="44"/>
      <c r="O581" s="44"/>
      <c r="P581" s="44"/>
      <c r="Q581" s="209"/>
      <c r="R581" s="209"/>
      <c r="S581" s="221"/>
      <c r="T581" s="221"/>
      <c r="U581" s="209"/>
      <c r="V581" s="209"/>
      <c r="W581" s="209"/>
      <c r="X581" s="209"/>
      <c r="Y581" s="209"/>
      <c r="Z581" s="209"/>
      <c r="AA581" s="209"/>
      <c r="AB581" s="44"/>
      <c r="AC581" s="44"/>
      <c r="AD581" s="44"/>
      <c r="AE581" s="44"/>
    </row>
    <row r="582" spans="1:31" s="2" customFormat="1">
      <c r="A582" s="221"/>
      <c r="B582" s="220"/>
      <c r="C582" s="209"/>
      <c r="D582" s="209"/>
      <c r="E582" s="209"/>
      <c r="F582" s="209"/>
      <c r="G582" s="209"/>
      <c r="H582" s="209"/>
      <c r="I582" s="209"/>
      <c r="J582" s="223"/>
      <c r="K582" s="209"/>
      <c r="L582" s="209"/>
      <c r="M582" s="221"/>
      <c r="N582" s="44"/>
      <c r="O582" s="44"/>
      <c r="P582" s="209"/>
      <c r="Q582" s="44"/>
      <c r="R582" s="209"/>
      <c r="S582" s="221"/>
      <c r="T582" s="221"/>
      <c r="U582" s="209"/>
      <c r="V582" s="209"/>
      <c r="W582" s="209"/>
      <c r="X582" s="209"/>
      <c r="Y582" s="209"/>
      <c r="Z582" s="209"/>
      <c r="AA582" s="209"/>
      <c r="AB582" s="44"/>
      <c r="AC582" s="44"/>
      <c r="AD582" s="44"/>
      <c r="AE582" s="44"/>
    </row>
    <row r="583" spans="1:31" s="2" customFormat="1">
      <c r="A583" s="221"/>
      <c r="B583" s="220"/>
      <c r="C583" s="209"/>
      <c r="D583" s="273"/>
      <c r="E583" s="273"/>
      <c r="F583" s="273"/>
      <c r="G583" s="204"/>
      <c r="H583" s="204"/>
      <c r="I583" s="204"/>
      <c r="J583" s="301"/>
      <c r="K583" s="209"/>
      <c r="L583" s="209"/>
      <c r="M583" s="221"/>
      <c r="N583" s="44"/>
      <c r="O583" s="44"/>
      <c r="P583" s="44"/>
      <c r="Q583" s="209"/>
      <c r="R583" s="209"/>
      <c r="S583" s="221"/>
      <c r="T583" s="221"/>
      <c r="U583" s="268"/>
      <c r="V583" s="209"/>
      <c r="W583" s="209"/>
      <c r="X583" s="209"/>
      <c r="Y583" s="209"/>
      <c r="Z583" s="209"/>
      <c r="AA583" s="209"/>
      <c r="AB583" s="44"/>
      <c r="AC583" s="44"/>
      <c r="AD583" s="44"/>
      <c r="AE583" s="44"/>
    </row>
    <row r="584" spans="1:31" s="2" customFormat="1">
      <c r="A584" s="221"/>
      <c r="B584" s="220"/>
      <c r="C584" s="209"/>
      <c r="D584" s="273"/>
      <c r="E584" s="273"/>
      <c r="F584" s="273"/>
      <c r="G584" s="205"/>
      <c r="H584" s="205"/>
      <c r="I584" s="205"/>
      <c r="J584" s="302"/>
      <c r="K584" s="209"/>
      <c r="L584" s="209"/>
      <c r="M584" s="221"/>
      <c r="N584" s="44"/>
      <c r="O584" s="44"/>
      <c r="P584" s="44"/>
      <c r="Q584" s="209"/>
      <c r="R584" s="209"/>
      <c r="S584" s="221"/>
      <c r="T584" s="221"/>
      <c r="U584" s="269"/>
      <c r="V584" s="209"/>
      <c r="W584" s="209"/>
      <c r="X584" s="209"/>
      <c r="Y584" s="209"/>
      <c r="Z584" s="209"/>
      <c r="AA584" s="209"/>
      <c r="AB584" s="44"/>
      <c r="AC584" s="44"/>
      <c r="AD584" s="44"/>
      <c r="AE584" s="44"/>
    </row>
    <row r="585" spans="1:31" s="2" customFormat="1">
      <c r="A585" s="221"/>
      <c r="B585" s="220"/>
      <c r="C585" s="209"/>
      <c r="D585" s="268"/>
      <c r="E585" s="268"/>
      <c r="F585" s="268"/>
      <c r="G585" s="204"/>
      <c r="H585" s="204"/>
      <c r="I585" s="204"/>
      <c r="J585" s="271"/>
      <c r="K585" s="209"/>
      <c r="L585" s="209"/>
      <c r="M585" s="221"/>
      <c r="N585" s="44"/>
      <c r="O585" s="44"/>
      <c r="P585" s="44"/>
      <c r="Q585" s="209"/>
      <c r="R585" s="268"/>
      <c r="S585" s="221"/>
      <c r="T585" s="221"/>
      <c r="U585" s="209"/>
      <c r="V585" s="209"/>
      <c r="W585" s="209"/>
      <c r="X585" s="209"/>
      <c r="Y585" s="209"/>
      <c r="Z585" s="209"/>
      <c r="AA585" s="209"/>
      <c r="AB585" s="44"/>
      <c r="AC585" s="44"/>
      <c r="AD585" s="44"/>
      <c r="AE585" s="44"/>
    </row>
    <row r="586" spans="1:31" s="2" customFormat="1">
      <c r="A586" s="221"/>
      <c r="B586" s="220"/>
      <c r="C586" s="209"/>
      <c r="D586" s="270"/>
      <c r="E586" s="270"/>
      <c r="F586" s="270"/>
      <c r="G586" s="206"/>
      <c r="H586" s="206"/>
      <c r="I586" s="206"/>
      <c r="J586" s="287"/>
      <c r="K586" s="209"/>
      <c r="L586" s="209"/>
      <c r="M586" s="221"/>
      <c r="N586" s="44"/>
      <c r="O586" s="44"/>
      <c r="P586" s="44"/>
      <c r="Q586" s="209"/>
      <c r="R586" s="270"/>
      <c r="S586" s="221"/>
      <c r="T586" s="221"/>
      <c r="U586" s="209"/>
      <c r="V586" s="209"/>
      <c r="W586" s="209"/>
      <c r="X586" s="209"/>
      <c r="Y586" s="209"/>
      <c r="Z586" s="209"/>
      <c r="AA586" s="209"/>
      <c r="AB586" s="44"/>
      <c r="AC586" s="44"/>
      <c r="AD586" s="44"/>
      <c r="AE586" s="44"/>
    </row>
    <row r="587" spans="1:31" s="2" customFormat="1">
      <c r="A587" s="221"/>
      <c r="B587" s="220"/>
      <c r="C587" s="209"/>
      <c r="D587" s="270"/>
      <c r="E587" s="270"/>
      <c r="F587" s="270"/>
      <c r="G587" s="206"/>
      <c r="H587" s="206"/>
      <c r="I587" s="206"/>
      <c r="J587" s="287"/>
      <c r="K587" s="209"/>
      <c r="L587" s="209"/>
      <c r="M587" s="221"/>
      <c r="N587" s="44"/>
      <c r="O587" s="44"/>
      <c r="P587" s="44"/>
      <c r="Q587" s="209"/>
      <c r="R587" s="270"/>
      <c r="S587" s="221"/>
      <c r="T587" s="221"/>
      <c r="U587" s="209"/>
      <c r="V587" s="209"/>
      <c r="W587" s="209"/>
      <c r="X587" s="209"/>
      <c r="Y587" s="209"/>
      <c r="Z587" s="209"/>
      <c r="AA587" s="209"/>
      <c r="AB587" s="44"/>
      <c r="AC587" s="44"/>
      <c r="AD587" s="44"/>
      <c r="AE587" s="44"/>
    </row>
    <row r="588" spans="1:31" s="2" customFormat="1">
      <c r="A588" s="221"/>
      <c r="B588" s="220"/>
      <c r="C588" s="209"/>
      <c r="D588" s="270"/>
      <c r="E588" s="270"/>
      <c r="F588" s="270"/>
      <c r="G588" s="206"/>
      <c r="H588" s="206"/>
      <c r="I588" s="206"/>
      <c r="J588" s="287"/>
      <c r="K588" s="209"/>
      <c r="L588" s="209"/>
      <c r="M588" s="221"/>
      <c r="N588" s="44"/>
      <c r="O588" s="44"/>
      <c r="P588" s="44"/>
      <c r="Q588" s="209"/>
      <c r="R588" s="270"/>
      <c r="S588" s="221"/>
      <c r="T588" s="221"/>
      <c r="U588" s="209"/>
      <c r="V588" s="209"/>
      <c r="W588" s="209"/>
      <c r="X588" s="209"/>
      <c r="Y588" s="209"/>
      <c r="Z588" s="209"/>
      <c r="AA588" s="209"/>
      <c r="AB588" s="44"/>
      <c r="AC588" s="44"/>
      <c r="AD588" s="44"/>
      <c r="AE588" s="44"/>
    </row>
    <row r="589" spans="1:31" s="2" customFormat="1">
      <c r="A589" s="221"/>
      <c r="B589" s="220"/>
      <c r="C589" s="209"/>
      <c r="D589" s="270"/>
      <c r="E589" s="270"/>
      <c r="F589" s="270"/>
      <c r="G589" s="206"/>
      <c r="H589" s="206"/>
      <c r="I589" s="206"/>
      <c r="J589" s="287"/>
      <c r="K589" s="209"/>
      <c r="L589" s="209"/>
      <c r="M589" s="221"/>
      <c r="N589" s="44"/>
      <c r="O589" s="44"/>
      <c r="P589" s="44"/>
      <c r="Q589" s="209"/>
      <c r="R589" s="270"/>
      <c r="S589" s="221"/>
      <c r="T589" s="221"/>
      <c r="U589" s="209"/>
      <c r="V589" s="209"/>
      <c r="W589" s="209"/>
      <c r="X589" s="209"/>
      <c r="Y589" s="209"/>
      <c r="Z589" s="209"/>
      <c r="AA589" s="209"/>
      <c r="AB589" s="44"/>
      <c r="AC589" s="44"/>
      <c r="AD589" s="44"/>
      <c r="AE589" s="44"/>
    </row>
    <row r="590" spans="1:31" s="2" customFormat="1">
      <c r="A590" s="221"/>
      <c r="B590" s="220"/>
      <c r="C590" s="209"/>
      <c r="D590" s="269"/>
      <c r="E590" s="269"/>
      <c r="F590" s="269"/>
      <c r="G590" s="205"/>
      <c r="H590" s="205"/>
      <c r="I590" s="205"/>
      <c r="J590" s="288"/>
      <c r="K590" s="209"/>
      <c r="L590" s="209"/>
      <c r="M590" s="221"/>
      <c r="N590" s="44"/>
      <c r="O590" s="44"/>
      <c r="P590" s="44"/>
      <c r="Q590" s="209"/>
      <c r="R590" s="269"/>
      <c r="S590" s="221"/>
      <c r="T590" s="221"/>
      <c r="U590" s="209"/>
      <c r="V590" s="209"/>
      <c r="W590" s="209"/>
      <c r="X590" s="209"/>
      <c r="Y590" s="209"/>
      <c r="Z590" s="209"/>
      <c r="AA590" s="209"/>
      <c r="AB590" s="44"/>
      <c r="AC590" s="44"/>
      <c r="AD590" s="44"/>
      <c r="AE590" s="44"/>
    </row>
    <row r="591" spans="1:31" s="2" customFormat="1">
      <c r="A591" s="221"/>
      <c r="B591" s="220"/>
      <c r="C591" s="209"/>
      <c r="D591" s="209"/>
      <c r="E591" s="209"/>
      <c r="F591" s="209"/>
      <c r="G591" s="209"/>
      <c r="H591" s="209"/>
      <c r="I591" s="209"/>
      <c r="J591" s="222"/>
      <c r="K591" s="209"/>
      <c r="L591" s="209"/>
      <c r="M591" s="221"/>
      <c r="N591" s="44"/>
      <c r="O591" s="44"/>
      <c r="P591" s="44"/>
      <c r="Q591" s="209"/>
      <c r="R591" s="209"/>
      <c r="S591" s="221"/>
      <c r="T591" s="221"/>
      <c r="U591" s="209"/>
      <c r="V591" s="209"/>
      <c r="W591" s="209"/>
      <c r="X591" s="209"/>
      <c r="Y591" s="209"/>
      <c r="Z591" s="209"/>
      <c r="AA591" s="209"/>
      <c r="AB591" s="44"/>
      <c r="AC591" s="44"/>
      <c r="AD591" s="44"/>
      <c r="AE591" s="44"/>
    </row>
    <row r="592" spans="1:31" s="2" customFormat="1">
      <c r="A592" s="221"/>
      <c r="B592" s="220"/>
      <c r="C592" s="209"/>
      <c r="D592" s="209"/>
      <c r="E592" s="209"/>
      <c r="F592" s="46"/>
      <c r="G592" s="46"/>
      <c r="H592" s="46"/>
      <c r="I592" s="46"/>
      <c r="J592" s="209"/>
      <c r="K592" s="209"/>
      <c r="L592" s="209"/>
      <c r="M592" s="221"/>
      <c r="N592" s="44"/>
      <c r="O592" s="44"/>
      <c r="P592" s="44"/>
      <c r="Q592" s="209"/>
      <c r="R592" s="209"/>
      <c r="S592" s="221"/>
      <c r="T592" s="221"/>
      <c r="U592" s="209"/>
      <c r="V592" s="209"/>
      <c r="W592" s="209"/>
      <c r="X592" s="209"/>
      <c r="Y592" s="209"/>
      <c r="Z592" s="209"/>
      <c r="AA592" s="209"/>
      <c r="AB592" s="44"/>
      <c r="AC592" s="44"/>
      <c r="AD592" s="44"/>
      <c r="AE592" s="44"/>
    </row>
    <row r="593" spans="1:31" s="2" customFormat="1">
      <c r="A593" s="221"/>
      <c r="B593" s="220"/>
      <c r="C593" s="209"/>
      <c r="D593" s="209"/>
      <c r="E593" s="209"/>
      <c r="F593" s="46"/>
      <c r="G593" s="46"/>
      <c r="H593" s="46"/>
      <c r="I593" s="46"/>
      <c r="J593" s="98"/>
      <c r="K593" s="209"/>
      <c r="L593" s="209"/>
      <c r="M593" s="221"/>
      <c r="N593" s="44"/>
      <c r="O593" s="44"/>
      <c r="P593" s="44"/>
      <c r="Q593" s="209"/>
      <c r="R593" s="209"/>
      <c r="S593" s="221"/>
      <c r="T593" s="221"/>
      <c r="U593" s="209"/>
      <c r="V593" s="209"/>
      <c r="W593" s="209"/>
      <c r="X593" s="209"/>
      <c r="Y593" s="209"/>
      <c r="Z593" s="209"/>
      <c r="AA593" s="209"/>
      <c r="AB593" s="44"/>
      <c r="AC593" s="44"/>
      <c r="AD593" s="44"/>
      <c r="AE593" s="44"/>
    </row>
    <row r="594" spans="1:31" s="15" customFormat="1">
      <c r="A594" s="226"/>
      <c r="B594" s="8"/>
      <c r="C594" s="225"/>
      <c r="D594" s="226"/>
      <c r="E594" s="226"/>
      <c r="F594" s="226"/>
      <c r="G594" s="226"/>
      <c r="H594" s="226"/>
      <c r="I594" s="226"/>
      <c r="J594" s="226"/>
      <c r="K594" s="226"/>
      <c r="L594" s="226"/>
      <c r="M594" s="226"/>
      <c r="N594" s="226"/>
      <c r="O594" s="226"/>
      <c r="P594" s="226"/>
      <c r="Q594" s="226"/>
      <c r="R594" s="226"/>
      <c r="S594" s="226"/>
      <c r="T594" s="226"/>
      <c r="U594" s="226"/>
      <c r="V594" s="226"/>
      <c r="W594" s="226"/>
      <c r="X594" s="226"/>
      <c r="Y594" s="226"/>
      <c r="Z594" s="226"/>
      <c r="AA594" s="226"/>
      <c r="AB594" s="75"/>
      <c r="AC594" s="75"/>
      <c r="AD594" s="75"/>
      <c r="AE594" s="75"/>
    </row>
    <row r="595" spans="1:31" s="15" customFormat="1">
      <c r="A595" s="226"/>
      <c r="B595" s="8"/>
      <c r="C595" s="209"/>
      <c r="D595" s="209"/>
      <c r="E595" s="220"/>
      <c r="F595" s="221"/>
      <c r="G595" s="221"/>
      <c r="H595" s="221"/>
      <c r="I595" s="221"/>
      <c r="J595" s="227"/>
      <c r="K595" s="220"/>
      <c r="L595" s="220"/>
      <c r="M595" s="226"/>
      <c r="N595" s="75"/>
      <c r="O595" s="75"/>
      <c r="P595" s="75"/>
      <c r="Q595" s="209"/>
      <c r="R595" s="75"/>
      <c r="S595" s="75"/>
      <c r="T595" s="75"/>
      <c r="U595" s="226"/>
      <c r="V595" s="226"/>
      <c r="W595" s="75"/>
      <c r="X595" s="75"/>
      <c r="Y595" s="75"/>
      <c r="Z595" s="75"/>
      <c r="AA595" s="75"/>
      <c r="AB595" s="75"/>
      <c r="AC595" s="75"/>
      <c r="AD595" s="75"/>
      <c r="AE595" s="75"/>
    </row>
    <row r="596" spans="1:31" s="15" customFormat="1">
      <c r="A596" s="226"/>
      <c r="B596" s="8"/>
      <c r="C596" s="204"/>
      <c r="D596" s="268"/>
      <c r="E596" s="268"/>
      <c r="F596" s="266"/>
      <c r="G596" s="202"/>
      <c r="H596" s="202"/>
      <c r="I596" s="202"/>
      <c r="J596" s="296"/>
      <c r="K596" s="209"/>
      <c r="L596" s="209"/>
      <c r="M596" s="221"/>
      <c r="N596" s="75"/>
      <c r="O596" s="75"/>
      <c r="P596" s="75"/>
      <c r="Q596" s="209"/>
      <c r="R596" s="75"/>
      <c r="S596" s="75"/>
      <c r="T596" s="75"/>
      <c r="U596" s="266"/>
      <c r="V596" s="226"/>
      <c r="W596" s="226"/>
      <c r="X596" s="75"/>
      <c r="Y596" s="75"/>
      <c r="Z596" s="75"/>
      <c r="AA596" s="75"/>
      <c r="AB596" s="75"/>
      <c r="AC596" s="75"/>
      <c r="AD596" s="75"/>
      <c r="AE596" s="75"/>
    </row>
    <row r="597" spans="1:31" s="17" customFormat="1">
      <c r="A597" s="226"/>
      <c r="B597" s="225"/>
      <c r="C597" s="209"/>
      <c r="D597" s="269"/>
      <c r="E597" s="269"/>
      <c r="F597" s="267"/>
      <c r="G597" s="203"/>
      <c r="H597" s="203"/>
      <c r="I597" s="203"/>
      <c r="J597" s="297"/>
      <c r="K597" s="209"/>
      <c r="L597" s="209"/>
      <c r="M597" s="221"/>
      <c r="N597" s="226"/>
      <c r="O597" s="226"/>
      <c r="P597" s="226"/>
      <c r="Q597" s="209"/>
      <c r="R597" s="226"/>
      <c r="S597" s="226"/>
      <c r="T597" s="226"/>
      <c r="U597" s="267"/>
      <c r="V597" s="226"/>
      <c r="W597" s="226"/>
      <c r="X597" s="226"/>
      <c r="Y597" s="226"/>
      <c r="Z597" s="226"/>
      <c r="AA597" s="226"/>
      <c r="AB597" s="226"/>
      <c r="AC597" s="226"/>
      <c r="AD597" s="226"/>
      <c r="AE597" s="226"/>
    </row>
    <row r="598" spans="1:31" s="226" customFormat="1" ht="71.25" customHeight="1">
      <c r="B598" s="225"/>
      <c r="C598" s="225"/>
    </row>
    <row r="599" spans="1:31" s="15" customFormat="1">
      <c r="A599" s="226"/>
      <c r="B599" s="8"/>
      <c r="C599" s="209"/>
      <c r="D599" s="209"/>
      <c r="E599" s="209"/>
      <c r="F599" s="221"/>
      <c r="G599" s="221"/>
      <c r="H599" s="221"/>
      <c r="I599" s="221"/>
      <c r="J599" s="227"/>
      <c r="K599" s="209"/>
      <c r="L599" s="293"/>
      <c r="M599" s="226"/>
      <c r="N599" s="75"/>
      <c r="O599" s="75"/>
      <c r="P599" s="75"/>
      <c r="Q599" s="209"/>
      <c r="R599" s="75"/>
      <c r="S599" s="75"/>
      <c r="T599" s="75"/>
      <c r="U599" s="226"/>
      <c r="V599" s="226"/>
      <c r="W599" s="75"/>
      <c r="X599" s="75"/>
      <c r="Y599" s="75"/>
      <c r="Z599" s="75"/>
      <c r="AA599" s="75"/>
      <c r="AB599" s="75"/>
      <c r="AC599" s="75"/>
      <c r="AD599" s="75"/>
      <c r="AE599" s="75"/>
    </row>
    <row r="600" spans="1:31" s="15" customFormat="1">
      <c r="A600" s="226"/>
      <c r="B600" s="8"/>
      <c r="C600" s="209"/>
      <c r="D600" s="209"/>
      <c r="E600" s="209"/>
      <c r="F600" s="221"/>
      <c r="G600" s="221"/>
      <c r="H600" s="221"/>
      <c r="I600" s="221"/>
      <c r="J600" s="227"/>
      <c r="K600" s="209"/>
      <c r="L600" s="295"/>
      <c r="M600" s="226"/>
      <c r="N600" s="75"/>
      <c r="O600" s="75"/>
      <c r="P600" s="75"/>
      <c r="Q600" s="209"/>
      <c r="R600" s="226"/>
      <c r="S600" s="75"/>
      <c r="T600" s="75"/>
      <c r="U600" s="226"/>
      <c r="V600" s="226"/>
      <c r="W600" s="75"/>
      <c r="X600" s="75"/>
      <c r="Y600" s="75"/>
      <c r="Z600" s="75"/>
      <c r="AA600" s="75"/>
      <c r="AB600" s="75"/>
      <c r="AC600" s="75"/>
      <c r="AD600" s="75"/>
      <c r="AE600" s="75"/>
    </row>
    <row r="601" spans="1:31" s="15" customFormat="1">
      <c r="A601" s="226"/>
      <c r="B601" s="8"/>
      <c r="C601" s="209"/>
      <c r="D601" s="209"/>
      <c r="E601" s="209"/>
      <c r="F601" s="221"/>
      <c r="G601" s="221"/>
      <c r="H601" s="221"/>
      <c r="I601" s="221"/>
      <c r="J601" s="227"/>
      <c r="K601" s="209"/>
      <c r="L601" s="294"/>
      <c r="M601" s="226"/>
      <c r="N601" s="75"/>
      <c r="O601" s="75"/>
      <c r="P601" s="75"/>
      <c r="Q601" s="209"/>
      <c r="R601" s="75"/>
      <c r="S601" s="226"/>
      <c r="T601" s="226"/>
      <c r="U601" s="226"/>
      <c r="V601" s="226"/>
      <c r="W601" s="75"/>
      <c r="X601" s="75"/>
      <c r="Y601" s="75"/>
      <c r="Z601" s="75"/>
      <c r="AA601" s="75"/>
      <c r="AB601" s="75"/>
      <c r="AC601" s="75"/>
      <c r="AD601" s="75"/>
      <c r="AE601" s="75"/>
    </row>
    <row r="602" spans="1:31" s="15" customFormat="1">
      <c r="A602" s="226"/>
      <c r="B602" s="8"/>
      <c r="C602" s="209"/>
      <c r="D602" s="221"/>
      <c r="E602" s="220"/>
      <c r="F602" s="221"/>
      <c r="G602" s="221"/>
      <c r="H602" s="221"/>
      <c r="I602" s="221"/>
      <c r="J602" s="227"/>
      <c r="K602" s="220"/>
      <c r="L602" s="220"/>
      <c r="M602" s="226"/>
      <c r="N602" s="75"/>
      <c r="O602" s="75"/>
      <c r="P602" s="75"/>
      <c r="Q602" s="209"/>
      <c r="R602" s="75"/>
      <c r="S602" s="226"/>
      <c r="T602" s="226"/>
      <c r="U602" s="226"/>
      <c r="V602" s="226"/>
      <c r="W602" s="75"/>
      <c r="X602" s="75"/>
      <c r="Y602" s="75"/>
      <c r="Z602" s="75"/>
      <c r="AA602" s="75"/>
      <c r="AB602" s="75"/>
      <c r="AC602" s="75"/>
      <c r="AD602" s="75"/>
      <c r="AE602" s="75"/>
    </row>
    <row r="603" spans="1:31" s="15" customFormat="1">
      <c r="A603" s="226"/>
      <c r="B603" s="8"/>
      <c r="C603" s="209"/>
      <c r="D603" s="221"/>
      <c r="E603" s="220"/>
      <c r="F603" s="221"/>
      <c r="G603" s="221"/>
      <c r="H603" s="221"/>
      <c r="I603" s="221"/>
      <c r="J603" s="227"/>
      <c r="K603" s="220"/>
      <c r="L603" s="220"/>
      <c r="M603" s="226"/>
      <c r="N603" s="75"/>
      <c r="O603" s="75"/>
      <c r="P603" s="75"/>
      <c r="Q603" s="209"/>
      <c r="R603" s="75"/>
      <c r="S603" s="226"/>
      <c r="T603" s="226"/>
      <c r="U603" s="226"/>
      <c r="V603" s="226"/>
      <c r="W603" s="75"/>
      <c r="X603" s="75"/>
      <c r="Y603" s="75"/>
      <c r="Z603" s="75"/>
      <c r="AA603" s="75"/>
      <c r="AB603" s="75"/>
      <c r="AC603" s="75"/>
      <c r="AD603" s="75"/>
      <c r="AE603" s="75"/>
    </row>
    <row r="604" spans="1:31" s="2" customFormat="1">
      <c r="A604" s="221"/>
      <c r="B604" s="220"/>
      <c r="C604" s="209"/>
      <c r="D604" s="273"/>
      <c r="E604" s="273"/>
      <c r="F604" s="262"/>
      <c r="G604" s="198"/>
      <c r="H604" s="198"/>
      <c r="I604" s="198"/>
      <c r="J604" s="271"/>
      <c r="K604" s="220"/>
      <c r="L604" s="220"/>
      <c r="M604" s="221"/>
      <c r="N604" s="44"/>
      <c r="O604" s="44"/>
      <c r="P604" s="44"/>
      <c r="Q604" s="209"/>
      <c r="R604" s="209"/>
      <c r="S604" s="262"/>
      <c r="T604" s="221"/>
      <c r="U604" s="209"/>
      <c r="V604" s="209"/>
      <c r="W604" s="209"/>
      <c r="X604" s="209"/>
      <c r="Y604" s="209"/>
      <c r="Z604" s="209"/>
      <c r="AA604" s="209"/>
      <c r="AB604" s="44"/>
      <c r="AC604" s="44"/>
      <c r="AD604" s="44"/>
      <c r="AE604" s="44"/>
    </row>
    <row r="605" spans="1:31" s="2" customFormat="1">
      <c r="A605" s="221"/>
      <c r="B605" s="220"/>
      <c r="C605" s="209"/>
      <c r="D605" s="273"/>
      <c r="E605" s="305"/>
      <c r="F605" s="286"/>
      <c r="G605" s="217"/>
      <c r="H605" s="217"/>
      <c r="I605" s="217"/>
      <c r="J605" s="287"/>
      <c r="K605" s="220"/>
      <c r="L605" s="220"/>
      <c r="M605" s="221"/>
      <c r="N605" s="44"/>
      <c r="O605" s="44"/>
      <c r="P605" s="44"/>
      <c r="Q605" s="209"/>
      <c r="R605" s="209"/>
      <c r="S605" s="286"/>
      <c r="T605" s="221"/>
      <c r="U605" s="209"/>
      <c r="V605" s="209"/>
      <c r="W605" s="209"/>
      <c r="X605" s="209"/>
      <c r="Y605" s="209"/>
      <c r="Z605" s="209"/>
      <c r="AA605" s="209"/>
      <c r="AB605" s="44"/>
      <c r="AC605" s="44"/>
      <c r="AD605" s="44"/>
      <c r="AE605" s="44"/>
    </row>
    <row r="606" spans="1:31" s="2" customFormat="1">
      <c r="A606" s="221"/>
      <c r="B606" s="220"/>
      <c r="C606" s="209"/>
      <c r="D606" s="273"/>
      <c r="E606" s="305"/>
      <c r="F606" s="263"/>
      <c r="G606" s="199"/>
      <c r="H606" s="199"/>
      <c r="I606" s="199"/>
      <c r="J606" s="288"/>
      <c r="K606" s="220"/>
      <c r="L606" s="220"/>
      <c r="M606" s="221"/>
      <c r="N606" s="44"/>
      <c r="O606" s="44"/>
      <c r="P606" s="44"/>
      <c r="Q606" s="209"/>
      <c r="R606" s="209"/>
      <c r="S606" s="263"/>
      <c r="T606" s="221"/>
      <c r="U606" s="209"/>
      <c r="V606" s="209"/>
      <c r="W606" s="209"/>
      <c r="X606" s="209"/>
      <c r="Y606" s="209"/>
      <c r="Z606" s="209"/>
      <c r="AA606" s="209"/>
      <c r="AB606" s="44"/>
      <c r="AC606" s="44"/>
      <c r="AD606" s="44"/>
      <c r="AE606" s="44"/>
    </row>
    <row r="607" spans="1:31" s="2" customFormat="1">
      <c r="A607" s="221"/>
      <c r="B607" s="220"/>
      <c r="C607" s="209"/>
      <c r="D607" s="209"/>
      <c r="E607" s="209"/>
      <c r="F607" s="96"/>
      <c r="G607" s="96"/>
      <c r="H607" s="96"/>
      <c r="I607" s="96"/>
      <c r="J607" s="208"/>
      <c r="K607" s="209"/>
      <c r="L607" s="209"/>
      <c r="M607" s="221"/>
      <c r="N607" s="44"/>
      <c r="O607" s="44"/>
      <c r="P607" s="44"/>
      <c r="Q607" s="209"/>
      <c r="R607" s="209"/>
      <c r="S607" s="221"/>
      <c r="T607" s="221"/>
      <c r="U607" s="209"/>
      <c r="V607" s="209"/>
      <c r="W607" s="209"/>
      <c r="X607" s="209"/>
      <c r="Y607" s="209"/>
      <c r="Z607" s="209"/>
      <c r="AA607" s="209"/>
      <c r="AB607" s="44"/>
      <c r="AC607" s="44"/>
      <c r="AD607" s="44"/>
      <c r="AE607" s="44"/>
    </row>
    <row r="608" spans="1:31" s="226" customFormat="1" ht="54" customHeight="1">
      <c r="B608" s="225"/>
      <c r="C608" s="225"/>
    </row>
    <row r="609" spans="1:31" s="15" customFormat="1">
      <c r="A609" s="58"/>
      <c r="B609" s="57"/>
      <c r="C609" s="204"/>
      <c r="D609" s="268"/>
      <c r="E609" s="273"/>
      <c r="F609" s="310"/>
      <c r="G609" s="226"/>
      <c r="H609" s="226"/>
      <c r="I609" s="226"/>
      <c r="J609" s="309"/>
      <c r="K609" s="55"/>
      <c r="L609" s="55"/>
      <c r="M609" s="226"/>
      <c r="N609" s="75"/>
      <c r="O609" s="75"/>
      <c r="P609" s="75"/>
      <c r="Q609" s="204"/>
      <c r="R609" s="266"/>
      <c r="S609" s="75"/>
      <c r="T609" s="75"/>
      <c r="U609" s="17"/>
      <c r="V609" s="226"/>
      <c r="W609" s="75"/>
      <c r="X609" s="75"/>
      <c r="Y609" s="75"/>
      <c r="Z609" s="75"/>
      <c r="AA609" s="75"/>
      <c r="AB609" s="75"/>
      <c r="AC609" s="75"/>
      <c r="AD609" s="75"/>
      <c r="AE609" s="75"/>
    </row>
    <row r="610" spans="1:31" s="15" customFormat="1">
      <c r="A610" s="226"/>
      <c r="B610" s="8"/>
      <c r="C610" s="204"/>
      <c r="D610" s="269"/>
      <c r="E610" s="273"/>
      <c r="F610" s="310"/>
      <c r="G610" s="226"/>
      <c r="H610" s="226"/>
      <c r="I610" s="226"/>
      <c r="J610" s="309"/>
      <c r="K610" s="55"/>
      <c r="L610" s="55"/>
      <c r="M610" s="226"/>
      <c r="N610" s="75"/>
      <c r="O610" s="75"/>
      <c r="P610" s="75"/>
      <c r="Q610" s="204"/>
      <c r="R610" s="267"/>
      <c r="S610" s="75"/>
      <c r="T610" s="75"/>
      <c r="U610" s="17"/>
      <c r="V610" s="226"/>
      <c r="W610" s="75"/>
      <c r="X610" s="75"/>
      <c r="Y610" s="75"/>
      <c r="Z610" s="75"/>
      <c r="AA610" s="75"/>
      <c r="AB610" s="75"/>
      <c r="AC610" s="75"/>
      <c r="AD610" s="75"/>
      <c r="AE610" s="75"/>
    </row>
    <row r="611" spans="1:31" s="2" customFormat="1">
      <c r="A611" s="221"/>
      <c r="B611" s="220"/>
      <c r="C611" s="204"/>
      <c r="D611" s="268"/>
      <c r="E611" s="270"/>
      <c r="F611" s="310"/>
      <c r="G611" s="226"/>
      <c r="H611" s="226"/>
      <c r="I611" s="226"/>
      <c r="J611" s="309"/>
      <c r="K611" s="55"/>
      <c r="L611" s="55"/>
      <c r="M611" s="221"/>
      <c r="N611" s="44"/>
      <c r="O611" s="44"/>
      <c r="P611" s="44"/>
      <c r="Q611" s="204"/>
      <c r="R611" s="209"/>
      <c r="S611" s="221"/>
      <c r="T611" s="221"/>
      <c r="U611" s="310"/>
      <c r="V611" s="209"/>
      <c r="W611" s="209"/>
      <c r="X611" s="209"/>
      <c r="Y611" s="209"/>
      <c r="Z611" s="209"/>
      <c r="AA611" s="209"/>
      <c r="AB611" s="44"/>
      <c r="AC611" s="44"/>
      <c r="AD611" s="44"/>
      <c r="AE611" s="44"/>
    </row>
    <row r="612" spans="1:31" s="2" customFormat="1">
      <c r="A612" s="221"/>
      <c r="B612" s="220"/>
      <c r="C612" s="204"/>
      <c r="D612" s="269"/>
      <c r="E612" s="269"/>
      <c r="F612" s="310"/>
      <c r="G612" s="226"/>
      <c r="H612" s="226"/>
      <c r="I612" s="226"/>
      <c r="J612" s="309"/>
      <c r="K612" s="55"/>
      <c r="L612" s="55"/>
      <c r="M612" s="221"/>
      <c r="N612" s="44"/>
      <c r="O612" s="44"/>
      <c r="P612" s="44"/>
      <c r="Q612" s="204"/>
      <c r="R612" s="209"/>
      <c r="S612" s="221"/>
      <c r="T612" s="221"/>
      <c r="U612" s="310"/>
      <c r="V612" s="209"/>
      <c r="W612" s="209"/>
      <c r="X612" s="209"/>
      <c r="Y612" s="209"/>
      <c r="Z612" s="209"/>
      <c r="AA612" s="209"/>
      <c r="AB612" s="44"/>
      <c r="AC612" s="44"/>
      <c r="AD612" s="44"/>
      <c r="AE612" s="44"/>
    </row>
    <row r="613" spans="1:31" s="2" customFormat="1">
      <c r="A613" s="221"/>
      <c r="B613" s="220"/>
      <c r="C613" s="204"/>
      <c r="D613" s="209"/>
      <c r="E613" s="204"/>
      <c r="F613" s="17"/>
      <c r="G613" s="17"/>
      <c r="H613" s="17"/>
      <c r="I613" s="17"/>
      <c r="J613" s="225"/>
      <c r="K613" s="55"/>
      <c r="L613" s="55"/>
      <c r="M613" s="221"/>
      <c r="N613" s="44"/>
      <c r="O613" s="44"/>
      <c r="P613" s="44"/>
      <c r="Q613" s="204"/>
      <c r="R613" s="209"/>
      <c r="S613" s="221"/>
      <c r="T613" s="221"/>
      <c r="U613" s="203"/>
      <c r="V613" s="209"/>
      <c r="W613" s="209"/>
      <c r="X613" s="209"/>
      <c r="Y613" s="209"/>
      <c r="Z613" s="209"/>
      <c r="AA613" s="209"/>
      <c r="AB613" s="44"/>
      <c r="AC613" s="44"/>
      <c r="AD613" s="44"/>
      <c r="AE613" s="44"/>
    </row>
    <row r="614" spans="1:31" s="226" customFormat="1" ht="39.75" customHeight="1">
      <c r="B614" s="225"/>
      <c r="C614" s="225"/>
    </row>
    <row r="615" spans="1:31" s="2" customFormat="1">
      <c r="A615" s="221"/>
      <c r="B615" s="220"/>
      <c r="C615" s="209"/>
      <c r="D615" s="273"/>
      <c r="E615" s="268"/>
      <c r="F615" s="262"/>
      <c r="G615" s="198"/>
      <c r="H615" s="198"/>
      <c r="I615" s="198"/>
      <c r="J615" s="264"/>
      <c r="K615" s="209"/>
      <c r="L615" s="209"/>
      <c r="M615" s="221"/>
      <c r="N615" s="44"/>
      <c r="O615" s="44"/>
      <c r="P615" s="209"/>
      <c r="Q615" s="44"/>
      <c r="R615" s="268"/>
      <c r="S615" s="221"/>
      <c r="T615" s="221"/>
      <c r="U615" s="209"/>
      <c r="V615" s="209"/>
      <c r="W615" s="209"/>
      <c r="X615" s="209"/>
      <c r="Y615" s="209"/>
      <c r="Z615" s="209"/>
      <c r="AA615" s="209"/>
      <c r="AB615" s="44"/>
      <c r="AC615" s="44"/>
      <c r="AD615" s="44"/>
      <c r="AE615" s="44"/>
    </row>
    <row r="616" spans="1:31" s="2" customFormat="1">
      <c r="A616" s="221"/>
      <c r="B616" s="220"/>
      <c r="C616" s="209"/>
      <c r="D616" s="273"/>
      <c r="E616" s="270"/>
      <c r="F616" s="286"/>
      <c r="G616" s="217"/>
      <c r="H616" s="217"/>
      <c r="I616" s="217"/>
      <c r="J616" s="276"/>
      <c r="K616" s="209"/>
      <c r="L616" s="209"/>
      <c r="M616" s="221"/>
      <c r="N616" s="44"/>
      <c r="O616" s="44"/>
      <c r="P616" s="209"/>
      <c r="Q616" s="44"/>
      <c r="R616" s="270"/>
      <c r="S616" s="221"/>
      <c r="T616" s="221"/>
      <c r="U616" s="209"/>
      <c r="V616" s="209"/>
      <c r="W616" s="209"/>
      <c r="X616" s="209"/>
      <c r="Y616" s="209"/>
      <c r="Z616" s="209"/>
      <c r="AA616" s="209"/>
      <c r="AB616" s="44"/>
      <c r="AC616" s="44"/>
      <c r="AD616" s="44"/>
      <c r="AE616" s="44"/>
    </row>
    <row r="617" spans="1:31" s="2" customFormat="1">
      <c r="A617" s="221"/>
      <c r="B617" s="220"/>
      <c r="C617" s="209"/>
      <c r="D617" s="273"/>
      <c r="E617" s="270"/>
      <c r="F617" s="286"/>
      <c r="G617" s="217"/>
      <c r="H617" s="217"/>
      <c r="I617" s="217"/>
      <c r="J617" s="276"/>
      <c r="K617" s="209"/>
      <c r="L617" s="209"/>
      <c r="M617" s="221"/>
      <c r="N617" s="44"/>
      <c r="O617" s="44"/>
      <c r="P617" s="209"/>
      <c r="Q617" s="44"/>
      <c r="R617" s="270"/>
      <c r="S617" s="221"/>
      <c r="T617" s="221"/>
      <c r="U617" s="209"/>
      <c r="V617" s="209"/>
      <c r="W617" s="209"/>
      <c r="X617" s="209"/>
      <c r="Y617" s="209"/>
      <c r="Z617" s="209"/>
      <c r="AA617" s="209"/>
      <c r="AB617" s="44"/>
      <c r="AC617" s="44"/>
      <c r="AD617" s="44"/>
      <c r="AE617" s="44"/>
    </row>
    <row r="618" spans="1:31" s="2" customFormat="1">
      <c r="A618" s="221"/>
      <c r="B618" s="220"/>
      <c r="C618" s="209"/>
      <c r="D618" s="273"/>
      <c r="E618" s="269"/>
      <c r="F618" s="263"/>
      <c r="G618" s="199"/>
      <c r="H618" s="199"/>
      <c r="I618" s="199"/>
      <c r="J618" s="265"/>
      <c r="K618" s="209"/>
      <c r="L618" s="209"/>
      <c r="M618" s="221"/>
      <c r="N618" s="44"/>
      <c r="O618" s="44"/>
      <c r="P618" s="209"/>
      <c r="Q618" s="44"/>
      <c r="R618" s="269"/>
      <c r="S618" s="221"/>
      <c r="T618" s="221"/>
      <c r="U618" s="209"/>
      <c r="V618" s="209"/>
      <c r="W618" s="209"/>
      <c r="X618" s="209"/>
      <c r="Y618" s="209"/>
      <c r="Z618" s="209"/>
      <c r="AA618" s="209"/>
      <c r="AB618" s="44"/>
      <c r="AC618" s="44"/>
      <c r="AD618" s="44"/>
      <c r="AE618" s="44"/>
    </row>
    <row r="619" spans="1:31" s="2" customFormat="1" ht="108" customHeight="1">
      <c r="A619" s="221"/>
      <c r="B619" s="220"/>
      <c r="C619" s="209"/>
      <c r="D619" s="273"/>
      <c r="E619" s="273"/>
      <c r="F619" s="262"/>
      <c r="G619" s="198"/>
      <c r="H619" s="198"/>
      <c r="I619" s="198"/>
      <c r="J619" s="264"/>
      <c r="K619" s="209"/>
      <c r="L619" s="293"/>
      <c r="M619" s="221"/>
      <c r="N619" s="44"/>
      <c r="O619" s="44"/>
      <c r="P619" s="209"/>
      <c r="Q619" s="209"/>
      <c r="R619" s="209"/>
      <c r="S619" s="221"/>
      <c r="T619" s="221"/>
      <c r="U619" s="268"/>
      <c r="V619" s="209"/>
      <c r="W619" s="209"/>
      <c r="X619" s="209"/>
      <c r="Y619" s="209"/>
      <c r="Z619" s="209"/>
      <c r="AA619" s="209"/>
      <c r="AB619" s="44"/>
      <c r="AC619" s="44"/>
      <c r="AD619" s="44"/>
      <c r="AE619" s="44"/>
    </row>
    <row r="620" spans="1:31" s="2" customFormat="1" ht="108" customHeight="1">
      <c r="A620" s="221"/>
      <c r="B620" s="220"/>
      <c r="C620" s="209"/>
      <c r="D620" s="273"/>
      <c r="E620" s="273"/>
      <c r="F620" s="286"/>
      <c r="G620" s="217"/>
      <c r="H620" s="217"/>
      <c r="I620" s="217"/>
      <c r="J620" s="276"/>
      <c r="K620" s="209"/>
      <c r="L620" s="295"/>
      <c r="M620" s="221"/>
      <c r="N620" s="44"/>
      <c r="O620" s="44"/>
      <c r="P620" s="209"/>
      <c r="Q620" s="209"/>
      <c r="R620" s="209"/>
      <c r="S620" s="221"/>
      <c r="T620" s="221"/>
      <c r="U620" s="270"/>
      <c r="V620" s="209"/>
      <c r="W620" s="209"/>
      <c r="X620" s="209"/>
      <c r="Y620" s="209"/>
      <c r="Z620" s="209"/>
      <c r="AA620" s="209"/>
      <c r="AB620" s="44"/>
      <c r="AC620" s="44"/>
      <c r="AD620" s="44"/>
      <c r="AE620" s="44"/>
    </row>
    <row r="621" spans="1:31" s="2" customFormat="1" ht="108" customHeight="1">
      <c r="A621" s="221"/>
      <c r="B621" s="220"/>
      <c r="C621" s="209"/>
      <c r="D621" s="273"/>
      <c r="E621" s="273"/>
      <c r="F621" s="263"/>
      <c r="G621" s="199"/>
      <c r="H621" s="199"/>
      <c r="I621" s="199"/>
      <c r="J621" s="265"/>
      <c r="K621" s="209"/>
      <c r="L621" s="294"/>
      <c r="M621" s="221"/>
      <c r="N621" s="44"/>
      <c r="O621" s="44"/>
      <c r="P621" s="209"/>
      <c r="Q621" s="209"/>
      <c r="R621" s="209"/>
      <c r="S621" s="221"/>
      <c r="T621" s="221"/>
      <c r="U621" s="269"/>
      <c r="V621" s="209"/>
      <c r="W621" s="209"/>
      <c r="X621" s="209"/>
      <c r="Y621" s="209"/>
      <c r="Z621" s="209"/>
      <c r="AA621" s="209"/>
      <c r="AB621" s="44"/>
      <c r="AC621" s="44"/>
      <c r="AD621" s="44"/>
      <c r="AE621" s="44"/>
    </row>
    <row r="622" spans="1:31" s="2" customFormat="1" ht="108" customHeight="1">
      <c r="A622" s="221"/>
      <c r="B622" s="220"/>
      <c r="C622" s="209"/>
      <c r="D622" s="209"/>
      <c r="E622" s="209"/>
      <c r="F622" s="221"/>
      <c r="G622" s="221"/>
      <c r="H622" s="221"/>
      <c r="I622" s="221"/>
      <c r="J622" s="227"/>
      <c r="K622" s="209"/>
      <c r="L622" s="95"/>
      <c r="M622" s="221"/>
      <c r="N622" s="44"/>
      <c r="O622" s="44"/>
      <c r="P622" s="209"/>
      <c r="Q622" s="209"/>
      <c r="R622" s="209"/>
      <c r="S622" s="221"/>
      <c r="T622" s="221"/>
      <c r="U622" s="209"/>
      <c r="V622" s="209"/>
      <c r="W622" s="209"/>
      <c r="X622" s="209"/>
      <c r="Y622" s="209"/>
      <c r="Z622" s="209"/>
      <c r="AA622" s="209"/>
      <c r="AB622" s="44"/>
      <c r="AC622" s="44"/>
      <c r="AD622" s="44"/>
      <c r="AE622" s="44"/>
    </row>
    <row r="623" spans="1:31" s="2" customFormat="1" ht="108" customHeight="1">
      <c r="A623" s="221"/>
      <c r="B623" s="220"/>
      <c r="C623" s="209"/>
      <c r="D623" s="209"/>
      <c r="E623" s="209"/>
      <c r="F623" s="221"/>
      <c r="G623" s="221"/>
      <c r="H623" s="221"/>
      <c r="I623" s="221"/>
      <c r="J623" s="227"/>
      <c r="K623" s="209"/>
      <c r="L623" s="95"/>
      <c r="M623" s="221"/>
      <c r="N623" s="44"/>
      <c r="O623" s="44"/>
      <c r="P623" s="209"/>
      <c r="Q623" s="209"/>
      <c r="R623" s="209"/>
      <c r="S623" s="221"/>
      <c r="T623" s="221"/>
      <c r="U623" s="209"/>
      <c r="V623" s="209"/>
      <c r="W623" s="209"/>
      <c r="X623" s="209"/>
      <c r="Y623" s="209"/>
      <c r="Z623" s="209"/>
      <c r="AA623" s="209"/>
      <c r="AB623" s="44"/>
      <c r="AC623" s="44"/>
      <c r="AD623" s="44"/>
      <c r="AE623" s="44"/>
    </row>
    <row r="624" spans="1:31" s="2" customFormat="1" ht="108" customHeight="1">
      <c r="A624" s="221"/>
      <c r="B624" s="220"/>
      <c r="C624" s="209"/>
      <c r="D624" s="273"/>
      <c r="E624" s="273"/>
      <c r="F624" s="262"/>
      <c r="G624" s="198"/>
      <c r="H624" s="198"/>
      <c r="I624" s="198"/>
      <c r="J624" s="264"/>
      <c r="K624" s="209"/>
      <c r="L624" s="293"/>
      <c r="M624" s="221"/>
      <c r="N624" s="44"/>
      <c r="O624" s="44"/>
      <c r="P624" s="209"/>
      <c r="Q624" s="209"/>
      <c r="R624" s="268"/>
      <c r="S624" s="221"/>
      <c r="T624" s="221"/>
      <c r="U624" s="209"/>
      <c r="V624" s="209"/>
      <c r="W624" s="209"/>
      <c r="X624" s="209"/>
      <c r="Y624" s="209"/>
      <c r="Z624" s="209"/>
      <c r="AA624" s="209"/>
      <c r="AB624" s="44"/>
      <c r="AC624" s="44"/>
      <c r="AD624" s="44"/>
      <c r="AE624" s="44"/>
    </row>
    <row r="625" spans="1:31" s="2" customFormat="1" ht="108" customHeight="1">
      <c r="A625" s="221"/>
      <c r="B625" s="220"/>
      <c r="C625" s="209"/>
      <c r="D625" s="273"/>
      <c r="E625" s="273"/>
      <c r="F625" s="263"/>
      <c r="G625" s="199"/>
      <c r="H625" s="199"/>
      <c r="I625" s="199"/>
      <c r="J625" s="265"/>
      <c r="K625" s="209"/>
      <c r="L625" s="294"/>
      <c r="M625" s="221"/>
      <c r="N625" s="44"/>
      <c r="O625" s="44"/>
      <c r="P625" s="209"/>
      <c r="Q625" s="209"/>
      <c r="R625" s="269"/>
      <c r="S625" s="221"/>
      <c r="T625" s="221"/>
      <c r="U625" s="209"/>
      <c r="V625" s="209"/>
      <c r="W625" s="209"/>
      <c r="X625" s="209"/>
      <c r="Y625" s="209"/>
      <c r="Z625" s="209"/>
      <c r="AA625" s="209"/>
      <c r="AB625" s="44"/>
      <c r="AC625" s="44"/>
      <c r="AD625" s="44"/>
      <c r="AE625" s="44"/>
    </row>
    <row r="626" spans="1:31" s="2" customFormat="1">
      <c r="A626" s="221"/>
      <c r="B626" s="220"/>
      <c r="C626" s="209"/>
      <c r="D626" s="273"/>
      <c r="E626" s="273"/>
      <c r="F626" s="262"/>
      <c r="G626" s="198"/>
      <c r="H626" s="198"/>
      <c r="I626" s="198"/>
      <c r="J626" s="271"/>
      <c r="K626" s="209"/>
      <c r="L626" s="209"/>
      <c r="M626" s="221"/>
      <c r="N626" s="44"/>
      <c r="O626" s="44"/>
      <c r="P626" s="209"/>
      <c r="Q626" s="209"/>
      <c r="R626" s="209"/>
      <c r="S626" s="221"/>
      <c r="T626" s="221"/>
      <c r="U626" s="268"/>
      <c r="V626" s="209"/>
      <c r="W626" s="209"/>
      <c r="X626" s="209"/>
      <c r="Y626" s="209"/>
      <c r="Z626" s="209"/>
      <c r="AA626" s="209"/>
      <c r="AB626" s="44"/>
      <c r="AC626" s="44"/>
      <c r="AD626" s="44"/>
      <c r="AE626" s="44"/>
    </row>
    <row r="627" spans="1:31" s="2" customFormat="1">
      <c r="A627" s="221"/>
      <c r="B627" s="220"/>
      <c r="C627" s="209"/>
      <c r="D627" s="273"/>
      <c r="E627" s="273"/>
      <c r="F627" s="286"/>
      <c r="G627" s="217"/>
      <c r="H627" s="217"/>
      <c r="I627" s="217"/>
      <c r="J627" s="292"/>
      <c r="K627" s="209"/>
      <c r="L627" s="209"/>
      <c r="M627" s="221"/>
      <c r="N627" s="44"/>
      <c r="O627" s="44"/>
      <c r="P627" s="209"/>
      <c r="Q627" s="209"/>
      <c r="R627" s="209"/>
      <c r="S627" s="221"/>
      <c r="T627" s="221"/>
      <c r="U627" s="270"/>
      <c r="V627" s="209"/>
      <c r="W627" s="209"/>
      <c r="X627" s="209"/>
      <c r="Y627" s="209"/>
      <c r="Z627" s="209"/>
      <c r="AA627" s="209"/>
      <c r="AB627" s="44"/>
      <c r="AC627" s="44"/>
      <c r="AD627" s="44"/>
      <c r="AE627" s="44"/>
    </row>
    <row r="628" spans="1:31" s="2" customFormat="1">
      <c r="A628" s="221"/>
      <c r="B628" s="220"/>
      <c r="C628" s="209"/>
      <c r="D628" s="273"/>
      <c r="E628" s="273"/>
      <c r="F628" s="263"/>
      <c r="G628" s="199"/>
      <c r="H628" s="199"/>
      <c r="I628" s="199"/>
      <c r="J628" s="272"/>
      <c r="K628" s="209"/>
      <c r="L628" s="209"/>
      <c r="M628" s="221"/>
      <c r="N628" s="44"/>
      <c r="O628" s="44"/>
      <c r="P628" s="209"/>
      <c r="Q628" s="209"/>
      <c r="R628" s="209"/>
      <c r="S628" s="221"/>
      <c r="T628" s="221"/>
      <c r="U628" s="269"/>
      <c r="V628" s="209"/>
      <c r="W628" s="209"/>
      <c r="X628" s="209"/>
      <c r="Y628" s="209"/>
      <c r="Z628" s="209"/>
      <c r="AA628" s="209"/>
      <c r="AB628" s="44"/>
      <c r="AC628" s="44"/>
      <c r="AD628" s="44"/>
      <c r="AE628" s="44"/>
    </row>
    <row r="629" spans="1:31" s="2" customFormat="1">
      <c r="A629" s="221"/>
      <c r="B629" s="220"/>
      <c r="C629" s="204"/>
      <c r="D629" s="268"/>
      <c r="E629" s="268"/>
      <c r="F629" s="262"/>
      <c r="G629" s="198"/>
      <c r="H629" s="198"/>
      <c r="I629" s="198"/>
      <c r="J629" s="271"/>
      <c r="K629" s="209"/>
      <c r="L629" s="209"/>
      <c r="M629" s="221"/>
      <c r="N629" s="44"/>
      <c r="O629" s="44"/>
      <c r="P629" s="209"/>
      <c r="Q629" s="54"/>
      <c r="R629" s="209"/>
      <c r="S629" s="221"/>
      <c r="T629" s="221"/>
      <c r="U629" s="268"/>
      <c r="V629" s="209"/>
      <c r="W629" s="209"/>
      <c r="X629" s="209"/>
      <c r="Y629" s="209"/>
      <c r="Z629" s="209"/>
      <c r="AA629" s="209"/>
      <c r="AB629" s="44"/>
      <c r="AC629" s="44"/>
      <c r="AD629" s="44"/>
      <c r="AE629" s="44"/>
    </row>
    <row r="630" spans="1:31" s="2" customFormat="1">
      <c r="A630" s="221"/>
      <c r="B630" s="220"/>
      <c r="C630" s="209"/>
      <c r="D630" s="270"/>
      <c r="E630" s="270"/>
      <c r="F630" s="286"/>
      <c r="G630" s="217"/>
      <c r="H630" s="217"/>
      <c r="I630" s="217"/>
      <c r="J630" s="287"/>
      <c r="K630" s="209"/>
      <c r="L630" s="209"/>
      <c r="M630" s="221"/>
      <c r="N630" s="44"/>
      <c r="O630" s="44"/>
      <c r="P630" s="209"/>
      <c r="Q630" s="209"/>
      <c r="R630" s="209"/>
      <c r="S630" s="221"/>
      <c r="T630" s="221"/>
      <c r="U630" s="270"/>
      <c r="V630" s="209"/>
      <c r="W630" s="209"/>
      <c r="X630" s="209"/>
      <c r="Y630" s="209"/>
      <c r="Z630" s="209"/>
      <c r="AA630" s="209"/>
      <c r="AB630" s="44"/>
      <c r="AC630" s="44"/>
      <c r="AD630" s="44"/>
      <c r="AE630" s="44"/>
    </row>
    <row r="631" spans="1:31" s="2" customFormat="1">
      <c r="A631" s="221"/>
      <c r="B631" s="220"/>
      <c r="C631" s="209"/>
      <c r="D631" s="270"/>
      <c r="E631" s="270"/>
      <c r="F631" s="286"/>
      <c r="G631" s="217"/>
      <c r="H631" s="217"/>
      <c r="I631" s="217"/>
      <c r="J631" s="287"/>
      <c r="K631" s="209"/>
      <c r="L631" s="209"/>
      <c r="M631" s="221"/>
      <c r="N631" s="44"/>
      <c r="O631" s="44"/>
      <c r="P631" s="209"/>
      <c r="Q631" s="209"/>
      <c r="R631" s="209"/>
      <c r="S631" s="221"/>
      <c r="T631" s="221"/>
      <c r="U631" s="270"/>
      <c r="V631" s="209"/>
      <c r="W631" s="209"/>
      <c r="X631" s="209"/>
      <c r="Y631" s="209"/>
      <c r="Z631" s="209"/>
      <c r="AA631" s="209"/>
      <c r="AB631" s="44"/>
      <c r="AC631" s="44"/>
      <c r="AD631" s="44"/>
      <c r="AE631" s="44"/>
    </row>
    <row r="632" spans="1:31" s="2" customFormat="1">
      <c r="A632" s="221"/>
      <c r="B632" s="220"/>
      <c r="C632" s="209"/>
      <c r="D632" s="270"/>
      <c r="E632" s="270"/>
      <c r="F632" s="286"/>
      <c r="G632" s="217"/>
      <c r="H632" s="217"/>
      <c r="I632" s="217"/>
      <c r="J632" s="287"/>
      <c r="K632" s="209"/>
      <c r="L632" s="209"/>
      <c r="M632" s="221"/>
      <c r="N632" s="44"/>
      <c r="O632" s="44"/>
      <c r="P632" s="209"/>
      <c r="Q632" s="209"/>
      <c r="R632" s="209"/>
      <c r="S632" s="221"/>
      <c r="T632" s="221"/>
      <c r="U632" s="270"/>
      <c r="V632" s="209"/>
      <c r="W632" s="209"/>
      <c r="X632" s="209"/>
      <c r="Y632" s="209"/>
      <c r="Z632" s="209"/>
      <c r="AA632" s="209"/>
      <c r="AB632" s="44"/>
      <c r="AC632" s="44"/>
      <c r="AD632" s="44"/>
      <c r="AE632" s="44"/>
    </row>
    <row r="633" spans="1:31" s="2" customFormat="1">
      <c r="A633" s="221"/>
      <c r="B633" s="220"/>
      <c r="C633" s="209"/>
      <c r="D633" s="269"/>
      <c r="E633" s="269"/>
      <c r="F633" s="263"/>
      <c r="G633" s="199"/>
      <c r="H633" s="199"/>
      <c r="I633" s="199"/>
      <c r="J633" s="288"/>
      <c r="K633" s="209"/>
      <c r="L633" s="209"/>
      <c r="M633" s="221"/>
      <c r="N633" s="44"/>
      <c r="O633" s="44"/>
      <c r="P633" s="209"/>
      <c r="Q633" s="209"/>
      <c r="R633" s="209"/>
      <c r="S633" s="221"/>
      <c r="T633" s="221"/>
      <c r="U633" s="269"/>
      <c r="V633" s="209"/>
      <c r="W633" s="209"/>
      <c r="X633" s="209"/>
      <c r="Y633" s="209"/>
      <c r="Z633" s="209"/>
      <c r="AA633" s="209"/>
      <c r="AB633" s="44"/>
      <c r="AC633" s="44"/>
      <c r="AD633" s="44"/>
      <c r="AE633" s="44"/>
    </row>
    <row r="634" spans="1:31" s="2" customFormat="1">
      <c r="A634" s="221"/>
      <c r="B634" s="220"/>
      <c r="C634" s="209"/>
      <c r="D634" s="273"/>
      <c r="E634" s="273"/>
      <c r="F634" s="262"/>
      <c r="G634" s="198"/>
      <c r="H634" s="198"/>
      <c r="I634" s="198"/>
      <c r="J634" s="271"/>
      <c r="K634" s="209"/>
      <c r="L634" s="209"/>
      <c r="M634" s="221"/>
      <c r="N634" s="44"/>
      <c r="O634" s="44"/>
      <c r="P634" s="209"/>
      <c r="Q634" s="209"/>
      <c r="R634" s="268"/>
      <c r="S634" s="221"/>
      <c r="T634" s="221"/>
      <c r="U634" s="209"/>
      <c r="V634" s="209"/>
      <c r="W634" s="209"/>
      <c r="X634" s="209"/>
      <c r="Y634" s="209"/>
      <c r="Z634" s="209"/>
      <c r="AA634" s="209"/>
      <c r="AB634" s="44"/>
      <c r="AC634" s="44"/>
      <c r="AD634" s="44"/>
      <c r="AE634" s="44"/>
    </row>
    <row r="635" spans="1:31" s="2" customFormat="1">
      <c r="A635" s="221"/>
      <c r="B635" s="220"/>
      <c r="C635" s="209"/>
      <c r="D635" s="273"/>
      <c r="E635" s="273"/>
      <c r="F635" s="263"/>
      <c r="G635" s="199"/>
      <c r="H635" s="199"/>
      <c r="I635" s="199"/>
      <c r="J635" s="272"/>
      <c r="K635" s="209"/>
      <c r="L635" s="209"/>
      <c r="M635" s="221"/>
      <c r="N635" s="44"/>
      <c r="O635" s="44"/>
      <c r="P635" s="209"/>
      <c r="Q635" s="209"/>
      <c r="R635" s="269"/>
      <c r="S635" s="221"/>
      <c r="T635" s="221"/>
      <c r="U635" s="209"/>
      <c r="V635" s="209"/>
      <c r="W635" s="209"/>
      <c r="X635" s="209"/>
      <c r="Y635" s="209"/>
      <c r="Z635" s="209"/>
      <c r="AA635" s="209"/>
      <c r="AB635" s="44"/>
      <c r="AC635" s="44"/>
      <c r="AD635" s="44"/>
      <c r="AE635" s="44"/>
    </row>
    <row r="636" spans="1:31" s="2" customFormat="1">
      <c r="A636" s="221"/>
      <c r="B636" s="220"/>
      <c r="C636" s="209"/>
      <c r="D636" s="204"/>
      <c r="E636" s="209"/>
      <c r="F636" s="63"/>
      <c r="G636" s="63"/>
      <c r="H636" s="63"/>
      <c r="I636" s="63"/>
      <c r="J636" s="207"/>
      <c r="K636" s="209"/>
      <c r="L636" s="209"/>
      <c r="M636" s="221"/>
      <c r="N636" s="44"/>
      <c r="O636" s="44"/>
      <c r="P636" s="209"/>
      <c r="Q636" s="209"/>
      <c r="R636" s="209"/>
      <c r="S636" s="221"/>
      <c r="T636" s="221"/>
      <c r="U636" s="54"/>
      <c r="V636" s="209"/>
      <c r="W636" s="209"/>
      <c r="X636" s="209"/>
      <c r="Y636" s="209"/>
      <c r="Z636" s="209"/>
      <c r="AA636" s="209"/>
      <c r="AB636" s="44"/>
      <c r="AC636" s="44"/>
      <c r="AD636" s="44"/>
      <c r="AE636" s="44"/>
    </row>
    <row r="637" spans="1:31" s="2" customFormat="1">
      <c r="A637" s="221"/>
      <c r="B637" s="220"/>
      <c r="C637" s="209"/>
      <c r="D637" s="268"/>
      <c r="E637" s="209"/>
      <c r="F637" s="262"/>
      <c r="G637" s="198"/>
      <c r="H637" s="198"/>
      <c r="I637" s="198"/>
      <c r="J637" s="271"/>
      <c r="K637" s="268"/>
      <c r="L637" s="204"/>
      <c r="M637" s="221"/>
      <c r="N637" s="44"/>
      <c r="O637" s="44"/>
      <c r="P637" s="209"/>
      <c r="Q637" s="209"/>
      <c r="R637" s="209"/>
      <c r="S637" s="221"/>
      <c r="T637" s="221"/>
      <c r="U637" s="273"/>
      <c r="V637" s="209"/>
      <c r="W637" s="209"/>
      <c r="X637" s="209"/>
      <c r="Y637" s="209"/>
      <c r="Z637" s="209"/>
      <c r="AA637" s="209"/>
      <c r="AB637" s="44"/>
      <c r="AC637" s="44"/>
      <c r="AD637" s="44"/>
      <c r="AE637" s="44"/>
    </row>
    <row r="638" spans="1:31" s="2" customFormat="1">
      <c r="A638" s="221"/>
      <c r="B638" s="220"/>
      <c r="C638" s="209"/>
      <c r="D638" s="269"/>
      <c r="E638" s="209"/>
      <c r="F638" s="263"/>
      <c r="G638" s="199"/>
      <c r="H638" s="199"/>
      <c r="I638" s="199"/>
      <c r="J638" s="288"/>
      <c r="K638" s="263"/>
      <c r="L638" s="199"/>
      <c r="M638" s="221"/>
      <c r="N638" s="44"/>
      <c r="O638" s="44"/>
      <c r="P638" s="209"/>
      <c r="Q638" s="209"/>
      <c r="R638" s="209"/>
      <c r="S638" s="221"/>
      <c r="T638" s="221"/>
      <c r="U638" s="273"/>
      <c r="V638" s="209"/>
      <c r="W638" s="209"/>
      <c r="X638" s="209"/>
      <c r="Y638" s="209"/>
      <c r="Z638" s="209"/>
      <c r="AA638" s="209"/>
      <c r="AB638" s="44"/>
      <c r="AC638" s="44"/>
      <c r="AD638" s="44"/>
      <c r="AE638" s="44"/>
    </row>
    <row r="639" spans="1:31" s="226" customFormat="1" ht="83.25" customHeight="1">
      <c r="B639" s="225"/>
      <c r="C639" s="225"/>
      <c r="J639" s="225"/>
    </row>
    <row r="640" spans="1:31" s="2" customFormat="1" ht="108" customHeight="1">
      <c r="A640" s="221"/>
      <c r="B640" s="220"/>
      <c r="C640" s="209"/>
      <c r="D640" s="209"/>
      <c r="E640" s="209"/>
      <c r="F640" s="221"/>
      <c r="G640" s="221"/>
      <c r="H640" s="221"/>
      <c r="I640" s="221"/>
      <c r="J640" s="227"/>
      <c r="K640" s="209"/>
      <c r="L640" s="95"/>
      <c r="M640" s="221"/>
      <c r="N640" s="44"/>
      <c r="O640" s="44"/>
      <c r="P640" s="44"/>
      <c r="Q640" s="209"/>
      <c r="R640" s="209"/>
      <c r="S640" s="221"/>
      <c r="T640" s="221"/>
      <c r="U640" s="209"/>
      <c r="V640" s="209"/>
      <c r="W640" s="209"/>
      <c r="X640" s="209"/>
      <c r="Y640" s="209"/>
      <c r="Z640" s="209"/>
      <c r="AA640" s="209"/>
      <c r="AB640" s="44"/>
      <c r="AC640" s="44"/>
      <c r="AD640" s="44"/>
      <c r="AE640" s="44"/>
    </row>
    <row r="641" spans="1:31" s="226" customFormat="1" ht="56.25" customHeight="1">
      <c r="B641" s="225"/>
      <c r="C641" s="225"/>
    </row>
    <row r="642" spans="1:31" s="15" customFormat="1">
      <c r="A642" s="226"/>
      <c r="B642" s="8"/>
      <c r="C642" s="209"/>
      <c r="D642" s="54"/>
      <c r="E642" s="54"/>
      <c r="F642" s="63"/>
      <c r="G642" s="198"/>
      <c r="H642" s="198"/>
      <c r="I642" s="198"/>
      <c r="J642" s="101"/>
      <c r="K642" s="209"/>
      <c r="L642" s="95"/>
      <c r="M642" s="226"/>
      <c r="N642" s="75"/>
      <c r="O642" s="75"/>
      <c r="P642" s="75"/>
      <c r="Q642" s="209"/>
      <c r="R642" s="75"/>
      <c r="S642" s="58"/>
      <c r="T642" s="75"/>
      <c r="U642" s="226"/>
      <c r="V642" s="226"/>
      <c r="W642" s="75"/>
      <c r="X642" s="75"/>
      <c r="Y642" s="75"/>
      <c r="Z642" s="75"/>
      <c r="AA642" s="75"/>
      <c r="AB642" s="75"/>
      <c r="AC642" s="75"/>
      <c r="AD642" s="75"/>
      <c r="AE642" s="75"/>
    </row>
    <row r="643" spans="1:31" s="15" customFormat="1">
      <c r="A643" s="226"/>
      <c r="B643" s="8"/>
      <c r="C643" s="209"/>
      <c r="D643" s="69"/>
      <c r="E643" s="69"/>
      <c r="F643" s="96"/>
      <c r="G643" s="199"/>
      <c r="H643" s="199"/>
      <c r="I643" s="199"/>
      <c r="J643" s="105"/>
      <c r="K643" s="220"/>
      <c r="L643" s="220"/>
      <c r="M643" s="226"/>
      <c r="N643" s="75"/>
      <c r="O643" s="75"/>
      <c r="P643" s="75"/>
      <c r="Q643" s="209"/>
      <c r="R643" s="75"/>
      <c r="S643" s="142"/>
      <c r="T643" s="75"/>
      <c r="U643" s="226"/>
      <c r="V643" s="226"/>
      <c r="W643" s="75"/>
      <c r="X643" s="75"/>
      <c r="Y643" s="75"/>
      <c r="Z643" s="75"/>
      <c r="AA643" s="75"/>
      <c r="AB643" s="75"/>
      <c r="AC643" s="75"/>
      <c r="AD643" s="75"/>
      <c r="AE643" s="75"/>
    </row>
    <row r="644" spans="1:31" s="15" customFormat="1">
      <c r="A644" s="226"/>
      <c r="B644" s="8"/>
      <c r="C644" s="204"/>
      <c r="D644" s="268"/>
      <c r="E644" s="268"/>
      <c r="F644" s="262"/>
      <c r="G644" s="198"/>
      <c r="H644" s="198"/>
      <c r="I644" s="198"/>
      <c r="J644" s="264"/>
      <c r="K644" s="209"/>
      <c r="L644" s="209"/>
      <c r="M644" s="221"/>
      <c r="N644" s="75"/>
      <c r="O644" s="75"/>
      <c r="P644" s="75"/>
      <c r="Q644" s="209"/>
      <c r="R644" s="75"/>
      <c r="S644" s="75"/>
      <c r="T644" s="75"/>
      <c r="U644" s="266"/>
      <c r="V644" s="226"/>
      <c r="W644" s="75"/>
      <c r="X644" s="75"/>
      <c r="Y644" s="75"/>
      <c r="Z644" s="75"/>
      <c r="AA644" s="75"/>
      <c r="AB644" s="75"/>
      <c r="AC644" s="75"/>
      <c r="AD644" s="75"/>
      <c r="AE644" s="75"/>
    </row>
    <row r="645" spans="1:31" s="15" customFormat="1">
      <c r="A645" s="226"/>
      <c r="B645" s="8"/>
      <c r="C645" s="204"/>
      <c r="D645" s="269"/>
      <c r="E645" s="269"/>
      <c r="F645" s="263"/>
      <c r="G645" s="199"/>
      <c r="H645" s="199"/>
      <c r="I645" s="199"/>
      <c r="J645" s="265"/>
      <c r="K645" s="54"/>
      <c r="L645" s="54"/>
      <c r="M645" s="226"/>
      <c r="N645" s="75"/>
      <c r="O645" s="75"/>
      <c r="P645" s="75"/>
      <c r="Q645" s="209"/>
      <c r="R645" s="75"/>
      <c r="S645" s="75"/>
      <c r="T645" s="75"/>
      <c r="U645" s="267"/>
      <c r="V645" s="226"/>
      <c r="W645" s="75"/>
      <c r="X645" s="75"/>
      <c r="Y645" s="75"/>
      <c r="Z645" s="75"/>
      <c r="AA645" s="75"/>
      <c r="AB645" s="75"/>
      <c r="AC645" s="75"/>
      <c r="AD645" s="75"/>
      <c r="AE645" s="75"/>
    </row>
    <row r="646" spans="1:31" s="15" customFormat="1">
      <c r="A646" s="226"/>
      <c r="B646" s="8"/>
      <c r="C646" s="204"/>
      <c r="D646" s="268"/>
      <c r="E646" s="268"/>
      <c r="F646" s="268"/>
      <c r="G646" s="204"/>
      <c r="H646" s="204"/>
      <c r="I646" s="204"/>
      <c r="J646" s="264"/>
      <c r="K646" s="268"/>
      <c r="L646" s="204"/>
      <c r="M646" s="63"/>
      <c r="N646" s="75"/>
      <c r="O646" s="75"/>
      <c r="P646" s="75"/>
      <c r="Q646" s="209"/>
      <c r="R646" s="75"/>
      <c r="S646" s="75"/>
      <c r="T646" s="75"/>
      <c r="U646" s="266"/>
      <c r="V646" s="203"/>
      <c r="W646" s="75"/>
      <c r="X646" s="75"/>
      <c r="Y646" s="75"/>
      <c r="Z646" s="75"/>
      <c r="AA646" s="75"/>
      <c r="AB646" s="75"/>
      <c r="AC646" s="75"/>
      <c r="AD646" s="75"/>
      <c r="AE646" s="75"/>
    </row>
    <row r="647" spans="1:31" s="15" customFormat="1">
      <c r="A647" s="226"/>
      <c r="B647" s="8"/>
      <c r="C647" s="209"/>
      <c r="D647" s="269"/>
      <c r="E647" s="269"/>
      <c r="F647" s="263"/>
      <c r="G647" s="199"/>
      <c r="H647" s="199"/>
      <c r="I647" s="199"/>
      <c r="J647" s="269"/>
      <c r="K647" s="269"/>
      <c r="L647" s="205"/>
      <c r="M647" s="221"/>
      <c r="N647" s="75"/>
      <c r="O647" s="75"/>
      <c r="P647" s="75"/>
      <c r="Q647" s="209"/>
      <c r="R647" s="75"/>
      <c r="S647" s="75"/>
      <c r="T647" s="75"/>
      <c r="U647" s="267"/>
      <c r="V647" s="226"/>
      <c r="W647" s="75"/>
      <c r="X647" s="75"/>
      <c r="Y647" s="75"/>
      <c r="Z647" s="75"/>
      <c r="AA647" s="75"/>
      <c r="AB647" s="75"/>
      <c r="AC647" s="75"/>
      <c r="AD647" s="75"/>
      <c r="AE647" s="75"/>
    </row>
    <row r="648" spans="1:31" s="15" customFormat="1">
      <c r="A648" s="226"/>
      <c r="B648" s="8"/>
      <c r="C648" s="204"/>
      <c r="D648" s="268"/>
      <c r="E648" s="268"/>
      <c r="F648" s="268"/>
      <c r="G648" s="204"/>
      <c r="H648" s="204"/>
      <c r="I648" s="204"/>
      <c r="J648" s="264"/>
      <c r="K648" s="209"/>
      <c r="L648" s="209"/>
      <c r="M648" s="226"/>
      <c r="N648" s="75"/>
      <c r="O648" s="75"/>
      <c r="P648" s="75"/>
      <c r="Q648" s="54"/>
      <c r="R648" s="266"/>
      <c r="S648" s="75"/>
      <c r="T648" s="75"/>
      <c r="U648" s="226"/>
      <c r="V648" s="226"/>
      <c r="W648" s="75"/>
      <c r="X648" s="75"/>
      <c r="Y648" s="75"/>
      <c r="Z648" s="75"/>
      <c r="AA648" s="75"/>
      <c r="AB648" s="75"/>
      <c r="AC648" s="75"/>
      <c r="AD648" s="75"/>
      <c r="AE648" s="75"/>
    </row>
    <row r="649" spans="1:31" s="2" customFormat="1">
      <c r="A649" s="221"/>
      <c r="B649" s="220"/>
      <c r="C649" s="204"/>
      <c r="D649" s="269"/>
      <c r="E649" s="269"/>
      <c r="F649" s="269"/>
      <c r="G649" s="205"/>
      <c r="H649" s="205"/>
      <c r="I649" s="205"/>
      <c r="J649" s="265"/>
      <c r="K649" s="209"/>
      <c r="L649" s="209"/>
      <c r="M649" s="221"/>
      <c r="N649" s="44"/>
      <c r="O649" s="44"/>
      <c r="P649" s="44"/>
      <c r="Q649" s="54"/>
      <c r="R649" s="267"/>
      <c r="S649" s="221"/>
      <c r="T649" s="221"/>
      <c r="U649" s="209"/>
      <c r="V649" s="209"/>
      <c r="W649" s="209"/>
      <c r="X649" s="209"/>
      <c r="Y649" s="209"/>
      <c r="Z649" s="209"/>
      <c r="AA649" s="209"/>
      <c r="AB649" s="44"/>
      <c r="AC649" s="44"/>
      <c r="AD649" s="44"/>
      <c r="AE649" s="44"/>
    </row>
    <row r="650" spans="1:31" s="2" customFormat="1">
      <c r="A650" s="221"/>
      <c r="B650" s="220"/>
      <c r="C650" s="204"/>
      <c r="D650" s="268"/>
      <c r="E650" s="268"/>
      <c r="F650" s="268"/>
      <c r="G650" s="204"/>
      <c r="H650" s="204"/>
      <c r="I650" s="204"/>
      <c r="J650" s="271"/>
      <c r="K650" s="209"/>
      <c r="L650" s="209"/>
      <c r="M650" s="221"/>
      <c r="N650" s="44"/>
      <c r="O650" s="44"/>
      <c r="P650" s="44"/>
      <c r="Q650" s="54"/>
      <c r="R650" s="209"/>
      <c r="S650" s="221"/>
      <c r="T650" s="221"/>
      <c r="U650" s="268"/>
      <c r="V650" s="209"/>
      <c r="W650" s="209"/>
      <c r="X650" s="209"/>
      <c r="Y650" s="209"/>
      <c r="Z650" s="209"/>
      <c r="AA650" s="209"/>
      <c r="AB650" s="44"/>
      <c r="AC650" s="44"/>
      <c r="AD650" s="44"/>
      <c r="AE650" s="44"/>
    </row>
    <row r="651" spans="1:31" s="2" customFormat="1">
      <c r="A651" s="221"/>
      <c r="B651" s="220"/>
      <c r="C651" s="209"/>
      <c r="D651" s="269"/>
      <c r="E651" s="269"/>
      <c r="F651" s="269"/>
      <c r="G651" s="205"/>
      <c r="H651" s="205"/>
      <c r="I651" s="205"/>
      <c r="J651" s="288"/>
      <c r="K651" s="209"/>
      <c r="L651" s="209"/>
      <c r="M651" s="221"/>
      <c r="N651" s="44"/>
      <c r="O651" s="44"/>
      <c r="P651" s="44"/>
      <c r="Q651" s="209"/>
      <c r="R651" s="209"/>
      <c r="S651" s="221"/>
      <c r="T651" s="221"/>
      <c r="U651" s="269"/>
      <c r="V651" s="209"/>
      <c r="W651" s="209"/>
      <c r="X651" s="209"/>
      <c r="Y651" s="209"/>
      <c r="Z651" s="209"/>
      <c r="AA651" s="209"/>
      <c r="AB651" s="44"/>
      <c r="AC651" s="44"/>
      <c r="AD651" s="44"/>
      <c r="AE651" s="44"/>
    </row>
    <row r="652" spans="1:31" s="226" customFormat="1" ht="58.5" customHeight="1">
      <c r="B652" s="225"/>
      <c r="C652" s="225"/>
    </row>
    <row r="653" spans="1:31" s="2" customFormat="1" ht="79.5" customHeight="1">
      <c r="A653" s="221"/>
      <c r="B653" s="220"/>
      <c r="C653" s="209"/>
      <c r="D653" s="273"/>
      <c r="E653" s="273"/>
      <c r="F653" s="262"/>
      <c r="G653" s="198"/>
      <c r="H653" s="198"/>
      <c r="I653" s="198"/>
      <c r="J653" s="264"/>
      <c r="K653" s="209"/>
      <c r="L653" s="293"/>
      <c r="M653" s="221"/>
      <c r="N653" s="44"/>
      <c r="O653" s="44"/>
      <c r="P653" s="44"/>
      <c r="Q653" s="209"/>
      <c r="R653" s="209"/>
      <c r="S653" s="221"/>
      <c r="T653" s="221"/>
      <c r="U653" s="268"/>
      <c r="V653" s="209"/>
      <c r="W653" s="209"/>
      <c r="X653" s="209"/>
      <c r="Y653" s="209"/>
      <c r="Z653" s="209"/>
      <c r="AA653" s="209"/>
      <c r="AB653" s="44"/>
      <c r="AC653" s="44"/>
      <c r="AD653" s="44"/>
      <c r="AE653" s="44"/>
    </row>
    <row r="654" spans="1:31" s="2" customFormat="1" ht="96" customHeight="1">
      <c r="A654" s="221"/>
      <c r="B654" s="220"/>
      <c r="C654" s="209"/>
      <c r="D654" s="273"/>
      <c r="E654" s="273"/>
      <c r="F654" s="263"/>
      <c r="G654" s="199"/>
      <c r="H654" s="199"/>
      <c r="I654" s="199"/>
      <c r="J654" s="265"/>
      <c r="K654" s="209"/>
      <c r="L654" s="294"/>
      <c r="M654" s="221"/>
      <c r="N654" s="44"/>
      <c r="O654" s="44"/>
      <c r="P654" s="44"/>
      <c r="Q654" s="209"/>
      <c r="R654" s="209"/>
      <c r="S654" s="221"/>
      <c r="T654" s="221"/>
      <c r="U654" s="269"/>
      <c r="V654" s="209"/>
      <c r="W654" s="209"/>
      <c r="X654" s="209"/>
      <c r="Y654" s="209"/>
      <c r="Z654" s="209"/>
      <c r="AA654" s="209"/>
      <c r="AB654" s="44"/>
      <c r="AC654" s="44"/>
      <c r="AD654" s="44"/>
      <c r="AE654" s="44"/>
    </row>
    <row r="655" spans="1:31" s="2" customFormat="1">
      <c r="A655" s="221"/>
      <c r="B655" s="220"/>
      <c r="C655" s="209"/>
      <c r="D655" s="268"/>
      <c r="E655" s="268"/>
      <c r="F655" s="262"/>
      <c r="G655" s="198"/>
      <c r="H655" s="198"/>
      <c r="I655" s="198"/>
      <c r="J655" s="264"/>
      <c r="K655" s="220"/>
      <c r="L655" s="220"/>
      <c r="M655" s="221"/>
      <c r="N655" s="44"/>
      <c r="O655" s="44"/>
      <c r="P655" s="44"/>
      <c r="Q655" s="209"/>
      <c r="R655" s="209"/>
      <c r="S655" s="262"/>
      <c r="T655" s="221"/>
      <c r="U655" s="209"/>
      <c r="V655" s="209"/>
      <c r="W655" s="209"/>
      <c r="X655" s="209"/>
      <c r="Y655" s="209"/>
      <c r="Z655" s="209"/>
      <c r="AA655" s="209"/>
      <c r="AB655" s="44"/>
      <c r="AC655" s="44"/>
      <c r="AD655" s="44"/>
      <c r="AE655" s="44"/>
    </row>
    <row r="656" spans="1:31" s="2" customFormat="1">
      <c r="A656" s="221"/>
      <c r="B656" s="220"/>
      <c r="C656" s="209"/>
      <c r="D656" s="270"/>
      <c r="E656" s="270"/>
      <c r="F656" s="286"/>
      <c r="G656" s="217"/>
      <c r="H656" s="217"/>
      <c r="I656" s="217"/>
      <c r="J656" s="276"/>
      <c r="K656" s="209"/>
      <c r="L656" s="209"/>
      <c r="M656" s="221"/>
      <c r="N656" s="44"/>
      <c r="O656" s="44"/>
      <c r="P656" s="44"/>
      <c r="Q656" s="209"/>
      <c r="R656" s="209"/>
      <c r="S656" s="286"/>
      <c r="T656" s="221"/>
      <c r="U656" s="209"/>
      <c r="V656" s="209"/>
      <c r="W656" s="209"/>
      <c r="X656" s="209"/>
      <c r="Y656" s="209"/>
      <c r="Z656" s="209"/>
      <c r="AA656" s="209"/>
      <c r="AB656" s="44"/>
      <c r="AC656" s="44"/>
      <c r="AD656" s="44"/>
      <c r="AE656" s="44"/>
    </row>
    <row r="657" spans="1:31" s="2" customFormat="1">
      <c r="A657" s="221"/>
      <c r="B657" s="220"/>
      <c r="C657" s="209"/>
      <c r="D657" s="269"/>
      <c r="E657" s="269"/>
      <c r="F657" s="263"/>
      <c r="G657" s="199"/>
      <c r="H657" s="199"/>
      <c r="I657" s="199"/>
      <c r="J657" s="265"/>
      <c r="K657" s="209"/>
      <c r="L657" s="209"/>
      <c r="M657" s="221"/>
      <c r="N657" s="44"/>
      <c r="O657" s="44"/>
      <c r="P657" s="44"/>
      <c r="Q657" s="209"/>
      <c r="R657" s="209"/>
      <c r="S657" s="263"/>
      <c r="T657" s="221"/>
      <c r="U657" s="209"/>
      <c r="V657" s="209"/>
      <c r="W657" s="209"/>
      <c r="X657" s="209"/>
      <c r="Y657" s="209"/>
      <c r="Z657" s="209"/>
      <c r="AA657" s="209"/>
      <c r="AB657" s="44"/>
      <c r="AC657" s="44"/>
      <c r="AD657" s="44"/>
      <c r="AE657" s="44"/>
    </row>
    <row r="658" spans="1:31" s="2" customFormat="1">
      <c r="A658" s="221"/>
      <c r="B658" s="220"/>
      <c r="C658" s="209"/>
      <c r="D658" s="209"/>
      <c r="E658" s="209"/>
      <c r="F658" s="33"/>
      <c r="G658" s="33"/>
      <c r="H658" s="33"/>
      <c r="I658" s="33"/>
      <c r="J658" s="227"/>
      <c r="K658" s="220"/>
      <c r="L658" s="220"/>
      <c r="M658" s="221"/>
      <c r="N658" s="44"/>
      <c r="O658" s="44"/>
      <c r="P658" s="44"/>
      <c r="Q658" s="209"/>
      <c r="R658" s="209"/>
      <c r="S658" s="221"/>
      <c r="T658" s="221"/>
      <c r="U658" s="209"/>
      <c r="V658" s="209"/>
      <c r="W658" s="209"/>
      <c r="X658" s="209"/>
      <c r="Y658" s="209"/>
      <c r="Z658" s="209"/>
      <c r="AA658" s="209"/>
      <c r="AB658" s="44"/>
      <c r="AC658" s="44"/>
      <c r="AD658" s="44"/>
      <c r="AE658" s="44"/>
    </row>
    <row r="659" spans="1:31" s="2" customFormat="1">
      <c r="A659" s="221"/>
      <c r="B659" s="220"/>
      <c r="C659" s="209"/>
      <c r="D659" s="268"/>
      <c r="E659" s="268"/>
      <c r="F659" s="268"/>
      <c r="G659" s="204"/>
      <c r="H659" s="204"/>
      <c r="I659" s="204"/>
      <c r="J659" s="271"/>
      <c r="K659" s="209"/>
      <c r="L659" s="209"/>
      <c r="M659" s="221"/>
      <c r="N659" s="44"/>
      <c r="O659" s="44"/>
      <c r="P659" s="209"/>
      <c r="Q659" s="44"/>
      <c r="R659" s="268"/>
      <c r="S659" s="221"/>
      <c r="T659" s="221"/>
      <c r="U659" s="209"/>
      <c r="V659" s="209"/>
      <c r="W659" s="209"/>
      <c r="X659" s="209"/>
      <c r="Y659" s="209"/>
      <c r="Z659" s="209"/>
      <c r="AA659" s="209"/>
      <c r="AB659" s="44"/>
      <c r="AC659" s="44"/>
      <c r="AD659" s="44"/>
      <c r="AE659" s="44"/>
    </row>
    <row r="660" spans="1:31" s="2" customFormat="1">
      <c r="A660" s="221"/>
      <c r="B660" s="220"/>
      <c r="C660" s="209"/>
      <c r="D660" s="270"/>
      <c r="E660" s="270"/>
      <c r="F660" s="270"/>
      <c r="G660" s="206"/>
      <c r="H660" s="206"/>
      <c r="I660" s="206"/>
      <c r="J660" s="287"/>
      <c r="K660" s="209"/>
      <c r="L660" s="209"/>
      <c r="M660" s="221"/>
      <c r="N660" s="44"/>
      <c r="O660" s="44"/>
      <c r="P660" s="209"/>
      <c r="Q660" s="44"/>
      <c r="R660" s="270"/>
      <c r="S660" s="221"/>
      <c r="T660" s="221"/>
      <c r="U660" s="209"/>
      <c r="V660" s="209"/>
      <c r="W660" s="209"/>
      <c r="X660" s="209"/>
      <c r="Y660" s="209"/>
      <c r="Z660" s="209"/>
      <c r="AA660" s="209"/>
      <c r="AB660" s="44"/>
      <c r="AC660" s="44"/>
      <c r="AD660" s="44"/>
      <c r="AE660" s="44"/>
    </row>
    <row r="661" spans="1:31" s="2" customFormat="1">
      <c r="A661" s="221"/>
      <c r="B661" s="220"/>
      <c r="C661" s="209"/>
      <c r="D661" s="269"/>
      <c r="E661" s="269"/>
      <c r="F661" s="269"/>
      <c r="G661" s="205"/>
      <c r="H661" s="205"/>
      <c r="I661" s="205"/>
      <c r="J661" s="288"/>
      <c r="K661" s="220"/>
      <c r="L661" s="220"/>
      <c r="M661" s="221"/>
      <c r="N661" s="44"/>
      <c r="O661" s="44"/>
      <c r="P661" s="44"/>
      <c r="Q661" s="209"/>
      <c r="R661" s="269"/>
      <c r="S661" s="221"/>
      <c r="T661" s="221"/>
      <c r="U661" s="209"/>
      <c r="V661" s="209"/>
      <c r="W661" s="209"/>
      <c r="X661" s="209"/>
      <c r="Y661" s="209"/>
      <c r="Z661" s="209"/>
      <c r="AA661" s="209"/>
      <c r="AB661" s="44"/>
      <c r="AC661" s="44"/>
      <c r="AD661" s="44"/>
      <c r="AE661" s="44"/>
    </row>
    <row r="662" spans="1:31" s="2" customFormat="1">
      <c r="A662" s="221"/>
      <c r="B662" s="220"/>
      <c r="C662" s="209"/>
      <c r="D662" s="273"/>
      <c r="E662" s="273"/>
      <c r="F662" s="268"/>
      <c r="G662" s="204"/>
      <c r="H662" s="204"/>
      <c r="I662" s="204"/>
      <c r="J662" s="271"/>
      <c r="K662" s="220"/>
      <c r="L662" s="220"/>
      <c r="M662" s="221"/>
      <c r="N662" s="44"/>
      <c r="O662" s="44"/>
      <c r="P662" s="44"/>
      <c r="Q662" s="209"/>
      <c r="R662" s="268"/>
      <c r="S662" s="221"/>
      <c r="T662" s="221"/>
      <c r="U662" s="209"/>
      <c r="V662" s="209"/>
      <c r="W662" s="209"/>
      <c r="X662" s="209"/>
      <c r="Y662" s="209"/>
      <c r="Z662" s="209"/>
      <c r="AA662" s="209"/>
      <c r="AB662" s="44"/>
      <c r="AC662" s="44"/>
      <c r="AD662" s="44"/>
      <c r="AE662" s="44"/>
    </row>
    <row r="663" spans="1:31" s="2" customFormat="1">
      <c r="A663" s="221"/>
      <c r="B663" s="220"/>
      <c r="C663" s="209"/>
      <c r="D663" s="273"/>
      <c r="E663" s="273"/>
      <c r="F663" s="270"/>
      <c r="G663" s="206"/>
      <c r="H663" s="206"/>
      <c r="I663" s="206"/>
      <c r="J663" s="292"/>
      <c r="K663" s="220"/>
      <c r="L663" s="220"/>
      <c r="M663" s="221"/>
      <c r="N663" s="44"/>
      <c r="O663" s="44"/>
      <c r="P663" s="44"/>
      <c r="Q663" s="209"/>
      <c r="R663" s="270"/>
      <c r="S663" s="221"/>
      <c r="T663" s="221"/>
      <c r="U663" s="209"/>
      <c r="V663" s="209"/>
      <c r="W663" s="209"/>
      <c r="X663" s="209"/>
      <c r="Y663" s="209"/>
      <c r="Z663" s="209"/>
      <c r="AA663" s="209"/>
      <c r="AB663" s="44"/>
      <c r="AC663" s="44"/>
      <c r="AD663" s="44"/>
      <c r="AE663" s="44"/>
    </row>
    <row r="664" spans="1:31" s="2" customFormat="1">
      <c r="A664" s="221"/>
      <c r="B664" s="220"/>
      <c r="C664" s="209"/>
      <c r="D664" s="273"/>
      <c r="E664" s="273"/>
      <c r="F664" s="269"/>
      <c r="G664" s="205"/>
      <c r="H664" s="205"/>
      <c r="I664" s="205"/>
      <c r="J664" s="272"/>
      <c r="K664" s="220"/>
      <c r="L664" s="220"/>
      <c r="M664" s="221"/>
      <c r="N664" s="44"/>
      <c r="O664" s="44"/>
      <c r="P664" s="44"/>
      <c r="Q664" s="209"/>
      <c r="R664" s="269"/>
      <c r="S664" s="221"/>
      <c r="T664" s="221"/>
      <c r="U664" s="209"/>
      <c r="V664" s="209"/>
      <c r="W664" s="209"/>
      <c r="X664" s="209"/>
      <c r="Y664" s="209"/>
      <c r="Z664" s="209"/>
      <c r="AA664" s="209"/>
      <c r="AB664" s="44"/>
      <c r="AC664" s="44"/>
      <c r="AD664" s="44"/>
      <c r="AE664" s="44"/>
    </row>
    <row r="665" spans="1:31" s="17" customFormat="1" ht="48" customHeight="1">
      <c r="A665" s="226"/>
      <c r="B665" s="225"/>
      <c r="C665" s="225"/>
      <c r="D665" s="226"/>
      <c r="E665" s="226"/>
      <c r="F665" s="226"/>
      <c r="G665" s="226"/>
      <c r="H665" s="226"/>
      <c r="I665" s="226"/>
      <c r="J665" s="226"/>
      <c r="K665" s="226"/>
      <c r="L665" s="226"/>
      <c r="M665" s="226"/>
      <c r="N665" s="226"/>
      <c r="O665" s="226"/>
      <c r="P665" s="226"/>
      <c r="Q665" s="226"/>
      <c r="R665" s="226"/>
      <c r="S665" s="226"/>
      <c r="T665" s="226"/>
      <c r="U665" s="226"/>
      <c r="V665" s="226"/>
      <c r="W665" s="226"/>
      <c r="X665" s="226"/>
      <c r="Y665" s="226"/>
      <c r="Z665" s="226"/>
      <c r="AA665" s="226"/>
      <c r="AB665" s="226"/>
      <c r="AC665" s="226"/>
      <c r="AD665" s="226"/>
      <c r="AE665" s="226"/>
    </row>
    <row r="666" spans="1:31" s="2" customFormat="1">
      <c r="A666" s="221"/>
      <c r="B666" s="220"/>
      <c r="C666" s="209"/>
      <c r="D666" s="209"/>
      <c r="E666" s="209"/>
      <c r="F666" s="221"/>
      <c r="G666" s="221"/>
      <c r="H666" s="221"/>
      <c r="I666" s="221"/>
      <c r="J666" s="227"/>
      <c r="K666" s="209"/>
      <c r="L666" s="95"/>
      <c r="M666" s="221"/>
      <c r="N666" s="44"/>
      <c r="O666" s="44"/>
      <c r="P666" s="44"/>
      <c r="Q666" s="209"/>
      <c r="R666" s="209"/>
      <c r="S666" s="221"/>
      <c r="T666" s="221"/>
      <c r="U666" s="209"/>
      <c r="V666" s="209"/>
      <c r="W666" s="209"/>
      <c r="X666" s="209"/>
      <c r="Y666" s="209"/>
      <c r="Z666" s="209"/>
      <c r="AA666" s="209"/>
      <c r="AB666" s="44"/>
      <c r="AC666" s="44"/>
      <c r="AD666" s="44"/>
      <c r="AE666" s="44"/>
    </row>
    <row r="667" spans="1:31" s="2" customFormat="1" ht="87.75" customHeight="1">
      <c r="A667" s="221"/>
      <c r="B667" s="220"/>
      <c r="C667" s="209"/>
      <c r="D667" s="209"/>
      <c r="E667" s="209"/>
      <c r="F667" s="221"/>
      <c r="G667" s="221"/>
      <c r="H667" s="221"/>
      <c r="I667" s="221"/>
      <c r="J667" s="227"/>
      <c r="K667" s="209"/>
      <c r="L667" s="95"/>
      <c r="M667" s="221"/>
      <c r="N667" s="44"/>
      <c r="O667" s="44"/>
      <c r="P667" s="44"/>
      <c r="Q667" s="209"/>
      <c r="R667" s="209"/>
      <c r="S667" s="221"/>
      <c r="T667" s="221"/>
      <c r="U667" s="209"/>
      <c r="V667" s="209"/>
      <c r="W667" s="209"/>
      <c r="X667" s="209"/>
      <c r="Y667" s="209"/>
      <c r="Z667" s="209"/>
      <c r="AA667" s="209"/>
      <c r="AB667" s="44"/>
      <c r="AC667" s="44"/>
      <c r="AD667" s="44"/>
      <c r="AE667" s="44"/>
    </row>
    <row r="668" spans="1:31" s="2" customFormat="1">
      <c r="A668" s="221"/>
      <c r="B668" s="220"/>
      <c r="C668" s="209"/>
      <c r="D668" s="209"/>
      <c r="E668" s="209"/>
      <c r="F668" s="209"/>
      <c r="G668" s="209"/>
      <c r="H668" s="209"/>
      <c r="I668" s="209"/>
      <c r="J668" s="223"/>
      <c r="K668" s="220"/>
      <c r="L668" s="220"/>
      <c r="M668" s="221"/>
      <c r="N668" s="44"/>
      <c r="O668" s="44"/>
      <c r="P668" s="44"/>
      <c r="Q668" s="209"/>
      <c r="R668" s="209"/>
      <c r="S668" s="221"/>
      <c r="T668" s="221"/>
      <c r="U668" s="209"/>
      <c r="V668" s="209"/>
      <c r="W668" s="209"/>
      <c r="X668" s="209"/>
      <c r="Y668" s="209"/>
      <c r="Z668" s="209"/>
      <c r="AA668" s="209"/>
      <c r="AB668" s="44"/>
      <c r="AC668" s="44"/>
      <c r="AD668" s="44"/>
      <c r="AE668" s="44"/>
    </row>
    <row r="669" spans="1:31" s="2" customFormat="1">
      <c r="A669" s="221"/>
      <c r="B669" s="220"/>
      <c r="C669" s="209"/>
      <c r="D669" s="209"/>
      <c r="E669" s="209"/>
      <c r="F669" s="221"/>
      <c r="G669" s="221"/>
      <c r="H669" s="221"/>
      <c r="I669" s="221"/>
      <c r="J669" s="222"/>
      <c r="K669" s="209"/>
      <c r="L669" s="209"/>
      <c r="M669" s="221"/>
      <c r="N669" s="44"/>
      <c r="O669" s="44"/>
      <c r="P669" s="44"/>
      <c r="Q669" s="209"/>
      <c r="R669" s="209"/>
      <c r="S669" s="221"/>
      <c r="T669" s="221"/>
      <c r="U669" s="209"/>
      <c r="V669" s="209"/>
      <c r="W669" s="209"/>
      <c r="X669" s="209"/>
      <c r="Y669" s="209"/>
      <c r="Z669" s="209"/>
      <c r="AA669" s="209"/>
      <c r="AB669" s="44"/>
      <c r="AC669" s="44"/>
      <c r="AD669" s="44"/>
      <c r="AE669" s="44"/>
    </row>
    <row r="670" spans="1:31" s="2" customFormat="1">
      <c r="A670" s="221"/>
      <c r="B670" s="220"/>
      <c r="C670" s="209"/>
      <c r="D670" s="268"/>
      <c r="E670" s="273"/>
      <c r="F670" s="262"/>
      <c r="G670" s="198"/>
      <c r="H670" s="198"/>
      <c r="I670" s="198"/>
      <c r="J670" s="271"/>
      <c r="K670" s="209"/>
      <c r="L670" s="209"/>
      <c r="M670" s="221"/>
      <c r="N670" s="44"/>
      <c r="O670" s="44"/>
      <c r="P670" s="44"/>
      <c r="Q670" s="209"/>
      <c r="R670" s="209"/>
      <c r="S670" s="262"/>
      <c r="T670" s="221"/>
      <c r="U670" s="209"/>
      <c r="V670" s="209"/>
      <c r="W670" s="209"/>
      <c r="X670" s="209"/>
      <c r="Y670" s="209"/>
      <c r="Z670" s="209"/>
      <c r="AA670" s="209"/>
      <c r="AB670" s="44"/>
      <c r="AC670" s="44"/>
      <c r="AD670" s="44"/>
      <c r="AE670" s="44"/>
    </row>
    <row r="671" spans="1:31" s="2" customFormat="1">
      <c r="A671" s="221"/>
      <c r="B671" s="220"/>
      <c r="C671" s="209"/>
      <c r="D671" s="269"/>
      <c r="E671" s="273"/>
      <c r="F671" s="263"/>
      <c r="G671" s="199"/>
      <c r="H671" s="199"/>
      <c r="I671" s="199"/>
      <c r="J671" s="272"/>
      <c r="K671" s="209"/>
      <c r="L671" s="209"/>
      <c r="M671" s="221"/>
      <c r="N671" s="44"/>
      <c r="O671" s="44"/>
      <c r="P671" s="44"/>
      <c r="Q671" s="209"/>
      <c r="R671" s="209"/>
      <c r="S671" s="263"/>
      <c r="T671" s="221"/>
      <c r="U671" s="209"/>
      <c r="V671" s="209"/>
      <c r="W671" s="209"/>
      <c r="X671" s="209"/>
      <c r="Y671" s="209"/>
      <c r="Z671" s="209"/>
      <c r="AA671" s="209"/>
      <c r="AB671" s="44"/>
      <c r="AC671" s="44"/>
      <c r="AD671" s="44"/>
      <c r="AE671" s="44"/>
    </row>
    <row r="672" spans="1:31" s="226" customFormat="1">
      <c r="B672" s="225"/>
      <c r="C672" s="225"/>
    </row>
    <row r="673" spans="1:31" s="15" customFormat="1" ht="120.75" customHeight="1" thickBot="1">
      <c r="A673" s="226"/>
      <c r="B673" s="8"/>
      <c r="C673" s="27"/>
      <c r="D673" s="27"/>
      <c r="E673" s="27"/>
      <c r="F673" s="221"/>
      <c r="G673" s="221"/>
      <c r="H673" s="221"/>
      <c r="I673" s="221"/>
      <c r="J673" s="227"/>
      <c r="K673" s="209"/>
      <c r="L673" s="95"/>
      <c r="M673" s="226"/>
      <c r="N673" s="75"/>
      <c r="O673" s="75"/>
      <c r="P673" s="75"/>
      <c r="Q673" s="32"/>
      <c r="R673" s="75"/>
      <c r="S673" s="75"/>
      <c r="T673" s="75"/>
      <c r="U673" s="226"/>
      <c r="V673" s="226"/>
      <c r="W673" s="75"/>
      <c r="X673" s="75"/>
      <c r="Y673" s="75"/>
      <c r="Z673" s="75"/>
      <c r="AA673" s="75"/>
      <c r="AB673" s="75"/>
      <c r="AC673" s="75"/>
      <c r="AD673" s="75"/>
      <c r="AE673" s="75"/>
    </row>
    <row r="674" spans="1:31" s="2" customFormat="1">
      <c r="A674" s="221"/>
      <c r="B674" s="220"/>
      <c r="C674" s="209"/>
      <c r="D674" s="278"/>
      <c r="E674" s="278"/>
      <c r="F674" s="280"/>
      <c r="G674" s="214"/>
      <c r="H674" s="214"/>
      <c r="I674" s="214"/>
      <c r="J674" s="283"/>
      <c r="K674" s="220"/>
      <c r="L674" s="220"/>
      <c r="M674" s="226"/>
      <c r="N674" s="75"/>
      <c r="O674" s="75"/>
      <c r="P674" s="75"/>
      <c r="Q674" s="209"/>
      <c r="R674" s="209"/>
      <c r="S674" s="262"/>
      <c r="T674" s="221"/>
      <c r="U674" s="209"/>
      <c r="V674" s="209"/>
      <c r="W674" s="209"/>
      <c r="X674" s="209"/>
      <c r="Y674" s="209"/>
      <c r="Z674" s="209"/>
      <c r="AA674" s="209"/>
      <c r="AB674" s="44"/>
      <c r="AC674" s="44"/>
      <c r="AD674" s="44"/>
      <c r="AE674" s="44"/>
    </row>
    <row r="675" spans="1:31" s="2" customFormat="1">
      <c r="A675" s="221"/>
      <c r="B675" s="220"/>
      <c r="C675" s="209"/>
      <c r="D675" s="270"/>
      <c r="E675" s="270"/>
      <c r="F675" s="281"/>
      <c r="G675" s="215"/>
      <c r="H675" s="215"/>
      <c r="I675" s="215"/>
      <c r="J675" s="284"/>
      <c r="K675" s="54"/>
      <c r="L675" s="54"/>
      <c r="M675" s="226"/>
      <c r="N675" s="75"/>
      <c r="O675" s="75"/>
      <c r="P675" s="75"/>
      <c r="Q675" s="209"/>
      <c r="R675" s="209"/>
      <c r="S675" s="286"/>
      <c r="T675" s="221"/>
      <c r="U675" s="209"/>
      <c r="V675" s="209"/>
      <c r="W675" s="209"/>
      <c r="X675" s="209"/>
      <c r="Y675" s="209"/>
      <c r="Z675" s="209"/>
      <c r="AA675" s="209"/>
      <c r="AB675" s="44"/>
      <c r="AC675" s="44"/>
      <c r="AD675" s="44"/>
      <c r="AE675" s="44"/>
    </row>
    <row r="676" spans="1:31" s="2" customFormat="1">
      <c r="A676" s="221"/>
      <c r="B676" s="220"/>
      <c r="C676" s="209"/>
      <c r="D676" s="270"/>
      <c r="E676" s="270"/>
      <c r="F676" s="281"/>
      <c r="G676" s="215"/>
      <c r="H676" s="215"/>
      <c r="I676" s="215"/>
      <c r="J676" s="284"/>
      <c r="K676" s="209"/>
      <c r="L676" s="209"/>
      <c r="M676" s="226"/>
      <c r="N676" s="75"/>
      <c r="O676" s="75"/>
      <c r="P676" s="209"/>
      <c r="Q676" s="75"/>
      <c r="R676" s="209"/>
      <c r="S676" s="286"/>
      <c r="T676" s="221"/>
      <c r="U676" s="209"/>
      <c r="V676" s="209"/>
      <c r="W676" s="209"/>
      <c r="X676" s="209"/>
      <c r="Y676" s="209"/>
      <c r="Z676" s="209"/>
      <c r="AA676" s="209"/>
      <c r="AB676" s="44"/>
      <c r="AC676" s="44"/>
      <c r="AD676" s="44"/>
      <c r="AE676" s="44"/>
    </row>
    <row r="677" spans="1:31" s="2" customFormat="1" ht="16.5" thickBot="1">
      <c r="A677" s="221"/>
      <c r="B677" s="220"/>
      <c r="C677" s="209"/>
      <c r="D677" s="269"/>
      <c r="E677" s="279"/>
      <c r="F677" s="282"/>
      <c r="G677" s="216"/>
      <c r="H677" s="216"/>
      <c r="I677" s="216"/>
      <c r="J677" s="285"/>
      <c r="K677" s="209"/>
      <c r="L677" s="209"/>
      <c r="M677" s="226"/>
      <c r="N677" s="75"/>
      <c r="O677" s="75"/>
      <c r="P677" s="209"/>
      <c r="Q677" s="75"/>
      <c r="R677" s="209"/>
      <c r="S677" s="263"/>
      <c r="T677" s="221"/>
      <c r="U677" s="209"/>
      <c r="V677" s="209"/>
      <c r="W677" s="209"/>
      <c r="X677" s="209"/>
      <c r="Y677" s="209"/>
      <c r="Z677" s="209"/>
      <c r="AA677" s="209"/>
      <c r="AB677" s="44"/>
      <c r="AC677" s="44"/>
      <c r="AD677" s="44"/>
      <c r="AE677" s="44"/>
    </row>
    <row r="678" spans="1:31" s="2" customFormat="1" ht="59.25" customHeight="1" thickBot="1">
      <c r="A678" s="221"/>
      <c r="B678" s="220"/>
      <c r="C678" s="32"/>
      <c r="D678" s="54"/>
      <c r="E678" s="106"/>
      <c r="F678" s="63"/>
      <c r="G678" s="198"/>
      <c r="H678" s="198"/>
      <c r="I678" s="198"/>
      <c r="J678" s="101"/>
      <c r="K678" s="209"/>
      <c r="L678" s="293"/>
      <c r="M678" s="226"/>
      <c r="N678" s="75"/>
      <c r="O678" s="75"/>
      <c r="P678" s="75"/>
      <c r="Q678" s="32"/>
      <c r="R678" s="209"/>
      <c r="S678" s="221"/>
      <c r="T678" s="221"/>
      <c r="U678" s="54"/>
      <c r="V678" s="209"/>
      <c r="W678" s="209"/>
      <c r="X678" s="209"/>
      <c r="Y678" s="209"/>
      <c r="Z678" s="209"/>
      <c r="AA678" s="209"/>
      <c r="AB678" s="44"/>
      <c r="AC678" s="44"/>
      <c r="AD678" s="44"/>
      <c r="AE678" s="44"/>
    </row>
    <row r="679" spans="1:31" s="2" customFormat="1" ht="59.25" customHeight="1" thickBot="1">
      <c r="A679" s="221"/>
      <c r="B679" s="220"/>
      <c r="C679" s="32"/>
      <c r="D679" s="68"/>
      <c r="E679" s="68"/>
      <c r="F679" s="70"/>
      <c r="G679" s="217"/>
      <c r="H679" s="217"/>
      <c r="I679" s="217"/>
      <c r="J679" s="104"/>
      <c r="K679" s="209"/>
      <c r="L679" s="294"/>
      <c r="M679" s="226"/>
      <c r="N679" s="75"/>
      <c r="O679" s="75"/>
      <c r="P679" s="75"/>
      <c r="Q679" s="32"/>
      <c r="R679" s="209"/>
      <c r="S679" s="221"/>
      <c r="T679" s="221"/>
      <c r="U679" s="68"/>
      <c r="V679" s="209"/>
      <c r="W679" s="209"/>
      <c r="X679" s="209"/>
      <c r="Y679" s="209"/>
      <c r="Z679" s="209"/>
      <c r="AA679" s="209"/>
      <c r="AB679" s="44"/>
      <c r="AC679" s="44"/>
      <c r="AD679" s="44"/>
      <c r="AE679" s="44"/>
    </row>
    <row r="680" spans="1:31" s="2" customFormat="1">
      <c r="A680" s="221"/>
      <c r="B680" s="220"/>
      <c r="C680" s="230"/>
      <c r="D680" s="54"/>
      <c r="E680" s="106"/>
      <c r="F680" s="63"/>
      <c r="G680" s="198"/>
      <c r="H680" s="198"/>
      <c r="I680" s="198"/>
      <c r="J680" s="101"/>
      <c r="K680" s="220"/>
      <c r="L680" s="220"/>
      <c r="M680" s="226"/>
      <c r="N680" s="75"/>
      <c r="O680" s="75"/>
      <c r="P680" s="75"/>
      <c r="Q680" s="209"/>
      <c r="R680" s="209"/>
      <c r="S680" s="221"/>
      <c r="T680" s="221"/>
      <c r="U680" s="68"/>
      <c r="V680" s="209"/>
      <c r="W680" s="209"/>
      <c r="X680" s="209"/>
      <c r="Y680" s="209"/>
      <c r="Z680" s="209"/>
      <c r="AA680" s="209"/>
      <c r="AB680" s="44"/>
      <c r="AC680" s="44"/>
      <c r="AD680" s="44"/>
      <c r="AE680" s="44"/>
    </row>
    <row r="681" spans="1:31" s="2" customFormat="1">
      <c r="A681" s="221"/>
      <c r="B681" s="220"/>
      <c r="C681" s="230"/>
      <c r="D681" s="69"/>
      <c r="E681" s="69"/>
      <c r="F681" s="96"/>
      <c r="G681" s="199"/>
      <c r="H681" s="199"/>
      <c r="I681" s="199"/>
      <c r="J681" s="105"/>
      <c r="K681" s="220"/>
      <c r="L681" s="220"/>
      <c r="M681" s="226"/>
      <c r="N681" s="75"/>
      <c r="O681" s="75"/>
      <c r="P681" s="75"/>
      <c r="Q681" s="209"/>
      <c r="R681" s="209"/>
      <c r="S681" s="221"/>
      <c r="T681" s="221"/>
      <c r="U681" s="69"/>
      <c r="V681" s="209"/>
      <c r="W681" s="209"/>
      <c r="X681" s="209"/>
      <c r="Y681" s="209"/>
      <c r="Z681" s="209"/>
      <c r="AA681" s="209"/>
      <c r="AB681" s="44"/>
      <c r="AC681" s="44"/>
      <c r="AD681" s="44"/>
      <c r="AE681" s="44"/>
    </row>
    <row r="682" spans="1:31" s="2" customFormat="1">
      <c r="A682" s="221"/>
      <c r="B682" s="220"/>
      <c r="C682" s="209"/>
      <c r="D682" s="315"/>
      <c r="E682" s="268"/>
      <c r="F682" s="268"/>
      <c r="G682" s="204"/>
      <c r="H682" s="204"/>
      <c r="I682" s="204"/>
      <c r="J682" s="264"/>
      <c r="K682" s="220"/>
      <c r="L682" s="220"/>
      <c r="M682" s="226"/>
      <c r="N682" s="75"/>
      <c r="O682" s="75"/>
      <c r="P682" s="75"/>
      <c r="Q682" s="209"/>
      <c r="R682" s="209"/>
      <c r="S682" s="262"/>
      <c r="T682" s="221"/>
      <c r="U682" s="209"/>
      <c r="V682" s="209"/>
      <c r="W682" s="209"/>
      <c r="X682" s="209"/>
      <c r="Y682" s="209"/>
      <c r="Z682" s="209"/>
      <c r="AA682" s="209"/>
      <c r="AB682" s="44"/>
      <c r="AC682" s="44"/>
      <c r="AD682" s="44"/>
      <c r="AE682" s="44"/>
    </row>
    <row r="683" spans="1:31" s="2" customFormat="1">
      <c r="A683" s="221"/>
      <c r="B683" s="220"/>
      <c r="C683" s="209"/>
      <c r="D683" s="315"/>
      <c r="E683" s="270"/>
      <c r="F683" s="270"/>
      <c r="G683" s="206"/>
      <c r="H683" s="206"/>
      <c r="I683" s="206"/>
      <c r="J683" s="270"/>
      <c r="K683" s="220"/>
      <c r="L683" s="220"/>
      <c r="M683" s="226"/>
      <c r="N683" s="75"/>
      <c r="O683" s="75"/>
      <c r="P683" s="75"/>
      <c r="Q683" s="209"/>
      <c r="R683" s="209"/>
      <c r="S683" s="286"/>
      <c r="T683" s="221"/>
      <c r="U683" s="209"/>
      <c r="V683" s="209"/>
      <c r="W683" s="209"/>
      <c r="X683" s="209"/>
      <c r="Y683" s="209"/>
      <c r="Z683" s="209"/>
      <c r="AA683" s="209"/>
      <c r="AB683" s="44"/>
      <c r="AC683" s="44"/>
      <c r="AD683" s="44"/>
      <c r="AE683" s="44"/>
    </row>
    <row r="684" spans="1:31" s="2" customFormat="1">
      <c r="A684" s="221"/>
      <c r="B684" s="220"/>
      <c r="C684" s="209"/>
      <c r="D684" s="315"/>
      <c r="E684" s="270"/>
      <c r="F684" s="270"/>
      <c r="G684" s="206"/>
      <c r="H684" s="206"/>
      <c r="I684" s="206"/>
      <c r="J684" s="270"/>
      <c r="K684" s="220"/>
      <c r="L684" s="220"/>
      <c r="M684" s="226"/>
      <c r="N684" s="75"/>
      <c r="O684" s="75"/>
      <c r="P684" s="75"/>
      <c r="Q684" s="209"/>
      <c r="R684" s="209"/>
      <c r="S684" s="286"/>
      <c r="T684" s="221"/>
      <c r="U684" s="209"/>
      <c r="V684" s="209"/>
      <c r="W684" s="209"/>
      <c r="X684" s="209"/>
      <c r="Y684" s="209"/>
      <c r="Z684" s="209"/>
      <c r="AA684" s="209"/>
      <c r="AB684" s="44"/>
      <c r="AC684" s="44"/>
      <c r="AD684" s="44"/>
      <c r="AE684" s="44"/>
    </row>
    <row r="685" spans="1:31" s="2" customFormat="1">
      <c r="A685" s="221"/>
      <c r="B685" s="220"/>
      <c r="C685" s="209"/>
      <c r="D685" s="315"/>
      <c r="E685" s="270"/>
      <c r="F685" s="270"/>
      <c r="G685" s="206"/>
      <c r="H685" s="206"/>
      <c r="I685" s="206"/>
      <c r="J685" s="270"/>
      <c r="K685" s="220"/>
      <c r="L685" s="220"/>
      <c r="M685" s="226"/>
      <c r="N685" s="75"/>
      <c r="O685" s="75"/>
      <c r="P685" s="75"/>
      <c r="Q685" s="209"/>
      <c r="R685" s="209"/>
      <c r="S685" s="286"/>
      <c r="T685" s="221"/>
      <c r="U685" s="209"/>
      <c r="V685" s="209"/>
      <c r="W685" s="209"/>
      <c r="X685" s="209"/>
      <c r="Y685" s="209"/>
      <c r="Z685" s="209"/>
      <c r="AA685" s="209"/>
      <c r="AB685" s="44"/>
      <c r="AC685" s="44"/>
      <c r="AD685" s="44"/>
      <c r="AE685" s="44"/>
    </row>
    <row r="686" spans="1:31" s="2" customFormat="1">
      <c r="A686" s="221"/>
      <c r="B686" s="220"/>
      <c r="C686" s="209"/>
      <c r="D686" s="315"/>
      <c r="E686" s="270"/>
      <c r="F686" s="270"/>
      <c r="G686" s="206"/>
      <c r="H686" s="206"/>
      <c r="I686" s="206"/>
      <c r="J686" s="270"/>
      <c r="K686" s="220"/>
      <c r="L686" s="220"/>
      <c r="M686" s="226"/>
      <c r="N686" s="75"/>
      <c r="O686" s="75"/>
      <c r="P686" s="75"/>
      <c r="Q686" s="209"/>
      <c r="R686" s="209"/>
      <c r="S686" s="286"/>
      <c r="T686" s="221"/>
      <c r="U686" s="209"/>
      <c r="V686" s="209"/>
      <c r="W686" s="209"/>
      <c r="X686" s="209"/>
      <c r="Y686" s="209"/>
      <c r="Z686" s="209"/>
      <c r="AA686" s="209"/>
      <c r="AB686" s="44"/>
      <c r="AC686" s="44"/>
      <c r="AD686" s="44"/>
      <c r="AE686" s="44"/>
    </row>
    <row r="687" spans="1:31" s="2" customFormat="1">
      <c r="A687" s="221"/>
      <c r="B687" s="220"/>
      <c r="C687" s="209"/>
      <c r="D687" s="315"/>
      <c r="E687" s="270"/>
      <c r="F687" s="270"/>
      <c r="G687" s="206"/>
      <c r="H687" s="206"/>
      <c r="I687" s="206"/>
      <c r="J687" s="270"/>
      <c r="K687" s="220"/>
      <c r="L687" s="220"/>
      <c r="M687" s="226"/>
      <c r="N687" s="75"/>
      <c r="O687" s="75"/>
      <c r="P687" s="75"/>
      <c r="Q687" s="209"/>
      <c r="R687" s="209"/>
      <c r="S687" s="286"/>
      <c r="T687" s="221"/>
      <c r="U687" s="209"/>
      <c r="V687" s="209"/>
      <c r="W687" s="209"/>
      <c r="X687" s="209"/>
      <c r="Y687" s="209"/>
      <c r="Z687" s="209"/>
      <c r="AA687" s="209"/>
      <c r="AB687" s="44"/>
      <c r="AC687" s="44"/>
      <c r="AD687" s="44"/>
      <c r="AE687" s="44"/>
    </row>
    <row r="688" spans="1:31" s="2" customFormat="1">
      <c r="A688" s="221"/>
      <c r="B688" s="220"/>
      <c r="C688" s="209"/>
      <c r="D688" s="315"/>
      <c r="E688" s="270"/>
      <c r="F688" s="270"/>
      <c r="G688" s="206"/>
      <c r="H688" s="206"/>
      <c r="I688" s="206"/>
      <c r="J688" s="270"/>
      <c r="K688" s="220"/>
      <c r="L688" s="220"/>
      <c r="M688" s="226"/>
      <c r="N688" s="75"/>
      <c r="O688" s="75"/>
      <c r="P688" s="75"/>
      <c r="Q688" s="209"/>
      <c r="R688" s="209"/>
      <c r="S688" s="286"/>
      <c r="T688" s="221"/>
      <c r="U688" s="209"/>
      <c r="V688" s="209"/>
      <c r="W688" s="209"/>
      <c r="X688" s="209"/>
      <c r="Y688" s="209"/>
      <c r="Z688" s="209"/>
      <c r="AA688" s="209"/>
      <c r="AB688" s="44"/>
      <c r="AC688" s="44"/>
      <c r="AD688" s="44"/>
      <c r="AE688" s="44"/>
    </row>
    <row r="689" spans="1:31" s="2" customFormat="1">
      <c r="A689" s="221"/>
      <c r="B689" s="220"/>
      <c r="C689" s="209"/>
      <c r="D689" s="315"/>
      <c r="E689" s="269"/>
      <c r="F689" s="269"/>
      <c r="G689" s="205"/>
      <c r="H689" s="205"/>
      <c r="I689" s="205"/>
      <c r="J689" s="269"/>
      <c r="K689" s="220"/>
      <c r="L689" s="220"/>
      <c r="M689" s="226"/>
      <c r="N689" s="75"/>
      <c r="O689" s="75"/>
      <c r="P689" s="75"/>
      <c r="Q689" s="209"/>
      <c r="R689" s="209"/>
      <c r="S689" s="263"/>
      <c r="T689" s="221"/>
      <c r="U689" s="209"/>
      <c r="V689" s="209"/>
      <c r="W689" s="209"/>
      <c r="X689" s="209"/>
      <c r="Y689" s="209"/>
      <c r="Z689" s="209"/>
      <c r="AA689" s="209"/>
      <c r="AB689" s="44"/>
      <c r="AC689" s="44"/>
      <c r="AD689" s="44"/>
      <c r="AE689" s="44"/>
    </row>
    <row r="690" spans="1:31" s="2" customFormat="1">
      <c r="A690" s="221"/>
      <c r="B690" s="220"/>
      <c r="C690" s="209"/>
      <c r="D690" s="268"/>
      <c r="E690" s="268"/>
      <c r="F690" s="268"/>
      <c r="G690" s="204"/>
      <c r="H690" s="204"/>
      <c r="I690" s="204"/>
      <c r="J690" s="264"/>
      <c r="K690" s="220"/>
      <c r="L690" s="220"/>
      <c r="M690" s="226"/>
      <c r="N690" s="75"/>
      <c r="O690" s="75"/>
      <c r="P690" s="75"/>
      <c r="Q690" s="209"/>
      <c r="R690" s="209"/>
      <c r="S690" s="262"/>
      <c r="T690" s="221"/>
      <c r="U690" s="209"/>
      <c r="V690" s="209"/>
      <c r="W690" s="209"/>
      <c r="X690" s="209"/>
      <c r="Y690" s="209"/>
      <c r="Z690" s="209"/>
      <c r="AA690" s="209"/>
      <c r="AB690" s="44"/>
      <c r="AC690" s="44"/>
      <c r="AD690" s="44"/>
      <c r="AE690" s="44"/>
    </row>
    <row r="691" spans="1:31" s="2" customFormat="1">
      <c r="A691" s="221"/>
      <c r="B691" s="220"/>
      <c r="C691" s="209"/>
      <c r="D691" s="269"/>
      <c r="E691" s="269"/>
      <c r="F691" s="269"/>
      <c r="G691" s="205"/>
      <c r="H691" s="205"/>
      <c r="I691" s="205"/>
      <c r="J691" s="269"/>
      <c r="K691" s="220"/>
      <c r="L691" s="220"/>
      <c r="M691" s="226"/>
      <c r="N691" s="75"/>
      <c r="O691" s="75"/>
      <c r="P691" s="75"/>
      <c r="Q691" s="209"/>
      <c r="R691" s="209"/>
      <c r="S691" s="263"/>
      <c r="T691" s="221"/>
      <c r="U691" s="209"/>
      <c r="V691" s="209"/>
      <c r="W691" s="209"/>
      <c r="X691" s="209"/>
      <c r="Y691" s="209"/>
      <c r="Z691" s="209"/>
      <c r="AA691" s="209"/>
      <c r="AB691" s="44"/>
      <c r="AC691" s="44"/>
      <c r="AD691" s="44"/>
      <c r="AE691" s="44"/>
    </row>
    <row r="692" spans="1:31" s="2" customFormat="1">
      <c r="A692" s="221"/>
      <c r="B692" s="220"/>
      <c r="C692" s="209"/>
      <c r="D692" s="273"/>
      <c r="E692" s="273"/>
      <c r="F692" s="268"/>
      <c r="G692" s="204"/>
      <c r="H692" s="204"/>
      <c r="I692" s="204"/>
      <c r="J692" s="264"/>
      <c r="K692" s="209"/>
      <c r="L692" s="209"/>
      <c r="M692" s="221"/>
      <c r="N692" s="75"/>
      <c r="O692" s="75"/>
      <c r="P692" s="75"/>
      <c r="Q692" s="209"/>
      <c r="R692" s="268"/>
      <c r="S692" s="221"/>
      <c r="T692" s="221"/>
      <c r="U692" s="209"/>
      <c r="V692" s="209"/>
      <c r="W692" s="209"/>
      <c r="X692" s="209"/>
      <c r="Y692" s="209"/>
      <c r="Z692" s="209"/>
      <c r="AA692" s="209"/>
      <c r="AB692" s="44"/>
      <c r="AC692" s="44"/>
      <c r="AD692" s="44"/>
      <c r="AE692" s="44"/>
    </row>
    <row r="693" spans="1:31" s="2" customFormat="1">
      <c r="A693" s="221"/>
      <c r="B693" s="220"/>
      <c r="C693" s="209"/>
      <c r="D693" s="273"/>
      <c r="E693" s="273"/>
      <c r="F693" s="270"/>
      <c r="G693" s="206"/>
      <c r="H693" s="206"/>
      <c r="I693" s="206"/>
      <c r="J693" s="270"/>
      <c r="K693" s="209"/>
      <c r="L693" s="209"/>
      <c r="M693" s="221"/>
      <c r="N693" s="75"/>
      <c r="O693" s="75"/>
      <c r="P693" s="75"/>
      <c r="Q693" s="209"/>
      <c r="R693" s="270"/>
      <c r="S693" s="221"/>
      <c r="T693" s="221"/>
      <c r="U693" s="209"/>
      <c r="V693" s="209"/>
      <c r="W693" s="209"/>
      <c r="X693" s="209"/>
      <c r="Y693" s="209"/>
      <c r="Z693" s="209"/>
      <c r="AA693" s="209"/>
      <c r="AB693" s="44"/>
      <c r="AC693" s="44"/>
      <c r="AD693" s="44"/>
      <c r="AE693" s="44"/>
    </row>
    <row r="694" spans="1:31" s="2" customFormat="1">
      <c r="A694" s="221"/>
      <c r="B694" s="220"/>
      <c r="C694" s="209"/>
      <c r="D694" s="273"/>
      <c r="E694" s="273"/>
      <c r="F694" s="269"/>
      <c r="G694" s="205"/>
      <c r="H694" s="205"/>
      <c r="I694" s="205"/>
      <c r="J694" s="269"/>
      <c r="K694" s="209"/>
      <c r="L694" s="209"/>
      <c r="M694" s="221"/>
      <c r="N694" s="75"/>
      <c r="O694" s="75"/>
      <c r="P694" s="75"/>
      <c r="Q694" s="209"/>
      <c r="R694" s="269"/>
      <c r="S694" s="221"/>
      <c r="T694" s="221"/>
      <c r="U694" s="209"/>
      <c r="V694" s="209"/>
      <c r="W694" s="209"/>
      <c r="X694" s="209"/>
      <c r="Y694" s="209"/>
      <c r="Z694" s="209"/>
      <c r="AA694" s="209"/>
      <c r="AB694" s="44"/>
      <c r="AC694" s="44"/>
      <c r="AD694" s="44"/>
      <c r="AE694" s="44"/>
    </row>
    <row r="695" spans="1:31" s="2" customFormat="1">
      <c r="A695" s="221"/>
      <c r="B695" s="220"/>
      <c r="C695" s="209"/>
      <c r="D695" s="209"/>
      <c r="E695" s="209"/>
      <c r="F695" s="209"/>
      <c r="G695" s="209"/>
      <c r="H695" s="209"/>
      <c r="I695" s="209"/>
      <c r="J695" s="225"/>
      <c r="K695" s="209"/>
      <c r="L695" s="209"/>
      <c r="M695" s="221"/>
      <c r="N695" s="75"/>
      <c r="O695" s="75"/>
      <c r="P695" s="75"/>
      <c r="Q695" s="209"/>
      <c r="R695" s="209"/>
      <c r="S695" s="221"/>
      <c r="T695" s="221"/>
      <c r="U695" s="209"/>
      <c r="V695" s="209"/>
      <c r="W695" s="209"/>
      <c r="X695" s="209"/>
      <c r="Y695" s="209"/>
      <c r="Z695" s="209"/>
      <c r="AA695" s="209"/>
      <c r="AB695" s="44"/>
      <c r="AC695" s="44"/>
      <c r="AD695" s="44"/>
      <c r="AE695" s="44"/>
    </row>
    <row r="696" spans="1:31" s="2" customFormat="1">
      <c r="A696" s="221"/>
      <c r="B696" s="220"/>
      <c r="C696" s="209"/>
      <c r="D696" s="209"/>
      <c r="E696" s="209"/>
      <c r="F696" s="221"/>
      <c r="G696" s="221"/>
      <c r="H696" s="221"/>
      <c r="I696" s="221"/>
      <c r="J696" s="227"/>
      <c r="K696" s="209"/>
      <c r="L696" s="209"/>
      <c r="M696" s="221"/>
      <c r="N696" s="75"/>
      <c r="O696" s="75"/>
      <c r="P696" s="75"/>
      <c r="Q696" s="209"/>
      <c r="R696" s="209"/>
      <c r="S696" s="221"/>
      <c r="T696" s="221"/>
      <c r="U696" s="209"/>
      <c r="V696" s="209"/>
      <c r="W696" s="209"/>
      <c r="X696" s="209"/>
      <c r="Y696" s="209"/>
      <c r="Z696" s="209"/>
      <c r="AA696" s="209"/>
      <c r="AB696" s="44"/>
      <c r="AC696" s="44"/>
      <c r="AD696" s="44"/>
      <c r="AE696" s="44"/>
    </row>
    <row r="697" spans="1:31" s="2" customFormat="1">
      <c r="A697" s="221"/>
      <c r="B697" s="220"/>
      <c r="C697" s="209"/>
      <c r="D697" s="273"/>
      <c r="E697" s="268"/>
      <c r="F697" s="268"/>
      <c r="G697" s="204"/>
      <c r="H697" s="204"/>
      <c r="I697" s="204"/>
      <c r="J697" s="264"/>
      <c r="K697" s="209"/>
      <c r="L697" s="209"/>
      <c r="M697" s="226"/>
      <c r="N697" s="75"/>
      <c r="O697" s="75"/>
      <c r="P697" s="75"/>
      <c r="Q697" s="209"/>
      <c r="R697" s="209"/>
      <c r="S697" s="221"/>
      <c r="T697" s="221"/>
      <c r="U697" s="268"/>
      <c r="V697" s="209"/>
      <c r="W697" s="209"/>
      <c r="X697" s="209"/>
      <c r="Y697" s="209"/>
      <c r="Z697" s="209"/>
      <c r="AA697" s="209"/>
      <c r="AB697" s="44"/>
      <c r="AC697" s="44"/>
      <c r="AD697" s="44"/>
      <c r="AE697" s="44"/>
    </row>
    <row r="698" spans="1:31" s="2" customFormat="1">
      <c r="A698" s="20"/>
      <c r="B698" s="20"/>
      <c r="C698" s="51"/>
      <c r="D698" s="273"/>
      <c r="E698" s="269"/>
      <c r="F698" s="269"/>
      <c r="G698" s="205"/>
      <c r="H698" s="205"/>
      <c r="I698" s="205"/>
      <c r="J698" s="269"/>
      <c r="K698" s="209"/>
      <c r="L698" s="209"/>
      <c r="M698" s="226"/>
      <c r="N698" s="75"/>
      <c r="O698" s="75"/>
      <c r="P698" s="75"/>
      <c r="Q698" s="209"/>
      <c r="R698" s="209"/>
      <c r="S698" s="221"/>
      <c r="T698" s="221"/>
      <c r="U698" s="269"/>
      <c r="V698" s="209"/>
      <c r="W698" s="209"/>
      <c r="X698" s="209"/>
      <c r="Y698" s="209"/>
      <c r="Z698" s="209"/>
      <c r="AA698" s="209"/>
      <c r="AB698" s="44"/>
      <c r="AC698" s="44"/>
      <c r="AD698" s="44"/>
      <c r="AE698" s="44"/>
    </row>
    <row r="699" spans="1:31" s="2" customFormat="1">
      <c r="A699" s="221"/>
      <c r="B699" s="220"/>
      <c r="C699" s="209"/>
      <c r="D699" s="273"/>
      <c r="E699" s="273"/>
      <c r="F699" s="268"/>
      <c r="G699" s="204"/>
      <c r="H699" s="204"/>
      <c r="I699" s="204"/>
      <c r="J699" s="264"/>
      <c r="K699" s="220"/>
      <c r="L699" s="220"/>
      <c r="M699" s="226"/>
      <c r="N699" s="75"/>
      <c r="O699" s="75"/>
      <c r="P699" s="75"/>
      <c r="Q699" s="209"/>
      <c r="R699" s="268"/>
      <c r="S699" s="221"/>
      <c r="T699" s="221"/>
      <c r="U699" s="209"/>
      <c r="V699" s="209"/>
      <c r="W699" s="209"/>
      <c r="X699" s="209"/>
      <c r="Y699" s="209"/>
      <c r="Z699" s="209"/>
      <c r="AA699" s="209"/>
      <c r="AB699" s="44"/>
      <c r="AC699" s="44"/>
      <c r="AD699" s="44"/>
      <c r="AE699" s="44"/>
    </row>
    <row r="700" spans="1:31" s="2" customFormat="1">
      <c r="A700" s="221"/>
      <c r="B700" s="220"/>
      <c r="C700" s="209"/>
      <c r="D700" s="273"/>
      <c r="E700" s="273"/>
      <c r="F700" s="270"/>
      <c r="G700" s="206"/>
      <c r="H700" s="206"/>
      <c r="I700" s="206"/>
      <c r="J700" s="276"/>
      <c r="K700" s="220"/>
      <c r="L700" s="220"/>
      <c r="M700" s="226"/>
      <c r="N700" s="75"/>
      <c r="O700" s="75"/>
      <c r="P700" s="75"/>
      <c r="Q700" s="209"/>
      <c r="R700" s="270"/>
      <c r="S700" s="221"/>
      <c r="T700" s="221"/>
      <c r="U700" s="209"/>
      <c r="V700" s="209"/>
      <c r="W700" s="209"/>
      <c r="X700" s="209"/>
      <c r="Y700" s="209"/>
      <c r="Z700" s="209"/>
      <c r="AA700" s="209"/>
      <c r="AB700" s="44"/>
      <c r="AC700" s="44"/>
      <c r="AD700" s="44"/>
      <c r="AE700" s="44"/>
    </row>
    <row r="701" spans="1:31" s="2" customFormat="1">
      <c r="A701" s="221"/>
      <c r="B701" s="220"/>
      <c r="C701" s="209"/>
      <c r="D701" s="273"/>
      <c r="E701" s="273"/>
      <c r="F701" s="270"/>
      <c r="G701" s="206"/>
      <c r="H701" s="206"/>
      <c r="I701" s="206"/>
      <c r="J701" s="276"/>
      <c r="K701" s="220"/>
      <c r="L701" s="220"/>
      <c r="M701" s="226"/>
      <c r="N701" s="75"/>
      <c r="O701" s="75"/>
      <c r="P701" s="75"/>
      <c r="Q701" s="209"/>
      <c r="R701" s="270"/>
      <c r="S701" s="221"/>
      <c r="T701" s="221"/>
      <c r="U701" s="209"/>
      <c r="V701" s="209"/>
      <c r="W701" s="209"/>
      <c r="X701" s="209"/>
      <c r="Y701" s="209"/>
      <c r="Z701" s="209"/>
      <c r="AA701" s="209"/>
      <c r="AB701" s="44"/>
      <c r="AC701" s="44"/>
      <c r="AD701" s="44"/>
      <c r="AE701" s="44"/>
    </row>
    <row r="702" spans="1:31" s="2" customFormat="1">
      <c r="A702" s="221"/>
      <c r="B702" s="220"/>
      <c r="C702" s="209"/>
      <c r="D702" s="273"/>
      <c r="E702" s="273"/>
      <c r="F702" s="269"/>
      <c r="G702" s="205"/>
      <c r="H702" s="205"/>
      <c r="I702" s="205"/>
      <c r="J702" s="265"/>
      <c r="K702" s="220"/>
      <c r="L702" s="220"/>
      <c r="M702" s="226"/>
      <c r="N702" s="75"/>
      <c r="O702" s="75"/>
      <c r="P702" s="75"/>
      <c r="Q702" s="209"/>
      <c r="R702" s="269"/>
      <c r="S702" s="221"/>
      <c r="T702" s="221"/>
      <c r="U702" s="209"/>
      <c r="V702" s="209"/>
      <c r="W702" s="209"/>
      <c r="X702" s="209"/>
      <c r="Y702" s="209"/>
      <c r="Z702" s="209"/>
      <c r="AA702" s="209"/>
      <c r="AB702" s="44"/>
      <c r="AC702" s="44"/>
      <c r="AD702" s="44"/>
      <c r="AE702" s="44"/>
    </row>
    <row r="703" spans="1:31" s="17" customFormat="1" ht="51" customHeight="1">
      <c r="A703" s="226"/>
      <c r="B703" s="225"/>
      <c r="C703" s="225"/>
      <c r="D703" s="226"/>
      <c r="E703" s="226"/>
      <c r="F703" s="226"/>
      <c r="G703" s="226"/>
      <c r="H703" s="226"/>
      <c r="I703" s="226"/>
      <c r="J703" s="225"/>
      <c r="K703" s="226"/>
      <c r="L703" s="226"/>
      <c r="M703" s="226"/>
      <c r="N703" s="226"/>
      <c r="O703" s="226"/>
      <c r="P703" s="226"/>
      <c r="Q703" s="226"/>
      <c r="R703" s="226"/>
      <c r="S703" s="226"/>
      <c r="T703" s="226"/>
      <c r="U703" s="226"/>
      <c r="V703" s="226"/>
      <c r="W703" s="226"/>
      <c r="X703" s="226"/>
      <c r="Y703" s="226"/>
      <c r="Z703" s="226"/>
      <c r="AA703" s="226"/>
      <c r="AB703" s="226"/>
      <c r="AC703" s="226"/>
      <c r="AD703" s="226"/>
      <c r="AE703" s="226"/>
    </row>
    <row r="704" spans="1:31" s="17" customFormat="1" ht="51" customHeight="1">
      <c r="A704" s="226"/>
      <c r="B704" s="225"/>
      <c r="C704" s="225"/>
      <c r="D704" s="226"/>
      <c r="E704" s="226"/>
      <c r="F704" s="226"/>
      <c r="G704" s="226"/>
      <c r="H704" s="226"/>
      <c r="I704" s="226"/>
      <c r="J704" s="225"/>
      <c r="K704" s="226"/>
      <c r="L704" s="226"/>
      <c r="M704" s="226"/>
      <c r="N704" s="226"/>
      <c r="O704" s="226"/>
      <c r="P704" s="226"/>
      <c r="Q704" s="226"/>
      <c r="R704" s="226"/>
      <c r="S704" s="226"/>
      <c r="T704" s="226"/>
      <c r="U704" s="226"/>
      <c r="V704" s="226"/>
      <c r="W704" s="226"/>
      <c r="X704" s="226"/>
      <c r="Y704" s="226"/>
      <c r="Z704" s="226"/>
      <c r="AA704" s="226"/>
      <c r="AB704" s="226"/>
      <c r="AC704" s="226"/>
      <c r="AD704" s="226"/>
      <c r="AE704" s="226"/>
    </row>
    <row r="705" spans="1:31" s="17" customFormat="1" ht="51" customHeight="1">
      <c r="A705" s="226"/>
      <c r="B705" s="225"/>
      <c r="C705" s="225"/>
      <c r="D705" s="226"/>
      <c r="E705" s="226"/>
      <c r="F705" s="226"/>
      <c r="G705" s="226"/>
      <c r="H705" s="226"/>
      <c r="I705" s="226"/>
      <c r="J705" s="225"/>
      <c r="K705" s="226"/>
      <c r="L705" s="226"/>
      <c r="M705" s="226"/>
      <c r="N705" s="226"/>
      <c r="O705" s="226"/>
      <c r="P705" s="226"/>
      <c r="Q705" s="226"/>
      <c r="R705" s="226"/>
      <c r="S705" s="226"/>
      <c r="T705" s="226"/>
      <c r="U705" s="226"/>
      <c r="V705" s="226"/>
      <c r="W705" s="226"/>
      <c r="X705" s="226"/>
      <c r="Y705" s="226"/>
      <c r="Z705" s="226"/>
      <c r="AA705" s="226"/>
      <c r="AB705" s="226"/>
      <c r="AC705" s="226"/>
      <c r="AD705" s="226"/>
      <c r="AE705" s="226"/>
    </row>
    <row r="706" spans="1:31" s="226" customFormat="1" ht="52.5" customHeight="1">
      <c r="B706" s="225"/>
      <c r="C706" s="225"/>
    </row>
    <row r="707" spans="1:31" s="2" customFormat="1">
      <c r="A707" s="221"/>
      <c r="B707" s="220"/>
      <c r="C707" s="209"/>
      <c r="D707" s="273"/>
      <c r="E707" s="268"/>
      <c r="F707" s="262"/>
      <c r="G707" s="198"/>
      <c r="H707" s="198"/>
      <c r="I707" s="198"/>
      <c r="J707" s="264"/>
      <c r="K707" s="209"/>
      <c r="L707" s="209"/>
      <c r="M707" s="221"/>
      <c r="N707" s="44"/>
      <c r="P707" s="44"/>
      <c r="Q707" s="44"/>
      <c r="R707" s="268"/>
      <c r="S707" s="221"/>
      <c r="T707" s="221"/>
      <c r="U707" s="209"/>
      <c r="V707" s="209"/>
      <c r="W707" s="209"/>
      <c r="X707" s="209"/>
      <c r="Y707" s="209"/>
      <c r="Z707" s="209"/>
      <c r="AA707" s="209"/>
      <c r="AB707" s="44"/>
      <c r="AC707" s="44"/>
      <c r="AD707" s="44"/>
      <c r="AE707" s="44"/>
    </row>
    <row r="708" spans="1:31" s="2" customFormat="1">
      <c r="A708" s="221"/>
      <c r="B708" s="220"/>
      <c r="C708" s="209"/>
      <c r="D708" s="273"/>
      <c r="E708" s="270"/>
      <c r="F708" s="286"/>
      <c r="G708" s="217"/>
      <c r="H708" s="217"/>
      <c r="I708" s="217"/>
      <c r="J708" s="276"/>
      <c r="K708" s="209"/>
      <c r="L708" s="209"/>
      <c r="M708" s="221"/>
      <c r="N708" s="44"/>
      <c r="P708" s="44"/>
      <c r="Q708" s="44"/>
      <c r="R708" s="270"/>
      <c r="S708" s="221"/>
      <c r="T708" s="221"/>
      <c r="U708" s="209"/>
      <c r="V708" s="209"/>
      <c r="W708" s="209"/>
      <c r="X708" s="209"/>
      <c r="Y708" s="209"/>
      <c r="Z708" s="209"/>
      <c r="AA708" s="209"/>
      <c r="AB708" s="44"/>
      <c r="AC708" s="44"/>
      <c r="AD708" s="44"/>
      <c r="AE708" s="44"/>
    </row>
    <row r="709" spans="1:31" s="2" customFormat="1">
      <c r="A709" s="221"/>
      <c r="B709" s="220"/>
      <c r="C709" s="209"/>
      <c r="D709" s="273"/>
      <c r="E709" s="270"/>
      <c r="F709" s="286"/>
      <c r="G709" s="217"/>
      <c r="H709" s="217"/>
      <c r="I709" s="217"/>
      <c r="J709" s="276"/>
      <c r="K709" s="209"/>
      <c r="L709" s="209"/>
      <c r="M709" s="221"/>
      <c r="N709" s="44"/>
      <c r="P709" s="44"/>
      <c r="Q709" s="44"/>
      <c r="R709" s="270"/>
      <c r="S709" s="221"/>
      <c r="T709" s="221"/>
      <c r="U709" s="209"/>
      <c r="V709" s="209"/>
      <c r="W709" s="209"/>
      <c r="X709" s="209"/>
      <c r="Y709" s="209"/>
      <c r="Z709" s="209"/>
      <c r="AA709" s="209"/>
      <c r="AB709" s="44"/>
      <c r="AC709" s="44"/>
      <c r="AD709" s="44"/>
      <c r="AE709" s="44"/>
    </row>
    <row r="710" spans="1:31" s="2" customFormat="1">
      <c r="A710" s="221"/>
      <c r="B710" s="220"/>
      <c r="C710" s="209"/>
      <c r="D710" s="273"/>
      <c r="E710" s="269"/>
      <c r="F710" s="263"/>
      <c r="G710" s="199"/>
      <c r="H710" s="199"/>
      <c r="I710" s="199"/>
      <c r="J710" s="265"/>
      <c r="K710" s="209"/>
      <c r="L710" s="209"/>
      <c r="M710" s="221"/>
      <c r="N710" s="44"/>
      <c r="P710" s="44"/>
      <c r="Q710" s="44"/>
      <c r="R710" s="269"/>
      <c r="S710" s="221"/>
      <c r="T710" s="221"/>
      <c r="U710" s="209"/>
      <c r="V710" s="209"/>
      <c r="W710" s="209"/>
      <c r="X710" s="209"/>
      <c r="Y710" s="209"/>
      <c r="Z710" s="209"/>
      <c r="AA710" s="209"/>
      <c r="AB710" s="44"/>
      <c r="AC710" s="44"/>
      <c r="AD710" s="44"/>
      <c r="AE710" s="44"/>
    </row>
    <row r="711" spans="1:31" s="2" customFormat="1">
      <c r="A711" s="221"/>
      <c r="B711" s="220"/>
      <c r="C711" s="209"/>
      <c r="D711" s="273"/>
      <c r="E711" s="273"/>
      <c r="F711" s="268"/>
      <c r="G711" s="204"/>
      <c r="H711" s="204"/>
      <c r="I711" s="204"/>
      <c r="J711" s="271"/>
      <c r="K711" s="209"/>
      <c r="L711" s="209"/>
      <c r="M711" s="221"/>
      <c r="N711" s="44"/>
      <c r="O711" s="44"/>
      <c r="Q711" s="209"/>
      <c r="R711" s="209"/>
      <c r="S711" s="262"/>
      <c r="T711" s="221"/>
      <c r="U711" s="209"/>
      <c r="V711" s="209"/>
      <c r="W711" s="209"/>
      <c r="X711" s="209"/>
      <c r="Y711" s="209"/>
      <c r="Z711" s="209"/>
      <c r="AA711" s="209"/>
      <c r="AB711" s="44"/>
      <c r="AC711" s="44"/>
      <c r="AD711" s="44"/>
      <c r="AE711" s="44"/>
    </row>
    <row r="712" spans="1:31" s="2" customFormat="1">
      <c r="A712" s="221"/>
      <c r="B712" s="220"/>
      <c r="C712" s="209"/>
      <c r="D712" s="273"/>
      <c r="E712" s="273"/>
      <c r="F712" s="270"/>
      <c r="G712" s="206"/>
      <c r="H712" s="206"/>
      <c r="I712" s="206"/>
      <c r="J712" s="292"/>
      <c r="K712" s="209"/>
      <c r="L712" s="209"/>
      <c r="M712" s="221"/>
      <c r="N712" s="44"/>
      <c r="O712" s="44"/>
      <c r="Q712" s="209"/>
      <c r="R712" s="209"/>
      <c r="S712" s="286"/>
      <c r="T712" s="221"/>
      <c r="U712" s="209"/>
      <c r="V712" s="209"/>
      <c r="W712" s="209"/>
      <c r="X712" s="209"/>
      <c r="Y712" s="209"/>
      <c r="Z712" s="209"/>
      <c r="AA712" s="209"/>
      <c r="AB712" s="44"/>
      <c r="AC712" s="44"/>
      <c r="AD712" s="44"/>
      <c r="AE712" s="44"/>
    </row>
    <row r="713" spans="1:31" s="2" customFormat="1">
      <c r="A713" s="221"/>
      <c r="B713" s="220"/>
      <c r="C713" s="209"/>
      <c r="D713" s="273"/>
      <c r="E713" s="273"/>
      <c r="F713" s="269"/>
      <c r="G713" s="205"/>
      <c r="H713" s="205"/>
      <c r="I713" s="205"/>
      <c r="J713" s="272"/>
      <c r="K713" s="209"/>
      <c r="L713" s="209"/>
      <c r="M713" s="221"/>
      <c r="N713" s="44"/>
      <c r="O713" s="44"/>
      <c r="Q713" s="209"/>
      <c r="R713" s="209"/>
      <c r="S713" s="263"/>
      <c r="T713" s="221"/>
      <c r="U713" s="209"/>
      <c r="V713" s="209"/>
      <c r="W713" s="209"/>
      <c r="X713" s="209"/>
      <c r="Y713" s="209"/>
      <c r="Z713" s="209"/>
      <c r="AA713" s="209"/>
      <c r="AB713" s="44"/>
      <c r="AC713" s="44"/>
      <c r="AD713" s="44"/>
      <c r="AE713" s="44"/>
    </row>
    <row r="714" spans="1:31" s="2" customFormat="1">
      <c r="A714" s="221"/>
      <c r="B714" s="220"/>
      <c r="C714" s="209"/>
      <c r="D714" s="273"/>
      <c r="E714" s="273"/>
      <c r="F714" s="268"/>
      <c r="G714" s="204"/>
      <c r="H714" s="204"/>
      <c r="I714" s="204"/>
      <c r="J714" s="271"/>
      <c r="K714" s="209"/>
      <c r="L714" s="209"/>
      <c r="M714" s="221"/>
      <c r="N714" s="44"/>
      <c r="O714" s="44"/>
      <c r="Q714" s="209"/>
      <c r="R714" s="209"/>
      <c r="S714" s="221"/>
      <c r="T714" s="221"/>
      <c r="U714" s="268"/>
      <c r="V714" s="209"/>
      <c r="W714" s="209"/>
      <c r="X714" s="209"/>
      <c r="Y714" s="209"/>
      <c r="Z714" s="209"/>
      <c r="AA714" s="209"/>
      <c r="AB714" s="44"/>
      <c r="AC714" s="44"/>
      <c r="AD714" s="44"/>
      <c r="AE714" s="44"/>
    </row>
    <row r="715" spans="1:31" s="2" customFormat="1">
      <c r="A715" s="221"/>
      <c r="B715" s="220"/>
      <c r="C715" s="209"/>
      <c r="D715" s="273"/>
      <c r="E715" s="273"/>
      <c r="F715" s="270"/>
      <c r="G715" s="206"/>
      <c r="H715" s="206"/>
      <c r="I715" s="206"/>
      <c r="J715" s="292"/>
      <c r="K715" s="209"/>
      <c r="L715" s="209"/>
      <c r="M715" s="221"/>
      <c r="N715" s="44"/>
      <c r="O715" s="44"/>
      <c r="Q715" s="209"/>
      <c r="R715" s="209"/>
      <c r="S715" s="221"/>
      <c r="T715" s="221"/>
      <c r="U715" s="270"/>
      <c r="V715" s="209"/>
      <c r="W715" s="209"/>
      <c r="X715" s="209"/>
      <c r="Y715" s="209"/>
      <c r="Z715" s="209"/>
      <c r="AA715" s="209"/>
      <c r="AB715" s="44"/>
      <c r="AC715" s="44"/>
      <c r="AD715" s="44"/>
      <c r="AE715" s="44"/>
    </row>
    <row r="716" spans="1:31" s="2" customFormat="1">
      <c r="A716" s="221"/>
      <c r="B716" s="220"/>
      <c r="C716" s="209"/>
      <c r="D716" s="273"/>
      <c r="E716" s="273"/>
      <c r="F716" s="269"/>
      <c r="G716" s="205"/>
      <c r="H716" s="205"/>
      <c r="I716" s="205"/>
      <c r="J716" s="272"/>
      <c r="K716" s="209"/>
      <c r="L716" s="209"/>
      <c r="M716" s="221"/>
      <c r="N716" s="44"/>
      <c r="O716" s="44"/>
      <c r="Q716" s="209"/>
      <c r="R716" s="209"/>
      <c r="S716" s="221"/>
      <c r="T716" s="221"/>
      <c r="U716" s="269"/>
      <c r="V716" s="209"/>
      <c r="W716" s="209"/>
      <c r="X716" s="209"/>
      <c r="Y716" s="209"/>
      <c r="Z716" s="209"/>
      <c r="AA716" s="209"/>
      <c r="AB716" s="44"/>
      <c r="AC716" s="44"/>
      <c r="AD716" s="44"/>
      <c r="AE716" s="44"/>
    </row>
    <row r="717" spans="1:31" s="17" customFormat="1">
      <c r="A717" s="226"/>
      <c r="B717" s="225"/>
      <c r="C717" s="225"/>
      <c r="D717" s="226"/>
      <c r="E717" s="226"/>
      <c r="F717" s="226"/>
      <c r="G717" s="226"/>
      <c r="H717" s="226"/>
      <c r="I717" s="226"/>
      <c r="J717" s="225"/>
      <c r="K717" s="226"/>
      <c r="L717" s="226"/>
      <c r="M717" s="226"/>
      <c r="N717" s="226"/>
      <c r="O717" s="226"/>
      <c r="P717" s="226"/>
      <c r="Q717" s="226"/>
      <c r="R717" s="226"/>
      <c r="S717" s="226"/>
      <c r="T717" s="226"/>
      <c r="U717" s="226"/>
      <c r="V717" s="226"/>
      <c r="W717" s="226"/>
      <c r="X717" s="226"/>
      <c r="Y717" s="226"/>
      <c r="Z717" s="226"/>
      <c r="AA717" s="226"/>
      <c r="AB717" s="226"/>
      <c r="AC717" s="226"/>
      <c r="AD717" s="226"/>
      <c r="AE717" s="226"/>
    </row>
    <row r="718" spans="1:31" s="2" customFormat="1">
      <c r="A718" s="221"/>
      <c r="B718" s="220"/>
      <c r="C718" s="209"/>
      <c r="D718" s="273"/>
      <c r="E718" s="273"/>
      <c r="F718" s="221"/>
      <c r="G718" s="221"/>
      <c r="H718" s="221"/>
      <c r="I718" s="221"/>
      <c r="J718" s="227"/>
      <c r="K718" s="209"/>
      <c r="L718" s="209"/>
      <c r="M718" s="221"/>
      <c r="N718" s="44"/>
      <c r="O718" s="44"/>
      <c r="P718" s="44"/>
      <c r="Q718" s="209"/>
      <c r="R718" s="209"/>
      <c r="S718" s="221"/>
      <c r="T718" s="221"/>
      <c r="U718" s="268"/>
      <c r="V718" s="209"/>
      <c r="W718" s="209"/>
      <c r="X718" s="209"/>
      <c r="Y718" s="209"/>
      <c r="Z718" s="209"/>
      <c r="AA718" s="209"/>
      <c r="AB718" s="44"/>
      <c r="AC718" s="44"/>
      <c r="AD718" s="44"/>
      <c r="AE718" s="44"/>
    </row>
    <row r="719" spans="1:31" s="2" customFormat="1">
      <c r="A719" s="221"/>
      <c r="B719" s="220"/>
      <c r="C719" s="209"/>
      <c r="D719" s="273"/>
      <c r="E719" s="273"/>
      <c r="F719" s="221"/>
      <c r="G719" s="221"/>
      <c r="H719" s="221"/>
      <c r="I719" s="221"/>
      <c r="J719" s="227"/>
      <c r="K719" s="209"/>
      <c r="L719" s="209"/>
      <c r="M719" s="221"/>
      <c r="N719" s="44"/>
      <c r="O719" s="44"/>
      <c r="P719" s="44"/>
      <c r="Q719" s="209"/>
      <c r="R719" s="209"/>
      <c r="S719" s="221"/>
      <c r="T719" s="221"/>
      <c r="U719" s="269"/>
      <c r="V719" s="209"/>
      <c r="W719" s="209"/>
      <c r="X719" s="209"/>
      <c r="Y719" s="209"/>
      <c r="Z719" s="209"/>
      <c r="AA719" s="209"/>
      <c r="AB719" s="44"/>
      <c r="AC719" s="44"/>
      <c r="AD719" s="44"/>
      <c r="AE719" s="44"/>
    </row>
    <row r="720" spans="1:31" s="2" customFormat="1">
      <c r="A720" s="221"/>
      <c r="B720" s="220"/>
      <c r="C720" s="209"/>
      <c r="D720" s="268"/>
      <c r="E720" s="268"/>
      <c r="F720" s="262"/>
      <c r="G720" s="198"/>
      <c r="H720" s="198"/>
      <c r="I720" s="198"/>
      <c r="J720" s="264"/>
      <c r="K720" s="209"/>
      <c r="L720" s="209"/>
      <c r="M720" s="221"/>
      <c r="N720" s="44"/>
      <c r="O720" s="44"/>
      <c r="P720" s="44"/>
      <c r="Q720" s="209"/>
      <c r="R720" s="268"/>
      <c r="S720" s="221"/>
      <c r="T720" s="221"/>
      <c r="U720" s="209"/>
      <c r="V720" s="209"/>
      <c r="W720" s="209"/>
      <c r="X720" s="209"/>
      <c r="Y720" s="209"/>
      <c r="Z720" s="209"/>
      <c r="AA720" s="209"/>
      <c r="AB720" s="44"/>
      <c r="AC720" s="44"/>
      <c r="AD720" s="44"/>
      <c r="AE720" s="44"/>
    </row>
    <row r="721" spans="1:31" s="2" customFormat="1">
      <c r="A721" s="221"/>
      <c r="B721" s="220"/>
      <c r="C721" s="209"/>
      <c r="D721" s="270"/>
      <c r="E721" s="270"/>
      <c r="F721" s="286"/>
      <c r="G721" s="217"/>
      <c r="H721" s="217"/>
      <c r="I721" s="217"/>
      <c r="J721" s="276"/>
      <c r="K721" s="209"/>
      <c r="L721" s="209"/>
      <c r="M721" s="221"/>
      <c r="N721" s="44"/>
      <c r="O721" s="44"/>
      <c r="P721" s="44"/>
      <c r="Q721" s="209"/>
      <c r="R721" s="270"/>
      <c r="S721" s="221"/>
      <c r="T721" s="221"/>
      <c r="U721" s="209"/>
      <c r="V721" s="209"/>
      <c r="W721" s="209"/>
      <c r="X721" s="209"/>
      <c r="Y721" s="209"/>
      <c r="Z721" s="209"/>
      <c r="AA721" s="209"/>
      <c r="AB721" s="44"/>
      <c r="AC721" s="44"/>
      <c r="AD721" s="44"/>
      <c r="AE721" s="44"/>
    </row>
    <row r="722" spans="1:31" s="2" customFormat="1">
      <c r="A722" s="221"/>
      <c r="B722" s="220"/>
      <c r="C722" s="209"/>
      <c r="D722" s="270"/>
      <c r="E722" s="270"/>
      <c r="F722" s="286"/>
      <c r="G722" s="217"/>
      <c r="H722" s="217"/>
      <c r="I722" s="217"/>
      <c r="J722" s="276"/>
      <c r="K722" s="209"/>
      <c r="L722" s="209"/>
      <c r="M722" s="221"/>
      <c r="N722" s="44"/>
      <c r="O722" s="44"/>
      <c r="P722" s="44"/>
      <c r="Q722" s="209"/>
      <c r="R722" s="270"/>
      <c r="S722" s="221"/>
      <c r="T722" s="221"/>
      <c r="U722" s="209"/>
      <c r="V722" s="209"/>
      <c r="W722" s="209"/>
      <c r="X722" s="209"/>
      <c r="Y722" s="209"/>
      <c r="Z722" s="209"/>
      <c r="AA722" s="209"/>
      <c r="AB722" s="44"/>
      <c r="AC722" s="44"/>
      <c r="AD722" s="44"/>
      <c r="AE722" s="44"/>
    </row>
    <row r="723" spans="1:31" s="2" customFormat="1">
      <c r="A723" s="221"/>
      <c r="B723" s="220"/>
      <c r="C723" s="209"/>
      <c r="D723" s="269"/>
      <c r="E723" s="269"/>
      <c r="F723" s="263"/>
      <c r="G723" s="199"/>
      <c r="H723" s="199"/>
      <c r="I723" s="199"/>
      <c r="J723" s="265"/>
      <c r="K723" s="209"/>
      <c r="L723" s="209"/>
      <c r="M723" s="221"/>
      <c r="N723" s="44"/>
      <c r="O723" s="44"/>
      <c r="P723" s="44"/>
      <c r="Q723" s="209"/>
      <c r="R723" s="269"/>
      <c r="S723" s="221"/>
      <c r="T723" s="221"/>
      <c r="U723" s="209"/>
      <c r="V723" s="209"/>
      <c r="W723" s="209"/>
      <c r="X723" s="209"/>
      <c r="Y723" s="209"/>
      <c r="Z723" s="209"/>
      <c r="AA723" s="209"/>
      <c r="AB723" s="44"/>
      <c r="AC723" s="44"/>
      <c r="AD723" s="44"/>
      <c r="AE723" s="44"/>
    </row>
    <row r="724" spans="1:31" s="2" customFormat="1">
      <c r="A724" s="221"/>
      <c r="B724" s="220"/>
      <c r="C724" s="209"/>
      <c r="D724" s="209"/>
      <c r="E724" s="209"/>
      <c r="F724" s="209"/>
      <c r="G724" s="209"/>
      <c r="H724" s="209"/>
      <c r="I724" s="209"/>
      <c r="J724" s="222"/>
      <c r="K724" s="209"/>
      <c r="L724" s="209"/>
      <c r="M724" s="221"/>
      <c r="N724" s="44"/>
      <c r="O724" s="44"/>
      <c r="P724" s="44"/>
      <c r="Q724" s="209"/>
      <c r="R724" s="209"/>
      <c r="S724" s="221"/>
      <c r="T724" s="221"/>
      <c r="U724" s="209"/>
      <c r="V724" s="209"/>
      <c r="W724" s="209"/>
      <c r="X724" s="209"/>
      <c r="Y724" s="209"/>
      <c r="Z724" s="209"/>
      <c r="AA724" s="209"/>
      <c r="AB724" s="44"/>
      <c r="AC724" s="44"/>
      <c r="AD724" s="44"/>
      <c r="AE724" s="44"/>
    </row>
    <row r="725" spans="1:31" s="17" customFormat="1">
      <c r="A725" s="226"/>
      <c r="B725" s="225"/>
      <c r="C725" s="225"/>
      <c r="D725" s="226"/>
      <c r="E725" s="226"/>
      <c r="F725" s="226"/>
      <c r="G725" s="226"/>
      <c r="H725" s="226"/>
      <c r="I725" s="226"/>
      <c r="J725" s="225"/>
      <c r="K725" s="226"/>
      <c r="L725" s="226"/>
      <c r="M725" s="226"/>
      <c r="N725" s="226"/>
      <c r="O725" s="226"/>
      <c r="P725" s="226"/>
      <c r="Q725" s="226"/>
      <c r="R725" s="226"/>
      <c r="S725" s="226"/>
      <c r="T725" s="226"/>
      <c r="U725" s="226"/>
      <c r="V725" s="226"/>
      <c r="W725" s="226"/>
      <c r="X725" s="226"/>
      <c r="Y725" s="226"/>
      <c r="Z725" s="226"/>
      <c r="AA725" s="226"/>
      <c r="AB725" s="226"/>
      <c r="AC725" s="226"/>
      <c r="AD725" s="226"/>
      <c r="AE725" s="226"/>
    </row>
    <row r="726" spans="1:31" s="2" customFormat="1" ht="72" customHeight="1">
      <c r="A726" s="221"/>
      <c r="B726" s="220"/>
      <c r="C726" s="209"/>
      <c r="D726" s="209"/>
      <c r="E726" s="209"/>
      <c r="F726" s="99"/>
      <c r="G726" s="99"/>
      <c r="H726" s="99"/>
      <c r="I726" s="99"/>
      <c r="J726" s="97"/>
      <c r="K726" s="209"/>
      <c r="L726" s="95"/>
      <c r="M726" s="221"/>
      <c r="N726" s="44"/>
      <c r="O726" s="44"/>
      <c r="P726" s="44"/>
      <c r="Q726" s="209"/>
      <c r="R726" s="209"/>
      <c r="S726" s="221"/>
      <c r="T726" s="221"/>
      <c r="U726" s="209"/>
      <c r="V726" s="209"/>
      <c r="W726" s="209"/>
      <c r="X726" s="209"/>
      <c r="Y726" s="209"/>
      <c r="Z726" s="209"/>
      <c r="AA726" s="209"/>
      <c r="AB726" s="44"/>
      <c r="AC726" s="44"/>
      <c r="AD726" s="44"/>
      <c r="AE726" s="44"/>
    </row>
    <row r="727" spans="1:31" s="2" customFormat="1">
      <c r="A727" s="221"/>
      <c r="B727" s="220"/>
      <c r="C727" s="209"/>
      <c r="D727" s="209"/>
      <c r="E727" s="209"/>
      <c r="F727" s="221"/>
      <c r="G727" s="221"/>
      <c r="H727" s="221"/>
      <c r="I727" s="221"/>
      <c r="J727" s="227"/>
      <c r="K727" s="209"/>
      <c r="L727" s="209"/>
      <c r="M727" s="221"/>
      <c r="N727" s="44"/>
      <c r="O727" s="44"/>
      <c r="P727" s="44"/>
      <c r="Q727" s="209"/>
      <c r="R727" s="209"/>
      <c r="S727" s="221"/>
      <c r="T727" s="221"/>
      <c r="U727" s="209"/>
      <c r="V727" s="209"/>
      <c r="W727" s="209"/>
      <c r="X727" s="209"/>
      <c r="Y727" s="209"/>
      <c r="Z727" s="209"/>
      <c r="AA727" s="209"/>
      <c r="AB727" s="44"/>
      <c r="AC727" s="44"/>
      <c r="AD727" s="44"/>
      <c r="AE727" s="44"/>
    </row>
    <row r="728" spans="1:31" s="2" customFormat="1">
      <c r="A728" s="221"/>
      <c r="B728" s="220"/>
      <c r="C728" s="209"/>
      <c r="D728" s="209"/>
      <c r="E728" s="209"/>
      <c r="F728" s="221"/>
      <c r="G728" s="221"/>
      <c r="H728" s="221"/>
      <c r="I728" s="221"/>
      <c r="J728" s="222"/>
      <c r="K728" s="209"/>
      <c r="L728" s="209"/>
      <c r="M728" s="221"/>
      <c r="N728" s="44"/>
      <c r="O728" s="44"/>
      <c r="P728" s="44"/>
      <c r="Q728" s="209"/>
      <c r="R728" s="209"/>
      <c r="S728" s="221"/>
      <c r="T728" s="221"/>
      <c r="U728" s="209"/>
      <c r="V728" s="209"/>
      <c r="W728" s="209"/>
      <c r="X728" s="209"/>
      <c r="Y728" s="209"/>
      <c r="Z728" s="209"/>
      <c r="AA728" s="209"/>
      <c r="AB728" s="44"/>
      <c r="AC728" s="44"/>
      <c r="AD728" s="44"/>
      <c r="AE728" s="44"/>
    </row>
    <row r="729" spans="1:31" s="2" customFormat="1">
      <c r="A729" s="221"/>
      <c r="B729" s="220"/>
      <c r="C729" s="209"/>
      <c r="D729" s="209"/>
      <c r="E729" s="209"/>
      <c r="F729" s="221"/>
      <c r="G729" s="221"/>
      <c r="H729" s="221"/>
      <c r="I729" s="221"/>
      <c r="J729" s="222"/>
      <c r="K729" s="209"/>
      <c r="L729" s="209"/>
      <c r="M729" s="221"/>
      <c r="N729" s="44"/>
      <c r="O729" s="44"/>
      <c r="P729" s="44"/>
      <c r="Q729" s="209"/>
      <c r="R729" s="209"/>
      <c r="S729" s="221"/>
      <c r="T729" s="221"/>
      <c r="U729" s="209"/>
      <c r="V729" s="209"/>
      <c r="W729" s="209"/>
      <c r="X729" s="209"/>
      <c r="Y729" s="209"/>
      <c r="Z729" s="209"/>
      <c r="AA729" s="209"/>
      <c r="AB729" s="44"/>
      <c r="AC729" s="44"/>
      <c r="AD729" s="44"/>
      <c r="AE729" s="44"/>
    </row>
    <row r="730" spans="1:31" s="2" customFormat="1">
      <c r="A730" s="221"/>
      <c r="B730" s="220"/>
      <c r="C730" s="209"/>
      <c r="D730" s="209"/>
      <c r="E730" s="209"/>
      <c r="F730" s="221"/>
      <c r="G730" s="221"/>
      <c r="H730" s="221"/>
      <c r="I730" s="221"/>
      <c r="J730" s="227"/>
      <c r="K730" s="209"/>
      <c r="L730" s="209"/>
      <c r="M730" s="221"/>
      <c r="N730" s="44"/>
      <c r="O730" s="44"/>
      <c r="P730" s="44"/>
      <c r="Q730" s="209"/>
      <c r="R730" s="209"/>
      <c r="S730" s="221"/>
      <c r="T730" s="221"/>
      <c r="U730" s="209"/>
      <c r="V730" s="209"/>
      <c r="W730" s="209"/>
      <c r="X730" s="209"/>
      <c r="Y730" s="209"/>
      <c r="Z730" s="209"/>
      <c r="AA730" s="209"/>
      <c r="AB730" s="44"/>
      <c r="AC730" s="44"/>
      <c r="AD730" s="44"/>
      <c r="AE730" s="44"/>
    </row>
    <row r="731" spans="1:31" s="2" customFormat="1">
      <c r="A731" s="221"/>
      <c r="B731" s="220"/>
      <c r="C731" s="209"/>
      <c r="D731" s="209"/>
      <c r="E731" s="209"/>
      <c r="F731" s="209"/>
      <c r="G731" s="209"/>
      <c r="H731" s="209"/>
      <c r="I731" s="209"/>
      <c r="J731" s="223"/>
      <c r="K731" s="209"/>
      <c r="L731" s="209"/>
      <c r="M731" s="221"/>
      <c r="N731" s="44"/>
      <c r="O731" s="44"/>
      <c r="P731" s="44"/>
      <c r="Q731" s="209"/>
      <c r="R731" s="209"/>
      <c r="S731" s="221"/>
      <c r="T731" s="221"/>
      <c r="U731" s="209"/>
      <c r="V731" s="209"/>
      <c r="W731" s="209"/>
      <c r="X731" s="209"/>
      <c r="Y731" s="209"/>
      <c r="Z731" s="209"/>
      <c r="AA731" s="209"/>
      <c r="AB731" s="44"/>
      <c r="AC731" s="44"/>
      <c r="AD731" s="44"/>
      <c r="AE731" s="44"/>
    </row>
    <row r="732" spans="1:31" s="2" customFormat="1">
      <c r="A732" s="221"/>
      <c r="B732" s="220"/>
      <c r="C732" s="209"/>
      <c r="D732" s="209"/>
      <c r="E732" s="209"/>
      <c r="F732" s="209"/>
      <c r="G732" s="209"/>
      <c r="H732" s="209"/>
      <c r="I732" s="209"/>
      <c r="J732" s="222"/>
      <c r="K732" s="209"/>
      <c r="L732" s="209"/>
      <c r="M732" s="221"/>
      <c r="N732" s="44"/>
      <c r="O732" s="44"/>
      <c r="P732" s="44"/>
      <c r="Q732" s="209"/>
      <c r="R732" s="209"/>
      <c r="S732" s="221"/>
      <c r="T732" s="221"/>
      <c r="U732" s="209"/>
      <c r="V732" s="209"/>
      <c r="W732" s="209"/>
      <c r="X732" s="209"/>
      <c r="Y732" s="209"/>
      <c r="Z732" s="209"/>
      <c r="AA732" s="209"/>
      <c r="AB732" s="44"/>
      <c r="AC732" s="44"/>
      <c r="AD732" s="44"/>
      <c r="AE732" s="44"/>
    </row>
    <row r="733" spans="1:31" s="17" customFormat="1">
      <c r="A733" s="226"/>
      <c r="B733" s="225"/>
      <c r="C733" s="225"/>
      <c r="D733" s="226"/>
      <c r="E733" s="226"/>
      <c r="F733" s="226"/>
      <c r="G733" s="226"/>
      <c r="H733" s="226"/>
      <c r="I733" s="226"/>
      <c r="J733" s="225"/>
      <c r="K733" s="226"/>
      <c r="L733" s="226"/>
      <c r="M733" s="226"/>
      <c r="N733" s="226"/>
      <c r="O733" s="226"/>
      <c r="P733" s="226"/>
      <c r="Q733" s="226"/>
      <c r="R733" s="226"/>
      <c r="S733" s="226"/>
      <c r="T733" s="226"/>
      <c r="U733" s="226"/>
      <c r="V733" s="226"/>
      <c r="W733" s="226"/>
      <c r="X733" s="226"/>
      <c r="Y733" s="226"/>
      <c r="Z733" s="226"/>
      <c r="AA733" s="226"/>
      <c r="AB733" s="226"/>
      <c r="AC733" s="226"/>
      <c r="AD733" s="226"/>
      <c r="AE733" s="226"/>
    </row>
    <row r="734" spans="1:31" s="17" customFormat="1">
      <c r="A734" s="226"/>
      <c r="B734" s="225"/>
      <c r="C734" s="225"/>
      <c r="D734" s="226"/>
      <c r="E734" s="226"/>
      <c r="F734" s="226"/>
      <c r="G734" s="226"/>
      <c r="H734" s="226"/>
      <c r="I734" s="226"/>
      <c r="J734" s="225"/>
      <c r="K734" s="226"/>
      <c r="L734" s="226"/>
      <c r="M734" s="226"/>
      <c r="N734" s="226"/>
      <c r="O734" s="226"/>
      <c r="P734" s="226"/>
      <c r="Q734" s="226"/>
      <c r="R734" s="226"/>
      <c r="S734" s="226"/>
      <c r="T734" s="226"/>
      <c r="U734" s="226"/>
      <c r="V734" s="226"/>
      <c r="W734" s="226"/>
      <c r="X734" s="226"/>
      <c r="Y734" s="226"/>
      <c r="Z734" s="226"/>
      <c r="AA734" s="226"/>
      <c r="AB734" s="226"/>
      <c r="AC734" s="226"/>
      <c r="AD734" s="226"/>
      <c r="AE734" s="226"/>
    </row>
    <row r="735" spans="1:31" s="17" customFormat="1">
      <c r="A735" s="226"/>
      <c r="B735" s="225"/>
      <c r="C735" s="225"/>
      <c r="D735" s="226"/>
      <c r="E735" s="226"/>
      <c r="F735" s="226"/>
      <c r="G735" s="226"/>
      <c r="H735" s="226"/>
      <c r="I735" s="226"/>
      <c r="J735" s="225"/>
      <c r="K735" s="226"/>
      <c r="L735" s="226"/>
      <c r="M735" s="226"/>
      <c r="N735" s="226"/>
      <c r="O735" s="226"/>
      <c r="P735" s="226"/>
      <c r="Q735" s="226"/>
      <c r="R735" s="226"/>
      <c r="S735" s="226"/>
      <c r="T735" s="226"/>
      <c r="U735" s="226"/>
      <c r="V735" s="226"/>
      <c r="W735" s="226"/>
      <c r="X735" s="226"/>
      <c r="Y735" s="226"/>
      <c r="Z735" s="226"/>
      <c r="AA735" s="226"/>
      <c r="AB735" s="226"/>
      <c r="AC735" s="226"/>
      <c r="AD735" s="226"/>
      <c r="AE735" s="226"/>
    </row>
    <row r="736" spans="1:31" s="226" customFormat="1">
      <c r="B736" s="225"/>
      <c r="C736" s="225"/>
      <c r="J736" s="225"/>
    </row>
    <row r="737" spans="1:31" s="2" customFormat="1" ht="95.25" customHeight="1">
      <c r="A737" s="221"/>
      <c r="B737" s="220"/>
      <c r="C737" s="209"/>
      <c r="D737" s="209"/>
      <c r="E737" s="209"/>
      <c r="F737" s="99"/>
      <c r="G737" s="99"/>
      <c r="H737" s="99"/>
      <c r="I737" s="99"/>
      <c r="J737" s="97"/>
      <c r="K737" s="209"/>
      <c r="L737" s="95"/>
      <c r="M737" s="221"/>
      <c r="N737" s="44"/>
      <c r="O737" s="44"/>
      <c r="P737" s="44"/>
      <c r="Q737" s="209"/>
      <c r="R737" s="209"/>
      <c r="S737" s="221"/>
      <c r="T737" s="221"/>
      <c r="U737" s="209"/>
      <c r="V737" s="209"/>
      <c r="W737" s="209"/>
      <c r="X737" s="209"/>
      <c r="Y737" s="209"/>
      <c r="Z737" s="209"/>
      <c r="AA737" s="209"/>
      <c r="AB737" s="44"/>
      <c r="AC737" s="44"/>
      <c r="AD737" s="44"/>
      <c r="AE737" s="44"/>
    </row>
    <row r="738" spans="1:31" s="2" customFormat="1">
      <c r="A738" s="221"/>
      <c r="B738" s="220"/>
      <c r="C738" s="209"/>
      <c r="D738" s="209"/>
      <c r="E738" s="209"/>
      <c r="F738" s="221"/>
      <c r="G738" s="221"/>
      <c r="H738" s="221"/>
      <c r="I738" s="221"/>
      <c r="J738" s="209"/>
      <c r="K738" s="209"/>
      <c r="L738" s="209"/>
      <c r="M738" s="221"/>
      <c r="N738" s="44"/>
      <c r="O738" s="44"/>
      <c r="P738" s="44"/>
      <c r="Q738" s="209"/>
      <c r="R738" s="209"/>
      <c r="S738" s="221"/>
      <c r="T738" s="221"/>
      <c r="U738" s="209"/>
      <c r="V738" s="209"/>
      <c r="W738" s="209"/>
      <c r="X738" s="209"/>
      <c r="Y738" s="209"/>
      <c r="Z738" s="209"/>
      <c r="AA738" s="209"/>
      <c r="AB738" s="44"/>
      <c r="AC738" s="44"/>
      <c r="AD738" s="44"/>
      <c r="AE738" s="44"/>
    </row>
    <row r="739" spans="1:31" s="2" customFormat="1">
      <c r="A739" s="221"/>
      <c r="B739" s="220"/>
      <c r="C739" s="209"/>
      <c r="D739" s="209"/>
      <c r="E739" s="209"/>
      <c r="F739" s="209"/>
      <c r="G739" s="209"/>
      <c r="H739" s="209"/>
      <c r="I739" s="209"/>
      <c r="J739" s="222"/>
      <c r="K739" s="209"/>
      <c r="L739" s="209"/>
      <c r="M739" s="221"/>
      <c r="N739" s="44"/>
      <c r="O739" s="44"/>
      <c r="P739" s="44"/>
      <c r="Q739" s="209"/>
      <c r="R739" s="209"/>
      <c r="S739" s="221"/>
      <c r="T739" s="221"/>
      <c r="U739" s="209"/>
      <c r="V739" s="209"/>
      <c r="W739" s="209"/>
      <c r="X739" s="209"/>
      <c r="Y739" s="209"/>
      <c r="Z739" s="209"/>
      <c r="AA739" s="209"/>
      <c r="AB739" s="44"/>
      <c r="AC739" s="44"/>
      <c r="AD739" s="44"/>
      <c r="AE739" s="44"/>
    </row>
    <row r="740" spans="1:31" s="2" customFormat="1">
      <c r="A740" s="221"/>
      <c r="B740" s="220"/>
      <c r="C740" s="209"/>
      <c r="D740" s="209"/>
      <c r="E740" s="209"/>
      <c r="F740" s="209"/>
      <c r="G740" s="218"/>
      <c r="H740" s="218"/>
      <c r="I740" s="218"/>
      <c r="J740" s="50"/>
      <c r="K740" s="209"/>
      <c r="L740" s="209"/>
      <c r="M740" s="221"/>
      <c r="N740" s="44"/>
      <c r="O740" s="44"/>
      <c r="P740" s="44"/>
      <c r="Q740" s="209"/>
      <c r="R740" s="209"/>
      <c r="S740" s="221"/>
      <c r="T740" s="221"/>
      <c r="U740" s="209"/>
      <c r="V740" s="209"/>
      <c r="W740" s="209"/>
      <c r="X740" s="209"/>
      <c r="Y740" s="209"/>
      <c r="Z740" s="209"/>
      <c r="AA740" s="209"/>
      <c r="AB740" s="44"/>
      <c r="AC740" s="44"/>
      <c r="AD740" s="44"/>
      <c r="AE740" s="44"/>
    </row>
    <row r="741" spans="1:31" s="2" customFormat="1">
      <c r="A741" s="221"/>
      <c r="B741" s="220"/>
      <c r="C741" s="209"/>
      <c r="D741" s="268"/>
      <c r="E741" s="268"/>
      <c r="F741" s="268"/>
      <c r="G741" s="204"/>
      <c r="H741" s="204"/>
      <c r="I741" s="204"/>
      <c r="J741" s="271"/>
      <c r="K741" s="209"/>
      <c r="L741" s="209"/>
      <c r="M741" s="221"/>
      <c r="N741" s="44"/>
      <c r="O741" s="44"/>
      <c r="P741" s="44"/>
      <c r="Q741" s="209"/>
      <c r="R741" s="268"/>
      <c r="S741" s="221"/>
      <c r="T741" s="221"/>
      <c r="U741" s="209"/>
      <c r="V741" s="209"/>
      <c r="W741" s="209"/>
      <c r="X741" s="209"/>
      <c r="Y741" s="209"/>
      <c r="Z741" s="209"/>
      <c r="AA741" s="209"/>
      <c r="AB741" s="44"/>
      <c r="AC741" s="44"/>
      <c r="AD741" s="44"/>
      <c r="AE741" s="44"/>
    </row>
    <row r="742" spans="1:31" s="2" customFormat="1">
      <c r="A742" s="221"/>
      <c r="B742" s="220"/>
      <c r="C742" s="209"/>
      <c r="D742" s="270"/>
      <c r="E742" s="270"/>
      <c r="F742" s="270"/>
      <c r="G742" s="206"/>
      <c r="H742" s="206"/>
      <c r="I742" s="206"/>
      <c r="J742" s="287"/>
      <c r="K742" s="209"/>
      <c r="L742" s="209"/>
      <c r="M742" s="221"/>
      <c r="N742" s="44"/>
      <c r="O742" s="44"/>
      <c r="P742" s="209"/>
      <c r="Q742" s="44"/>
      <c r="R742" s="270"/>
      <c r="S742" s="221"/>
      <c r="T742" s="221"/>
      <c r="U742" s="209"/>
      <c r="V742" s="209"/>
      <c r="W742" s="209"/>
      <c r="X742" s="209"/>
      <c r="Y742" s="209"/>
      <c r="Z742" s="209"/>
      <c r="AA742" s="209"/>
      <c r="AB742" s="44"/>
      <c r="AC742" s="44"/>
      <c r="AD742" s="44"/>
      <c r="AE742" s="44"/>
    </row>
    <row r="743" spans="1:31" s="2" customFormat="1">
      <c r="A743" s="221"/>
      <c r="B743" s="220"/>
      <c r="C743" s="209"/>
      <c r="D743" s="270"/>
      <c r="E743" s="270"/>
      <c r="F743" s="270"/>
      <c r="G743" s="206"/>
      <c r="H743" s="206"/>
      <c r="I743" s="206"/>
      <c r="J743" s="287"/>
      <c r="K743" s="209"/>
      <c r="L743" s="209"/>
      <c r="M743" s="221"/>
      <c r="N743" s="44"/>
      <c r="O743" s="44"/>
      <c r="P743" s="209"/>
      <c r="Q743" s="44"/>
      <c r="R743" s="270"/>
      <c r="S743" s="221"/>
      <c r="T743" s="221"/>
      <c r="U743" s="209"/>
      <c r="V743" s="209"/>
      <c r="W743" s="209"/>
      <c r="X743" s="209"/>
      <c r="Y743" s="209"/>
      <c r="Z743" s="209"/>
      <c r="AA743" s="209"/>
      <c r="AB743" s="44"/>
      <c r="AC743" s="44"/>
      <c r="AD743" s="44"/>
      <c r="AE743" s="44"/>
    </row>
    <row r="744" spans="1:31" s="2" customFormat="1">
      <c r="A744" s="221"/>
      <c r="B744" s="220"/>
      <c r="C744" s="209"/>
      <c r="D744" s="269"/>
      <c r="E744" s="269"/>
      <c r="F744" s="269"/>
      <c r="G744" s="205"/>
      <c r="H744" s="205"/>
      <c r="I744" s="205"/>
      <c r="J744" s="288"/>
      <c r="K744" s="209"/>
      <c r="L744" s="209"/>
      <c r="M744" s="221"/>
      <c r="N744" s="44"/>
      <c r="O744" s="44"/>
      <c r="P744" s="209"/>
      <c r="Q744" s="44"/>
      <c r="R744" s="269"/>
      <c r="S744" s="221"/>
      <c r="T744" s="221"/>
      <c r="U744" s="209"/>
      <c r="V744" s="209"/>
      <c r="W744" s="209"/>
      <c r="X744" s="209"/>
      <c r="Y744" s="209"/>
      <c r="Z744" s="209"/>
      <c r="AA744" s="209"/>
      <c r="AB744" s="44"/>
      <c r="AC744" s="44"/>
      <c r="AD744" s="44"/>
      <c r="AE744" s="44"/>
    </row>
    <row r="745" spans="1:31" s="2" customFormat="1">
      <c r="A745" s="221"/>
      <c r="B745" s="220"/>
      <c r="C745" s="209"/>
      <c r="D745" s="209"/>
      <c r="E745" s="209"/>
      <c r="F745" s="209"/>
      <c r="G745" s="209"/>
      <c r="H745" s="209"/>
      <c r="I745" s="209"/>
      <c r="J745" s="223"/>
      <c r="K745" s="209"/>
      <c r="L745" s="209"/>
      <c r="M745" s="221"/>
      <c r="N745" s="44"/>
      <c r="O745" s="44"/>
      <c r="P745" s="44"/>
      <c r="Q745" s="209"/>
      <c r="R745" s="209"/>
      <c r="S745" s="221"/>
      <c r="T745" s="221"/>
      <c r="U745" s="209"/>
      <c r="V745" s="209"/>
      <c r="W745" s="209"/>
      <c r="X745" s="209"/>
      <c r="Y745" s="209"/>
      <c r="Z745" s="209"/>
      <c r="AA745" s="209"/>
      <c r="AB745" s="44"/>
      <c r="AC745" s="44"/>
      <c r="AD745" s="44"/>
      <c r="AE745" s="44"/>
    </row>
    <row r="746" spans="1:31" s="226" customFormat="1">
      <c r="B746" s="225"/>
      <c r="C746" s="225"/>
      <c r="J746" s="225"/>
    </row>
    <row r="747" spans="1:31" s="2" customFormat="1">
      <c r="A747" s="221"/>
      <c r="B747" s="220"/>
      <c r="C747" s="209"/>
      <c r="D747" s="209"/>
      <c r="E747" s="209"/>
      <c r="F747" s="221"/>
      <c r="G747" s="221"/>
      <c r="H747" s="221"/>
      <c r="I747" s="221"/>
      <c r="J747" s="227"/>
      <c r="K747" s="209"/>
      <c r="L747" s="95"/>
      <c r="M747" s="221"/>
      <c r="N747" s="44"/>
      <c r="O747" s="44"/>
      <c r="P747" s="44"/>
      <c r="Q747" s="209"/>
      <c r="R747" s="209"/>
      <c r="S747" s="221"/>
      <c r="T747" s="221"/>
      <c r="U747" s="209"/>
      <c r="V747" s="209"/>
      <c r="W747" s="209"/>
      <c r="X747" s="209"/>
      <c r="Y747" s="209"/>
      <c r="Z747" s="209"/>
      <c r="AA747" s="209"/>
      <c r="AB747" s="44"/>
      <c r="AC747" s="44"/>
      <c r="AD747" s="44"/>
      <c r="AE747" s="44"/>
    </row>
    <row r="748" spans="1:31" s="226" customFormat="1" ht="65.25" customHeight="1">
      <c r="B748" s="225"/>
      <c r="C748" s="225"/>
      <c r="J748" s="225"/>
    </row>
    <row r="749" spans="1:31" s="2" customFormat="1">
      <c r="A749" s="221"/>
      <c r="B749" s="220"/>
      <c r="C749" s="209"/>
      <c r="D749" s="209"/>
      <c r="E749" s="209"/>
      <c r="F749" s="221"/>
      <c r="G749" s="221"/>
      <c r="H749" s="221"/>
      <c r="I749" s="221"/>
      <c r="J749" s="227"/>
      <c r="K749" s="209"/>
      <c r="L749" s="95"/>
      <c r="M749" s="221"/>
      <c r="N749" s="44"/>
      <c r="O749" s="44"/>
      <c r="P749" s="44"/>
      <c r="Q749" s="209"/>
      <c r="R749" s="209"/>
      <c r="S749" s="221"/>
      <c r="T749" s="221"/>
      <c r="U749" s="209"/>
      <c r="V749" s="209"/>
      <c r="W749" s="209"/>
      <c r="X749" s="209"/>
      <c r="Y749" s="209"/>
      <c r="Z749" s="209"/>
      <c r="AA749" s="209"/>
      <c r="AB749" s="44"/>
      <c r="AC749" s="44"/>
      <c r="AD749" s="44"/>
      <c r="AE749" s="44"/>
    </row>
    <row r="750" spans="1:31" s="2" customFormat="1">
      <c r="A750" s="221"/>
      <c r="B750" s="220"/>
      <c r="C750" s="209"/>
      <c r="D750" s="209"/>
      <c r="E750" s="209"/>
      <c r="F750" s="221"/>
      <c r="G750" s="221"/>
      <c r="H750" s="221"/>
      <c r="I750" s="221"/>
      <c r="J750" s="227"/>
      <c r="K750" s="209"/>
      <c r="L750" s="95"/>
      <c r="M750" s="221"/>
      <c r="N750" s="44"/>
      <c r="O750" s="44"/>
      <c r="P750" s="44"/>
      <c r="Q750" s="209"/>
      <c r="R750" s="209"/>
      <c r="S750" s="221"/>
      <c r="T750" s="221"/>
      <c r="U750" s="209"/>
      <c r="V750" s="209"/>
      <c r="W750" s="209"/>
      <c r="X750" s="209"/>
      <c r="Y750" s="209"/>
      <c r="Z750" s="209"/>
      <c r="AA750" s="209"/>
      <c r="AB750" s="44"/>
      <c r="AC750" s="44"/>
      <c r="AD750" s="44"/>
      <c r="AE750" s="44"/>
    </row>
    <row r="751" spans="1:31" s="2" customFormat="1">
      <c r="A751" s="221"/>
      <c r="B751" s="220"/>
      <c r="C751" s="209"/>
      <c r="D751" s="221"/>
      <c r="E751" s="209"/>
      <c r="F751" s="221"/>
      <c r="G751" s="221"/>
      <c r="H751" s="221"/>
      <c r="I751" s="221"/>
      <c r="J751" s="227"/>
      <c r="K751" s="209"/>
      <c r="L751" s="209"/>
      <c r="M751" s="221"/>
      <c r="N751" s="44"/>
      <c r="O751" s="44"/>
      <c r="P751" s="44"/>
      <c r="Q751" s="209"/>
      <c r="R751" s="209"/>
      <c r="S751" s="221"/>
      <c r="T751" s="221"/>
      <c r="U751" s="209"/>
      <c r="V751" s="209"/>
      <c r="W751" s="209"/>
      <c r="X751" s="209"/>
      <c r="Y751" s="209"/>
      <c r="Z751" s="209"/>
      <c r="AA751" s="209"/>
      <c r="AB751" s="44"/>
      <c r="AC751" s="44"/>
      <c r="AD751" s="44"/>
      <c r="AE751" s="44"/>
    </row>
    <row r="752" spans="1:31" s="226" customFormat="1" ht="52.5" customHeight="1">
      <c r="B752" s="225"/>
      <c r="C752" s="225"/>
    </row>
    <row r="753" spans="1:31" s="2" customFormat="1">
      <c r="A753" s="221"/>
      <c r="B753" s="220"/>
      <c r="C753" s="209"/>
      <c r="D753" s="209"/>
      <c r="E753" s="209"/>
      <c r="F753" s="221"/>
      <c r="G753" s="221"/>
      <c r="H753" s="221"/>
      <c r="I753" s="221"/>
      <c r="J753" s="222"/>
      <c r="K753" s="209"/>
      <c r="L753" s="209"/>
      <c r="M753" s="221"/>
      <c r="N753" s="44"/>
      <c r="O753" s="44"/>
      <c r="P753" s="44"/>
      <c r="Q753" s="209"/>
      <c r="R753" s="209"/>
      <c r="S753" s="221"/>
      <c r="T753" s="221"/>
      <c r="U753" s="209"/>
      <c r="V753" s="209"/>
      <c r="W753" s="209"/>
      <c r="X753" s="209"/>
      <c r="Y753" s="209"/>
      <c r="Z753" s="209"/>
      <c r="AA753" s="209"/>
      <c r="AB753" s="44"/>
      <c r="AC753" s="44"/>
      <c r="AD753" s="44"/>
      <c r="AE753" s="44"/>
    </row>
    <row r="754" spans="1:31" s="2" customFormat="1">
      <c r="A754" s="221"/>
      <c r="B754" s="220"/>
      <c r="C754" s="209"/>
      <c r="D754" s="209"/>
      <c r="E754" s="209"/>
      <c r="F754" s="221"/>
      <c r="G754" s="221"/>
      <c r="H754" s="221"/>
      <c r="I754" s="221"/>
      <c r="J754" s="223"/>
      <c r="K754" s="209"/>
      <c r="L754" s="209"/>
      <c r="M754" s="221"/>
      <c r="N754" s="44"/>
      <c r="O754" s="44"/>
      <c r="P754" s="44"/>
      <c r="Q754" s="209"/>
      <c r="R754" s="209"/>
      <c r="S754" s="221"/>
      <c r="T754" s="221"/>
      <c r="U754" s="209"/>
      <c r="V754" s="209"/>
      <c r="W754" s="209"/>
      <c r="X754" s="209"/>
      <c r="Y754" s="209"/>
      <c r="Z754" s="209"/>
      <c r="AA754" s="209"/>
      <c r="AB754" s="44"/>
      <c r="AC754" s="44"/>
      <c r="AD754" s="44"/>
      <c r="AE754" s="44"/>
    </row>
    <row r="755" spans="1:31" s="2" customFormat="1">
      <c r="A755" s="221"/>
      <c r="B755" s="220"/>
      <c r="C755" s="209"/>
      <c r="D755" s="209"/>
      <c r="E755" s="209"/>
      <c r="F755" s="221"/>
      <c r="G755" s="221"/>
      <c r="H755" s="221"/>
      <c r="I755" s="221"/>
      <c r="J755" s="227"/>
      <c r="K755" s="209"/>
      <c r="L755" s="95"/>
      <c r="M755" s="221"/>
      <c r="N755" s="44"/>
      <c r="O755" s="44"/>
      <c r="P755" s="44"/>
      <c r="Q755" s="209"/>
      <c r="R755" s="209"/>
      <c r="S755" s="221"/>
      <c r="T755" s="221"/>
      <c r="U755" s="209"/>
      <c r="V755" s="209"/>
      <c r="W755" s="209"/>
      <c r="X755" s="209"/>
      <c r="Y755" s="209"/>
      <c r="Z755" s="209"/>
      <c r="AA755" s="209"/>
      <c r="AB755" s="44"/>
      <c r="AC755" s="44"/>
      <c r="AD755" s="44"/>
      <c r="AE755" s="44"/>
    </row>
  </sheetData>
  <mergeCells count="698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K81:K82"/>
    <mergeCell ref="L81:L82"/>
    <mergeCell ref="K83:K94"/>
    <mergeCell ref="D100:D101"/>
    <mergeCell ref="E100:E101"/>
    <mergeCell ref="F100:F101"/>
    <mergeCell ref="J100:J101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U108:U109"/>
    <mergeCell ref="D110:D112"/>
    <mergeCell ref="E110:E112"/>
    <mergeCell ref="F110:F112"/>
    <mergeCell ref="J110:J112"/>
    <mergeCell ref="S110:S112"/>
    <mergeCell ref="K111:K112"/>
    <mergeCell ref="S100:S101"/>
    <mergeCell ref="K106:K107"/>
    <mergeCell ref="D108:D109"/>
    <mergeCell ref="E108:E109"/>
    <mergeCell ref="F108:F109"/>
    <mergeCell ref="J108:J109"/>
    <mergeCell ref="K108:K109"/>
    <mergeCell ref="D124:D127"/>
    <mergeCell ref="E124:E127"/>
    <mergeCell ref="F124:F127"/>
    <mergeCell ref="J124:J127"/>
    <mergeCell ref="R124:R127"/>
    <mergeCell ref="K126:K127"/>
    <mergeCell ref="D118:D120"/>
    <mergeCell ref="E118:E120"/>
    <mergeCell ref="F118:F120"/>
    <mergeCell ref="J118:J120"/>
    <mergeCell ref="K118:K120"/>
    <mergeCell ref="R118:R120"/>
    <mergeCell ref="U136:U140"/>
    <mergeCell ref="D141:D145"/>
    <mergeCell ref="E141:E145"/>
    <mergeCell ref="F141:F145"/>
    <mergeCell ref="J141:J145"/>
    <mergeCell ref="K141:K143"/>
    <mergeCell ref="D128:D132"/>
    <mergeCell ref="E128:E132"/>
    <mergeCell ref="F128:F132"/>
    <mergeCell ref="J128:J132"/>
    <mergeCell ref="K128:K130"/>
    <mergeCell ref="R128:R132"/>
    <mergeCell ref="K131:K132"/>
    <mergeCell ref="R141:R145"/>
    <mergeCell ref="K144:K145"/>
    <mergeCell ref="D146:D151"/>
    <mergeCell ref="E146:E151"/>
    <mergeCell ref="F146:F151"/>
    <mergeCell ref="J146:J151"/>
    <mergeCell ref="R146:R151"/>
    <mergeCell ref="D136:D140"/>
    <mergeCell ref="E136:E140"/>
    <mergeCell ref="F136:F140"/>
    <mergeCell ref="J136:J140"/>
    <mergeCell ref="D158:D160"/>
    <mergeCell ref="E158:E160"/>
    <mergeCell ref="F158:F160"/>
    <mergeCell ref="J158:J160"/>
    <mergeCell ref="K158:K160"/>
    <mergeCell ref="S158:S160"/>
    <mergeCell ref="D156:D157"/>
    <mergeCell ref="E156:E157"/>
    <mergeCell ref="F156:F157"/>
    <mergeCell ref="J156:J157"/>
    <mergeCell ref="K156:K157"/>
    <mergeCell ref="S156:S157"/>
    <mergeCell ref="R175:R176"/>
    <mergeCell ref="D190:D191"/>
    <mergeCell ref="E190:E191"/>
    <mergeCell ref="F190:F191"/>
    <mergeCell ref="J190:J191"/>
    <mergeCell ref="K190:K191"/>
    <mergeCell ref="K162:K170"/>
    <mergeCell ref="L162:L170"/>
    <mergeCell ref="K171:K174"/>
    <mergeCell ref="D175:D176"/>
    <mergeCell ref="E175:E176"/>
    <mergeCell ref="F175:F176"/>
    <mergeCell ref="J175:J176"/>
    <mergeCell ref="K175:K176"/>
    <mergeCell ref="D200:D202"/>
    <mergeCell ref="E200:E202"/>
    <mergeCell ref="F200:F202"/>
    <mergeCell ref="J200:J202"/>
    <mergeCell ref="K200:K202"/>
    <mergeCell ref="U200:U202"/>
    <mergeCell ref="U190:U191"/>
    <mergeCell ref="D193:D195"/>
    <mergeCell ref="E193:E195"/>
    <mergeCell ref="F193:F195"/>
    <mergeCell ref="J193:J195"/>
    <mergeCell ref="K193:K195"/>
    <mergeCell ref="U193:U195"/>
    <mergeCell ref="D207:D208"/>
    <mergeCell ref="E207:E208"/>
    <mergeCell ref="F207:F208"/>
    <mergeCell ref="J207:J208"/>
    <mergeCell ref="U207:U208"/>
    <mergeCell ref="D209:D210"/>
    <mergeCell ref="E209:E210"/>
    <mergeCell ref="F209:F210"/>
    <mergeCell ref="J209:J210"/>
    <mergeCell ref="K209:K210"/>
    <mergeCell ref="D215:D216"/>
    <mergeCell ref="E215:E216"/>
    <mergeCell ref="F215:F216"/>
    <mergeCell ref="J215:J216"/>
    <mergeCell ref="K215:K216"/>
    <mergeCell ref="R215:R216"/>
    <mergeCell ref="L209:L210"/>
    <mergeCell ref="U209:U210"/>
    <mergeCell ref="D212:D213"/>
    <mergeCell ref="E212:E213"/>
    <mergeCell ref="F212:F213"/>
    <mergeCell ref="J212:J213"/>
    <mergeCell ref="K212:K213"/>
    <mergeCell ref="L212:L213"/>
    <mergeCell ref="U212:U213"/>
    <mergeCell ref="D219:D222"/>
    <mergeCell ref="E219:E222"/>
    <mergeCell ref="F219:F222"/>
    <mergeCell ref="J219:J222"/>
    <mergeCell ref="K219:K222"/>
    <mergeCell ref="R219:R222"/>
    <mergeCell ref="D217:D218"/>
    <mergeCell ref="E217:E218"/>
    <mergeCell ref="F217:F218"/>
    <mergeCell ref="J217:J218"/>
    <mergeCell ref="K217:K218"/>
    <mergeCell ref="R217:R218"/>
    <mergeCell ref="U238:U239"/>
    <mergeCell ref="D227:D234"/>
    <mergeCell ref="E227:E234"/>
    <mergeCell ref="F227:F234"/>
    <mergeCell ref="J227:J234"/>
    <mergeCell ref="K227:K229"/>
    <mergeCell ref="R227:R234"/>
    <mergeCell ref="K230:K234"/>
    <mergeCell ref="D224:D226"/>
    <mergeCell ref="E224:E226"/>
    <mergeCell ref="F224:F226"/>
    <mergeCell ref="J224:J226"/>
    <mergeCell ref="K224:K226"/>
    <mergeCell ref="R224:R226"/>
    <mergeCell ref="K243:K247"/>
    <mergeCell ref="K248:K251"/>
    <mergeCell ref="D253:D258"/>
    <mergeCell ref="E253:E258"/>
    <mergeCell ref="F253:F258"/>
    <mergeCell ref="J253:J258"/>
    <mergeCell ref="K253:K254"/>
    <mergeCell ref="D238:D239"/>
    <mergeCell ref="E238:E239"/>
    <mergeCell ref="F238:F239"/>
    <mergeCell ref="J238:J239"/>
    <mergeCell ref="K238:K239"/>
    <mergeCell ref="U270:U271"/>
    <mergeCell ref="R253:R258"/>
    <mergeCell ref="K255:K258"/>
    <mergeCell ref="D267:D269"/>
    <mergeCell ref="E267:E269"/>
    <mergeCell ref="F267:F269"/>
    <mergeCell ref="J267:J269"/>
    <mergeCell ref="R267:R269"/>
    <mergeCell ref="K268:K269"/>
    <mergeCell ref="D272:D273"/>
    <mergeCell ref="E272:E273"/>
    <mergeCell ref="F272:F273"/>
    <mergeCell ref="J272:J273"/>
    <mergeCell ref="K272:K273"/>
    <mergeCell ref="R272:R273"/>
    <mergeCell ref="D270:D271"/>
    <mergeCell ref="E270:E271"/>
    <mergeCell ref="F270:F271"/>
    <mergeCell ref="J270:J271"/>
    <mergeCell ref="K270:K271"/>
    <mergeCell ref="U282:U283"/>
    <mergeCell ref="D285:D286"/>
    <mergeCell ref="E285:E286"/>
    <mergeCell ref="F285:F286"/>
    <mergeCell ref="J285:J286"/>
    <mergeCell ref="K285:K286"/>
    <mergeCell ref="S285:S286"/>
    <mergeCell ref="K278:K280"/>
    <mergeCell ref="L278:L280"/>
    <mergeCell ref="D282:D283"/>
    <mergeCell ref="E282:E283"/>
    <mergeCell ref="F282:F283"/>
    <mergeCell ref="J282:J283"/>
    <mergeCell ref="K282:K283"/>
    <mergeCell ref="D306:D307"/>
    <mergeCell ref="E306:E307"/>
    <mergeCell ref="F306:F307"/>
    <mergeCell ref="J306:J307"/>
    <mergeCell ref="K306:K307"/>
    <mergeCell ref="R306:R307"/>
    <mergeCell ref="D293:D297"/>
    <mergeCell ref="E293:E297"/>
    <mergeCell ref="F293:F297"/>
    <mergeCell ref="J293:J297"/>
    <mergeCell ref="K293:K297"/>
    <mergeCell ref="R293:R297"/>
    <mergeCell ref="D322:D325"/>
    <mergeCell ref="E322:E325"/>
    <mergeCell ref="F322:F325"/>
    <mergeCell ref="J322:J325"/>
    <mergeCell ref="U322:U325"/>
    <mergeCell ref="K323:K325"/>
    <mergeCell ref="D315:D317"/>
    <mergeCell ref="E315:E317"/>
    <mergeCell ref="F315:F317"/>
    <mergeCell ref="J315:J317"/>
    <mergeCell ref="K315:K317"/>
    <mergeCell ref="U315:U317"/>
    <mergeCell ref="D329:D331"/>
    <mergeCell ref="E329:E331"/>
    <mergeCell ref="F329:F331"/>
    <mergeCell ref="J329:J331"/>
    <mergeCell ref="K329:K331"/>
    <mergeCell ref="S329:S331"/>
    <mergeCell ref="D326:D327"/>
    <mergeCell ref="E326:E327"/>
    <mergeCell ref="F326:F327"/>
    <mergeCell ref="J326:J327"/>
    <mergeCell ref="K326:K327"/>
    <mergeCell ref="R326:R327"/>
    <mergeCell ref="U368:U369"/>
    <mergeCell ref="D358:D359"/>
    <mergeCell ref="E358:E359"/>
    <mergeCell ref="F358:F359"/>
    <mergeCell ref="J358:J359"/>
    <mergeCell ref="K358:K359"/>
    <mergeCell ref="T358:T359"/>
    <mergeCell ref="D334:D336"/>
    <mergeCell ref="E334:E336"/>
    <mergeCell ref="F334:F336"/>
    <mergeCell ref="J334:J336"/>
    <mergeCell ref="R334:R336"/>
    <mergeCell ref="K335:K336"/>
    <mergeCell ref="D383:D384"/>
    <mergeCell ref="E383:E384"/>
    <mergeCell ref="F383:F384"/>
    <mergeCell ref="J383:J384"/>
    <mergeCell ref="K383:K384"/>
    <mergeCell ref="S383:S384"/>
    <mergeCell ref="D368:D369"/>
    <mergeCell ref="E368:E369"/>
    <mergeCell ref="F368:F369"/>
    <mergeCell ref="J368:J369"/>
    <mergeCell ref="K368:K369"/>
    <mergeCell ref="U415:U418"/>
    <mergeCell ref="D431:D432"/>
    <mergeCell ref="E431:E432"/>
    <mergeCell ref="F431:F432"/>
    <mergeCell ref="J431:J432"/>
    <mergeCell ref="K431:K432"/>
    <mergeCell ref="U431:U432"/>
    <mergeCell ref="K410:K412"/>
    <mergeCell ref="L410:L412"/>
    <mergeCell ref="D415:D418"/>
    <mergeCell ref="E415:E418"/>
    <mergeCell ref="F415:F418"/>
    <mergeCell ref="J415:J418"/>
    <mergeCell ref="K415:K418"/>
    <mergeCell ref="R438:R439"/>
    <mergeCell ref="D440:D445"/>
    <mergeCell ref="E440:E445"/>
    <mergeCell ref="F440:F445"/>
    <mergeCell ref="J440:J445"/>
    <mergeCell ref="K440:K445"/>
    <mergeCell ref="L440:L445"/>
    <mergeCell ref="K433:K434"/>
    <mergeCell ref="L433:L434"/>
    <mergeCell ref="D438:D439"/>
    <mergeCell ref="E438:E439"/>
    <mergeCell ref="F438:F439"/>
    <mergeCell ref="J438:J439"/>
    <mergeCell ref="K438:K439"/>
    <mergeCell ref="L438:L439"/>
    <mergeCell ref="D450:D452"/>
    <mergeCell ref="E450:E452"/>
    <mergeCell ref="F450:F452"/>
    <mergeCell ref="J450:J452"/>
    <mergeCell ref="L450:L452"/>
    <mergeCell ref="R450:R452"/>
    <mergeCell ref="U440:U445"/>
    <mergeCell ref="D446:D449"/>
    <mergeCell ref="E446:E449"/>
    <mergeCell ref="F446:F449"/>
    <mergeCell ref="J446:J449"/>
    <mergeCell ref="L446:L449"/>
    <mergeCell ref="U446:U449"/>
    <mergeCell ref="D453:D454"/>
    <mergeCell ref="E453:E454"/>
    <mergeCell ref="F453:F454"/>
    <mergeCell ref="J453:J454"/>
    <mergeCell ref="R453:R454"/>
    <mergeCell ref="D455:D457"/>
    <mergeCell ref="E455:E457"/>
    <mergeCell ref="F455:F457"/>
    <mergeCell ref="J455:J457"/>
    <mergeCell ref="R455:R457"/>
    <mergeCell ref="D458:D460"/>
    <mergeCell ref="E458:E460"/>
    <mergeCell ref="F458:F460"/>
    <mergeCell ref="J458:J460"/>
    <mergeCell ref="R458:R460"/>
    <mergeCell ref="D461:D464"/>
    <mergeCell ref="E461:E464"/>
    <mergeCell ref="F461:F464"/>
    <mergeCell ref="J461:J464"/>
    <mergeCell ref="R461:R464"/>
    <mergeCell ref="U468:U472"/>
    <mergeCell ref="D474:D476"/>
    <mergeCell ref="E474:E476"/>
    <mergeCell ref="F474:F476"/>
    <mergeCell ref="J474:J476"/>
    <mergeCell ref="R474:R476"/>
    <mergeCell ref="D465:D467"/>
    <mergeCell ref="E465:E467"/>
    <mergeCell ref="F465:F467"/>
    <mergeCell ref="J465:J467"/>
    <mergeCell ref="R465:R467"/>
    <mergeCell ref="D468:D472"/>
    <mergeCell ref="E468:E472"/>
    <mergeCell ref="F468:F472"/>
    <mergeCell ref="J468:J472"/>
    <mergeCell ref="U488:U492"/>
    <mergeCell ref="L498:L500"/>
    <mergeCell ref="D479:D480"/>
    <mergeCell ref="E479:E480"/>
    <mergeCell ref="F479:F480"/>
    <mergeCell ref="J479:J480"/>
    <mergeCell ref="R479:R480"/>
    <mergeCell ref="D481:D483"/>
    <mergeCell ref="E481:E483"/>
    <mergeCell ref="F481:F483"/>
    <mergeCell ref="J481:J483"/>
    <mergeCell ref="R481:R483"/>
    <mergeCell ref="D502:D503"/>
    <mergeCell ref="E502:E503"/>
    <mergeCell ref="F502:F503"/>
    <mergeCell ref="J502:J503"/>
    <mergeCell ref="L502:L503"/>
    <mergeCell ref="R502:R503"/>
    <mergeCell ref="D488:D492"/>
    <mergeCell ref="E488:E492"/>
    <mergeCell ref="F488:F492"/>
    <mergeCell ref="J488:J492"/>
    <mergeCell ref="D513:D516"/>
    <mergeCell ref="E513:E516"/>
    <mergeCell ref="F513:F516"/>
    <mergeCell ref="J513:J516"/>
    <mergeCell ref="L513:L516"/>
    <mergeCell ref="R513:R516"/>
    <mergeCell ref="L504:L505"/>
    <mergeCell ref="D509:D511"/>
    <mergeCell ref="E509:E511"/>
    <mergeCell ref="F509:F511"/>
    <mergeCell ref="J509:J511"/>
    <mergeCell ref="R509:R511"/>
    <mergeCell ref="D519:D520"/>
    <mergeCell ref="E519:E520"/>
    <mergeCell ref="F519:F520"/>
    <mergeCell ref="J519:J520"/>
    <mergeCell ref="L519:L520"/>
    <mergeCell ref="R519:R520"/>
    <mergeCell ref="D517:D518"/>
    <mergeCell ref="E517:E518"/>
    <mergeCell ref="F517:F518"/>
    <mergeCell ref="J517:J518"/>
    <mergeCell ref="L517:L518"/>
    <mergeCell ref="R517:R518"/>
    <mergeCell ref="D521:D524"/>
    <mergeCell ref="E521:E524"/>
    <mergeCell ref="F521:F524"/>
    <mergeCell ref="J521:J524"/>
    <mergeCell ref="U521:U524"/>
    <mergeCell ref="D525:D526"/>
    <mergeCell ref="E525:E526"/>
    <mergeCell ref="F525:F526"/>
    <mergeCell ref="J525:J526"/>
    <mergeCell ref="R525:R526"/>
    <mergeCell ref="U531:U533"/>
    <mergeCell ref="D534:D535"/>
    <mergeCell ref="E534:E535"/>
    <mergeCell ref="F534:F535"/>
    <mergeCell ref="J534:J535"/>
    <mergeCell ref="U534:U535"/>
    <mergeCell ref="D528:D529"/>
    <mergeCell ref="E528:E529"/>
    <mergeCell ref="R528:R529"/>
    <mergeCell ref="D531:D533"/>
    <mergeCell ref="E531:E533"/>
    <mergeCell ref="F531:F533"/>
    <mergeCell ref="J531:J533"/>
    <mergeCell ref="D536:D537"/>
    <mergeCell ref="E536:E537"/>
    <mergeCell ref="F536:F537"/>
    <mergeCell ref="J536:J537"/>
    <mergeCell ref="R536:R537"/>
    <mergeCell ref="D538:D539"/>
    <mergeCell ref="E538:E539"/>
    <mergeCell ref="F538:F539"/>
    <mergeCell ref="J538:J539"/>
    <mergeCell ref="U560:U561"/>
    <mergeCell ref="D550:D554"/>
    <mergeCell ref="E550:E554"/>
    <mergeCell ref="F550:F554"/>
    <mergeCell ref="J550:J554"/>
    <mergeCell ref="R550:R554"/>
    <mergeCell ref="D557:D558"/>
    <mergeCell ref="E557:E558"/>
    <mergeCell ref="S538:S539"/>
    <mergeCell ref="D543:D549"/>
    <mergeCell ref="R543:R549"/>
    <mergeCell ref="E544:E549"/>
    <mergeCell ref="F544:F549"/>
    <mergeCell ref="J544:J549"/>
    <mergeCell ref="D564:D568"/>
    <mergeCell ref="E564:E568"/>
    <mergeCell ref="F564:F568"/>
    <mergeCell ref="J564:J568"/>
    <mergeCell ref="L564:L568"/>
    <mergeCell ref="R564:R568"/>
    <mergeCell ref="S557:S558"/>
    <mergeCell ref="D560:D561"/>
    <mergeCell ref="E560:E561"/>
    <mergeCell ref="F560:F561"/>
    <mergeCell ref="J560:J561"/>
    <mergeCell ref="D571:D572"/>
    <mergeCell ref="E571:E572"/>
    <mergeCell ref="F571:F572"/>
    <mergeCell ref="J571:J572"/>
    <mergeCell ref="U571:U572"/>
    <mergeCell ref="D573:D574"/>
    <mergeCell ref="E573:E574"/>
    <mergeCell ref="F573:F574"/>
    <mergeCell ref="J573:J574"/>
    <mergeCell ref="U573:U574"/>
    <mergeCell ref="D575:D579"/>
    <mergeCell ref="E575:E579"/>
    <mergeCell ref="F575:F579"/>
    <mergeCell ref="J575:J579"/>
    <mergeCell ref="U575:U579"/>
    <mergeCell ref="D583:D584"/>
    <mergeCell ref="E583:E584"/>
    <mergeCell ref="F583:F584"/>
    <mergeCell ref="J583:J584"/>
    <mergeCell ref="U583:U584"/>
    <mergeCell ref="U596:U597"/>
    <mergeCell ref="L599:L601"/>
    <mergeCell ref="D604:D606"/>
    <mergeCell ref="E604:E606"/>
    <mergeCell ref="F604:F606"/>
    <mergeCell ref="J604:J606"/>
    <mergeCell ref="S604:S606"/>
    <mergeCell ref="D585:D590"/>
    <mergeCell ref="E585:E590"/>
    <mergeCell ref="F585:F590"/>
    <mergeCell ref="J585:J590"/>
    <mergeCell ref="R585:R590"/>
    <mergeCell ref="D596:D597"/>
    <mergeCell ref="E596:E597"/>
    <mergeCell ref="F596:F597"/>
    <mergeCell ref="J596:J597"/>
    <mergeCell ref="U619:U621"/>
    <mergeCell ref="U611:U612"/>
    <mergeCell ref="D615:D618"/>
    <mergeCell ref="E615:E618"/>
    <mergeCell ref="F615:F618"/>
    <mergeCell ref="J615:J618"/>
    <mergeCell ref="R615:R618"/>
    <mergeCell ref="D609:D610"/>
    <mergeCell ref="E609:E610"/>
    <mergeCell ref="F609:F610"/>
    <mergeCell ref="J609:J610"/>
    <mergeCell ref="R609:R610"/>
    <mergeCell ref="D611:D612"/>
    <mergeCell ref="E611:E612"/>
    <mergeCell ref="F611:F612"/>
    <mergeCell ref="J611:J612"/>
    <mergeCell ref="D624:D625"/>
    <mergeCell ref="E624:E625"/>
    <mergeCell ref="F624:F625"/>
    <mergeCell ref="J624:J625"/>
    <mergeCell ref="L624:L625"/>
    <mergeCell ref="R624:R625"/>
    <mergeCell ref="D619:D621"/>
    <mergeCell ref="E619:E621"/>
    <mergeCell ref="F619:F621"/>
    <mergeCell ref="J619:J621"/>
    <mergeCell ref="L619:L621"/>
    <mergeCell ref="D626:D628"/>
    <mergeCell ref="E626:E628"/>
    <mergeCell ref="F626:F628"/>
    <mergeCell ref="J626:J628"/>
    <mergeCell ref="U626:U628"/>
    <mergeCell ref="D629:D633"/>
    <mergeCell ref="E629:E633"/>
    <mergeCell ref="F629:F633"/>
    <mergeCell ref="J629:J633"/>
    <mergeCell ref="U629:U633"/>
    <mergeCell ref="D634:D635"/>
    <mergeCell ref="E634:E635"/>
    <mergeCell ref="F634:F635"/>
    <mergeCell ref="J634:J635"/>
    <mergeCell ref="R634:R635"/>
    <mergeCell ref="D637:D638"/>
    <mergeCell ref="F637:F638"/>
    <mergeCell ref="J637:J638"/>
    <mergeCell ref="K637:K638"/>
    <mergeCell ref="D646:D647"/>
    <mergeCell ref="E646:E647"/>
    <mergeCell ref="F646:F647"/>
    <mergeCell ref="J646:J647"/>
    <mergeCell ref="K646:K647"/>
    <mergeCell ref="U646:U647"/>
    <mergeCell ref="U637:U638"/>
    <mergeCell ref="D644:D645"/>
    <mergeCell ref="E644:E645"/>
    <mergeCell ref="F644:F645"/>
    <mergeCell ref="J644:J645"/>
    <mergeCell ref="U644:U645"/>
    <mergeCell ref="U650:U651"/>
    <mergeCell ref="D653:D654"/>
    <mergeCell ref="E653:E654"/>
    <mergeCell ref="F653:F654"/>
    <mergeCell ref="J653:J654"/>
    <mergeCell ref="L653:L654"/>
    <mergeCell ref="U653:U654"/>
    <mergeCell ref="D648:D649"/>
    <mergeCell ref="E648:E649"/>
    <mergeCell ref="F648:F649"/>
    <mergeCell ref="J648:J649"/>
    <mergeCell ref="R648:R649"/>
    <mergeCell ref="D650:D651"/>
    <mergeCell ref="E650:E651"/>
    <mergeCell ref="F650:F651"/>
    <mergeCell ref="J650:J651"/>
    <mergeCell ref="D655:D657"/>
    <mergeCell ref="E655:E657"/>
    <mergeCell ref="F655:F657"/>
    <mergeCell ref="J655:J657"/>
    <mergeCell ref="S655:S657"/>
    <mergeCell ref="D659:D661"/>
    <mergeCell ref="E659:E661"/>
    <mergeCell ref="F659:F661"/>
    <mergeCell ref="J659:J661"/>
    <mergeCell ref="R659:R661"/>
    <mergeCell ref="D662:D664"/>
    <mergeCell ref="E662:E664"/>
    <mergeCell ref="F662:F664"/>
    <mergeCell ref="J662:J664"/>
    <mergeCell ref="R662:R664"/>
    <mergeCell ref="D670:D671"/>
    <mergeCell ref="E670:E671"/>
    <mergeCell ref="F670:F671"/>
    <mergeCell ref="J670:J671"/>
    <mergeCell ref="L678:L679"/>
    <mergeCell ref="D682:D689"/>
    <mergeCell ref="E682:E689"/>
    <mergeCell ref="F682:F689"/>
    <mergeCell ref="J682:J689"/>
    <mergeCell ref="S682:S689"/>
    <mergeCell ref="S670:S671"/>
    <mergeCell ref="D674:D677"/>
    <mergeCell ref="E674:E677"/>
    <mergeCell ref="F674:F677"/>
    <mergeCell ref="J674:J677"/>
    <mergeCell ref="S674:S677"/>
    <mergeCell ref="D690:D691"/>
    <mergeCell ref="E690:E691"/>
    <mergeCell ref="F690:F691"/>
    <mergeCell ref="J690:J691"/>
    <mergeCell ref="S690:S691"/>
    <mergeCell ref="D692:D694"/>
    <mergeCell ref="E692:E694"/>
    <mergeCell ref="F692:F694"/>
    <mergeCell ref="J692:J694"/>
    <mergeCell ref="R692:R694"/>
    <mergeCell ref="D697:D698"/>
    <mergeCell ref="E697:E698"/>
    <mergeCell ref="F697:F698"/>
    <mergeCell ref="J697:J698"/>
    <mergeCell ref="U697:U698"/>
    <mergeCell ref="D699:D702"/>
    <mergeCell ref="E699:E702"/>
    <mergeCell ref="F699:F702"/>
    <mergeCell ref="J699:J702"/>
    <mergeCell ref="R699:R702"/>
    <mergeCell ref="S711:S713"/>
    <mergeCell ref="D714:D716"/>
    <mergeCell ref="E714:E716"/>
    <mergeCell ref="F714:F716"/>
    <mergeCell ref="J714:J716"/>
    <mergeCell ref="U714:U716"/>
    <mergeCell ref="D707:D710"/>
    <mergeCell ref="E707:E710"/>
    <mergeCell ref="F707:F710"/>
    <mergeCell ref="J707:J710"/>
    <mergeCell ref="R707:R710"/>
    <mergeCell ref="D711:D713"/>
    <mergeCell ref="E711:E713"/>
    <mergeCell ref="F711:F713"/>
    <mergeCell ref="J711:J713"/>
    <mergeCell ref="D741:D744"/>
    <mergeCell ref="E741:E744"/>
    <mergeCell ref="F741:F744"/>
    <mergeCell ref="J741:J744"/>
    <mergeCell ref="R741:R744"/>
    <mergeCell ref="D718:D719"/>
    <mergeCell ref="E718:E719"/>
    <mergeCell ref="U718:U719"/>
    <mergeCell ref="D720:D723"/>
    <mergeCell ref="E720:E723"/>
    <mergeCell ref="F720:F723"/>
    <mergeCell ref="J720:J723"/>
    <mergeCell ref="R720:R7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338"/>
  <sheetViews>
    <sheetView zoomScale="79" zoomScaleNormal="79" workbookViewId="0">
      <selection activeCell="F3" sqref="F3:F4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2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225"/>
      <c r="H3" s="225"/>
      <c r="I3" s="225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225" t="s">
        <v>1840</v>
      </c>
      <c r="H4" s="225" t="s">
        <v>1841</v>
      </c>
      <c r="I4" s="225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225" t="s">
        <v>8</v>
      </c>
      <c r="W4" s="225" t="s">
        <v>9</v>
      </c>
      <c r="X4" s="225" t="s">
        <v>935</v>
      </c>
      <c r="Y4" s="225" t="s">
        <v>38</v>
      </c>
      <c r="Z4" s="225" t="s">
        <v>465</v>
      </c>
      <c r="AA4" s="225" t="s">
        <v>936</v>
      </c>
      <c r="AB4" s="44"/>
      <c r="AC4" s="44"/>
      <c r="AD4" s="44"/>
      <c r="AE4" s="44"/>
    </row>
    <row r="5" spans="1:31" s="221" customFormat="1" ht="34.5" customHeight="1">
      <c r="A5" s="226"/>
      <c r="B5" s="225" t="s">
        <v>215</v>
      </c>
      <c r="C5" s="225">
        <f t="shared" ref="C5:I5" si="0">SUM(C6:C337)</f>
        <v>306</v>
      </c>
      <c r="D5" s="225">
        <f t="shared" si="0"/>
        <v>140</v>
      </c>
      <c r="E5" s="225">
        <f t="shared" si="0"/>
        <v>49</v>
      </c>
      <c r="F5" s="225">
        <f t="shared" si="0"/>
        <v>47</v>
      </c>
      <c r="G5" s="225">
        <f t="shared" si="0"/>
        <v>43</v>
      </c>
      <c r="H5" s="225">
        <f t="shared" si="0"/>
        <v>5</v>
      </c>
      <c r="I5" s="225">
        <f t="shared" si="0"/>
        <v>17</v>
      </c>
      <c r="J5" s="225"/>
      <c r="K5" s="225"/>
      <c r="L5" s="225"/>
      <c r="M5" s="225"/>
      <c r="N5" s="225">
        <f t="shared" ref="N5:AA5" si="1">SUM(N6:N337)</f>
        <v>0</v>
      </c>
      <c r="O5" s="225">
        <f t="shared" si="1"/>
        <v>0</v>
      </c>
      <c r="P5" s="225">
        <f t="shared" si="1"/>
        <v>42</v>
      </c>
      <c r="Q5" s="225">
        <f t="shared" si="1"/>
        <v>264</v>
      </c>
      <c r="R5" s="225">
        <f t="shared" si="1"/>
        <v>52</v>
      </c>
      <c r="S5" s="225">
        <f t="shared" si="1"/>
        <v>24</v>
      </c>
      <c r="T5" s="225">
        <f t="shared" si="1"/>
        <v>0</v>
      </c>
      <c r="U5" s="225">
        <f t="shared" si="1"/>
        <v>64</v>
      </c>
      <c r="V5" s="225">
        <f t="shared" si="1"/>
        <v>241</v>
      </c>
      <c r="W5" s="225">
        <f t="shared" si="1"/>
        <v>59</v>
      </c>
      <c r="X5" s="225">
        <f t="shared" si="1"/>
        <v>0</v>
      </c>
      <c r="Y5" s="225">
        <f t="shared" si="1"/>
        <v>3</v>
      </c>
      <c r="Z5" s="225">
        <f t="shared" si="1"/>
        <v>1</v>
      </c>
      <c r="AA5" s="225">
        <f t="shared" si="1"/>
        <v>2</v>
      </c>
    </row>
    <row r="6" spans="1:31" s="226" customFormat="1" ht="60" customHeight="1">
      <c r="A6" s="226">
        <v>41</v>
      </c>
      <c r="B6" s="225" t="s">
        <v>967</v>
      </c>
      <c r="C6" s="225">
        <f>COUNTA(C7:C59)</f>
        <v>53</v>
      </c>
      <c r="D6" s="226">
        <f t="shared" ref="D6:AA6" si="2">COUNTA(D7:D59)</f>
        <v>19</v>
      </c>
      <c r="E6" s="225">
        <f t="shared" si="2"/>
        <v>19</v>
      </c>
      <c r="F6" s="226">
        <f t="shared" si="2"/>
        <v>18</v>
      </c>
      <c r="G6" s="226">
        <f t="shared" si="2"/>
        <v>8</v>
      </c>
      <c r="H6" s="226">
        <f t="shared" si="2"/>
        <v>0</v>
      </c>
      <c r="I6" s="226">
        <f t="shared" si="2"/>
        <v>10</v>
      </c>
      <c r="J6" s="225"/>
      <c r="K6" s="225"/>
      <c r="N6" s="226">
        <f t="shared" si="2"/>
        <v>0</v>
      </c>
      <c r="O6" s="226">
        <f t="shared" si="2"/>
        <v>0</v>
      </c>
      <c r="P6" s="226">
        <f t="shared" si="2"/>
        <v>3</v>
      </c>
      <c r="Q6" s="226">
        <f t="shared" si="2"/>
        <v>50</v>
      </c>
      <c r="R6" s="226">
        <f t="shared" si="2"/>
        <v>13</v>
      </c>
      <c r="S6" s="226">
        <f t="shared" si="2"/>
        <v>0</v>
      </c>
      <c r="T6" s="226">
        <f t="shared" si="2"/>
        <v>0</v>
      </c>
      <c r="U6" s="226">
        <f t="shared" si="2"/>
        <v>6</v>
      </c>
      <c r="V6" s="226">
        <f t="shared" si="2"/>
        <v>38</v>
      </c>
      <c r="W6" s="226">
        <f t="shared" si="2"/>
        <v>13</v>
      </c>
      <c r="X6" s="226">
        <f t="shared" si="2"/>
        <v>0</v>
      </c>
      <c r="Y6" s="226">
        <f t="shared" si="2"/>
        <v>2</v>
      </c>
      <c r="Z6" s="226">
        <f t="shared" si="2"/>
        <v>0</v>
      </c>
      <c r="AA6" s="226">
        <f t="shared" si="2"/>
        <v>0</v>
      </c>
    </row>
    <row r="7" spans="1:31" s="2" customFormat="1" ht="110.25" customHeight="1" thickBot="1">
      <c r="A7" s="221"/>
      <c r="B7" s="27"/>
      <c r="C7" s="209" t="s">
        <v>1033</v>
      </c>
      <c r="D7" s="273" t="s">
        <v>1034</v>
      </c>
      <c r="E7" s="273" t="s">
        <v>1035</v>
      </c>
      <c r="F7" s="264" t="s">
        <v>1478</v>
      </c>
      <c r="G7" s="200"/>
      <c r="H7" s="200"/>
      <c r="I7" s="204" t="s">
        <v>1685</v>
      </c>
      <c r="J7" s="264" t="s">
        <v>1477</v>
      </c>
      <c r="K7" s="268" t="s">
        <v>1460</v>
      </c>
      <c r="L7" s="293" t="s">
        <v>1814</v>
      </c>
      <c r="M7" s="221" t="s">
        <v>1673</v>
      </c>
      <c r="N7" s="44"/>
      <c r="O7" s="44"/>
      <c r="P7" s="209" t="s">
        <v>438</v>
      </c>
      <c r="Q7" s="44"/>
      <c r="R7" s="268" t="s">
        <v>966</v>
      </c>
      <c r="S7" s="221"/>
      <c r="T7" s="221"/>
      <c r="U7" s="209"/>
      <c r="V7" s="209"/>
      <c r="W7" s="209"/>
      <c r="X7" s="209"/>
      <c r="Y7" s="209" t="s">
        <v>966</v>
      </c>
      <c r="Z7" s="209"/>
      <c r="AA7" s="209"/>
      <c r="AB7" s="44"/>
      <c r="AC7" s="44"/>
      <c r="AD7" s="44"/>
      <c r="AE7" s="44"/>
    </row>
    <row r="8" spans="1:31" s="2" customFormat="1" ht="90" customHeight="1" thickBot="1">
      <c r="A8" s="221"/>
      <c r="B8" s="27"/>
      <c r="C8" s="209" t="s">
        <v>1036</v>
      </c>
      <c r="D8" s="273"/>
      <c r="E8" s="273"/>
      <c r="F8" s="265"/>
      <c r="G8" s="205" t="s">
        <v>966</v>
      </c>
      <c r="H8" s="201"/>
      <c r="I8" s="205" t="s">
        <v>1685</v>
      </c>
      <c r="J8" s="265"/>
      <c r="K8" s="269"/>
      <c r="L8" s="294"/>
      <c r="M8" s="221">
        <v>73</v>
      </c>
      <c r="N8" s="44"/>
      <c r="O8" s="44"/>
      <c r="P8" s="209" t="s">
        <v>438</v>
      </c>
      <c r="Q8" s="44"/>
      <c r="R8" s="269"/>
      <c r="S8" s="221"/>
      <c r="T8" s="221"/>
      <c r="U8" s="209"/>
      <c r="V8" s="209"/>
      <c r="W8" s="209"/>
      <c r="X8" s="209"/>
      <c r="Y8" s="209" t="s">
        <v>966</v>
      </c>
      <c r="Z8" s="209"/>
      <c r="AA8" s="209"/>
      <c r="AB8" s="44"/>
      <c r="AC8" s="44"/>
      <c r="AD8" s="44"/>
      <c r="AE8" s="44"/>
    </row>
    <row r="9" spans="1:31" s="2" customFormat="1" ht="69" customHeight="1" thickBot="1">
      <c r="A9" s="221"/>
      <c r="B9" s="27"/>
      <c r="C9" s="209" t="s">
        <v>1106</v>
      </c>
      <c r="D9" s="273" t="s">
        <v>1107</v>
      </c>
      <c r="E9" s="273" t="s">
        <v>1108</v>
      </c>
      <c r="F9" s="268" t="s">
        <v>1515</v>
      </c>
      <c r="G9" s="204"/>
      <c r="H9" s="204"/>
      <c r="I9" s="204" t="s">
        <v>1685</v>
      </c>
      <c r="J9" s="264" t="s">
        <v>1802</v>
      </c>
      <c r="K9" s="268" t="s">
        <v>1460</v>
      </c>
      <c r="L9" s="293" t="s">
        <v>1814</v>
      </c>
      <c r="M9" s="221" t="s">
        <v>1662</v>
      </c>
      <c r="N9" s="44"/>
      <c r="O9" s="44"/>
      <c r="P9" s="44"/>
      <c r="Q9" s="209" t="s">
        <v>227</v>
      </c>
      <c r="R9" s="209"/>
      <c r="S9" s="221"/>
      <c r="T9" s="221"/>
      <c r="U9" s="268" t="s">
        <v>966</v>
      </c>
      <c r="V9" s="209" t="s">
        <v>966</v>
      </c>
      <c r="W9" s="209"/>
      <c r="X9" s="209"/>
      <c r="Y9" s="209"/>
      <c r="Z9" s="209"/>
      <c r="AA9" s="209"/>
      <c r="AB9" s="44"/>
      <c r="AC9" s="44"/>
      <c r="AD9" s="44"/>
      <c r="AE9" s="44"/>
    </row>
    <row r="10" spans="1:31" s="2" customFormat="1" ht="69" customHeight="1" thickBot="1">
      <c r="A10" s="221"/>
      <c r="B10" s="27"/>
      <c r="C10" s="209" t="s">
        <v>1109</v>
      </c>
      <c r="D10" s="273"/>
      <c r="E10" s="273"/>
      <c r="F10" s="270"/>
      <c r="G10" s="206"/>
      <c r="H10" s="206"/>
      <c r="I10" s="206" t="s">
        <v>1685</v>
      </c>
      <c r="J10" s="276"/>
      <c r="K10" s="270"/>
      <c r="L10" s="295"/>
      <c r="M10" s="221" t="s">
        <v>1663</v>
      </c>
      <c r="N10" s="44"/>
      <c r="O10" s="44"/>
      <c r="P10" s="44"/>
      <c r="Q10" s="209" t="s">
        <v>227</v>
      </c>
      <c r="R10" s="209"/>
      <c r="S10" s="221"/>
      <c r="T10" s="221"/>
      <c r="U10" s="270"/>
      <c r="V10" s="209" t="s">
        <v>966</v>
      </c>
      <c r="W10" s="209"/>
      <c r="X10" s="209"/>
      <c r="Y10" s="209"/>
      <c r="Z10" s="209"/>
      <c r="AA10" s="209"/>
      <c r="AB10" s="44"/>
      <c r="AC10" s="44"/>
      <c r="AD10" s="44"/>
      <c r="AE10" s="44"/>
    </row>
    <row r="11" spans="1:31" s="2" customFormat="1" ht="79.5" customHeight="1" thickBot="1">
      <c r="A11" s="221"/>
      <c r="B11" s="27"/>
      <c r="C11" s="209" t="s">
        <v>1110</v>
      </c>
      <c r="D11" s="273"/>
      <c r="E11" s="273"/>
      <c r="F11" s="270"/>
      <c r="G11" s="206"/>
      <c r="H11" s="206"/>
      <c r="I11" s="206" t="s">
        <v>1685</v>
      </c>
      <c r="J11" s="276"/>
      <c r="K11" s="270"/>
      <c r="L11" s="295"/>
      <c r="M11" s="221" t="s">
        <v>1664</v>
      </c>
      <c r="N11" s="44"/>
      <c r="O11" s="44"/>
      <c r="P11" s="44"/>
      <c r="Q11" s="209" t="s">
        <v>227</v>
      </c>
      <c r="R11" s="209"/>
      <c r="S11" s="221"/>
      <c r="T11" s="221"/>
      <c r="U11" s="270"/>
      <c r="V11" s="209" t="s">
        <v>966</v>
      </c>
      <c r="W11" s="209"/>
      <c r="X11" s="209"/>
      <c r="Y11" s="209"/>
      <c r="Z11" s="209"/>
      <c r="AA11" s="209"/>
      <c r="AB11" s="44"/>
      <c r="AC11" s="44"/>
      <c r="AD11" s="44"/>
      <c r="AE11" s="44"/>
    </row>
    <row r="12" spans="1:31" s="2" customFormat="1" ht="89.25" customHeight="1" thickBot="1">
      <c r="A12" s="221"/>
      <c r="B12" s="27"/>
      <c r="C12" s="209" t="s">
        <v>1111</v>
      </c>
      <c r="D12" s="273"/>
      <c r="E12" s="273"/>
      <c r="F12" s="270"/>
      <c r="G12" s="206"/>
      <c r="H12" s="206"/>
      <c r="I12" s="206" t="s">
        <v>1685</v>
      </c>
      <c r="J12" s="276"/>
      <c r="K12" s="270"/>
      <c r="L12" s="295"/>
      <c r="M12" s="221" t="s">
        <v>1665</v>
      </c>
      <c r="N12" s="44"/>
      <c r="O12" s="44"/>
      <c r="P12" s="44"/>
      <c r="Q12" s="209" t="s">
        <v>227</v>
      </c>
      <c r="R12" s="209"/>
      <c r="S12" s="221"/>
      <c r="T12" s="221"/>
      <c r="U12" s="270"/>
      <c r="V12" s="209" t="s">
        <v>966</v>
      </c>
      <c r="W12" s="209"/>
      <c r="X12" s="209"/>
      <c r="Y12" s="209"/>
      <c r="Z12" s="209"/>
      <c r="AA12" s="209"/>
      <c r="AB12" s="44"/>
      <c r="AC12" s="44"/>
      <c r="AD12" s="44"/>
      <c r="AE12" s="44"/>
    </row>
    <row r="13" spans="1:31" s="2" customFormat="1" ht="81.75" customHeight="1" thickBot="1">
      <c r="A13" s="221"/>
      <c r="B13" s="27"/>
      <c r="C13" s="209" t="s">
        <v>1112</v>
      </c>
      <c r="D13" s="273"/>
      <c r="E13" s="273"/>
      <c r="F13" s="270"/>
      <c r="G13" s="206"/>
      <c r="H13" s="206"/>
      <c r="I13" s="206"/>
      <c r="J13" s="276"/>
      <c r="K13" s="270"/>
      <c r="L13" s="295"/>
      <c r="M13" s="221" t="s">
        <v>1666</v>
      </c>
      <c r="N13" s="44"/>
      <c r="O13" s="44"/>
      <c r="P13" s="44"/>
      <c r="Q13" s="209" t="s">
        <v>227</v>
      </c>
      <c r="R13" s="209"/>
      <c r="S13" s="221"/>
      <c r="T13" s="221"/>
      <c r="U13" s="270"/>
      <c r="V13" s="209" t="s">
        <v>966</v>
      </c>
      <c r="W13" s="209"/>
      <c r="X13" s="209"/>
      <c r="Y13" s="209"/>
      <c r="Z13" s="209"/>
      <c r="AA13" s="209"/>
      <c r="AB13" s="44"/>
      <c r="AC13" s="44"/>
      <c r="AD13" s="44"/>
      <c r="AE13" s="44"/>
    </row>
    <row r="14" spans="1:31" s="2" customFormat="1" ht="78.75" customHeight="1" thickBot="1">
      <c r="A14" s="221"/>
      <c r="B14" s="27"/>
      <c r="C14" s="209" t="s">
        <v>1113</v>
      </c>
      <c r="D14" s="273"/>
      <c r="E14" s="273"/>
      <c r="F14" s="269"/>
      <c r="G14" s="205"/>
      <c r="H14" s="205"/>
      <c r="I14" s="205"/>
      <c r="J14" s="265"/>
      <c r="K14" s="269"/>
      <c r="L14" s="294"/>
      <c r="M14" s="49" t="s">
        <v>1667</v>
      </c>
      <c r="N14" s="44"/>
      <c r="O14" s="44"/>
      <c r="P14" s="44"/>
      <c r="Q14" s="209" t="s">
        <v>227</v>
      </c>
      <c r="R14" s="209"/>
      <c r="S14" s="221"/>
      <c r="T14" s="221"/>
      <c r="U14" s="269"/>
      <c r="V14" s="209"/>
      <c r="W14" s="209" t="s">
        <v>966</v>
      </c>
      <c r="X14" s="209"/>
      <c r="Y14" s="209"/>
      <c r="Z14" s="209"/>
      <c r="AA14" s="209"/>
      <c r="AB14" s="44"/>
      <c r="AC14" s="44"/>
      <c r="AD14" s="44"/>
      <c r="AE14" s="44"/>
    </row>
    <row r="15" spans="1:31" s="2" customFormat="1" ht="69" customHeight="1" thickBot="1">
      <c r="A15" s="221"/>
      <c r="B15" s="27"/>
      <c r="C15" s="209" t="s">
        <v>1114</v>
      </c>
      <c r="D15" s="273" t="s">
        <v>1115</v>
      </c>
      <c r="E15" s="273" t="s">
        <v>1116</v>
      </c>
      <c r="F15" s="268" t="s">
        <v>1517</v>
      </c>
      <c r="G15" s="204"/>
      <c r="H15" s="204"/>
      <c r="I15" s="204" t="s">
        <v>1685</v>
      </c>
      <c r="J15" s="264" t="s">
        <v>1516</v>
      </c>
      <c r="K15" s="209" t="s">
        <v>1460</v>
      </c>
      <c r="L15" s="293" t="s">
        <v>1814</v>
      </c>
      <c r="M15" s="221">
        <v>64</v>
      </c>
      <c r="N15" s="44"/>
      <c r="O15" s="44"/>
      <c r="P15" s="44"/>
      <c r="Q15" s="209" t="s">
        <v>227</v>
      </c>
      <c r="R15" s="209"/>
      <c r="S15" s="221"/>
      <c r="T15" s="221"/>
      <c r="U15" s="268" t="s">
        <v>966</v>
      </c>
      <c r="V15" s="209" t="s">
        <v>966</v>
      </c>
      <c r="W15" s="209"/>
      <c r="X15" s="209"/>
      <c r="Y15" s="209"/>
      <c r="Z15" s="209"/>
      <c r="AA15" s="209"/>
      <c r="AB15" s="44"/>
      <c r="AC15" s="44"/>
      <c r="AD15" s="44"/>
      <c r="AE15" s="44"/>
    </row>
    <row r="16" spans="1:31" s="2" customFormat="1" ht="69" customHeight="1" thickBot="1">
      <c r="A16" s="221"/>
      <c r="B16" s="27"/>
      <c r="C16" s="209" t="s">
        <v>1117</v>
      </c>
      <c r="D16" s="273"/>
      <c r="E16" s="273"/>
      <c r="F16" s="270"/>
      <c r="G16" s="206"/>
      <c r="H16" s="206"/>
      <c r="I16" s="206" t="s">
        <v>1685</v>
      </c>
      <c r="J16" s="276"/>
      <c r="K16" s="209" t="s">
        <v>1460</v>
      </c>
      <c r="L16" s="295"/>
      <c r="M16" s="221">
        <v>64</v>
      </c>
      <c r="N16" s="44"/>
      <c r="O16" s="44"/>
      <c r="P16" s="44"/>
      <c r="Q16" s="209" t="s">
        <v>227</v>
      </c>
      <c r="R16" s="209"/>
      <c r="S16" s="221"/>
      <c r="T16" s="221"/>
      <c r="U16" s="270"/>
      <c r="V16" s="209" t="s">
        <v>966</v>
      </c>
      <c r="W16" s="209"/>
      <c r="X16" s="209"/>
      <c r="Y16" s="209"/>
      <c r="Z16" s="209"/>
      <c r="AA16" s="209"/>
      <c r="AB16" s="44"/>
      <c r="AC16" s="44"/>
      <c r="AD16" s="44"/>
      <c r="AE16" s="44"/>
    </row>
    <row r="17" spans="1:31" s="2" customFormat="1" ht="69" customHeight="1" thickBot="1">
      <c r="A17" s="221"/>
      <c r="B17" s="27"/>
      <c r="C17" s="209" t="s">
        <v>1118</v>
      </c>
      <c r="D17" s="273"/>
      <c r="E17" s="273"/>
      <c r="F17" s="270"/>
      <c r="G17" s="206" t="s">
        <v>966</v>
      </c>
      <c r="H17" s="206"/>
      <c r="I17" s="206" t="s">
        <v>1685</v>
      </c>
      <c r="J17" s="276"/>
      <c r="K17" s="209" t="s">
        <v>1460</v>
      </c>
      <c r="L17" s="295"/>
      <c r="M17" s="221">
        <v>64</v>
      </c>
      <c r="N17" s="44"/>
      <c r="O17" s="44"/>
      <c r="P17" s="44"/>
      <c r="Q17" s="209" t="s">
        <v>227</v>
      </c>
      <c r="R17" s="209"/>
      <c r="S17" s="221"/>
      <c r="T17" s="221"/>
      <c r="U17" s="270"/>
      <c r="V17" s="209" t="s">
        <v>966</v>
      </c>
      <c r="W17" s="209"/>
      <c r="X17" s="209"/>
      <c r="Y17" s="209"/>
      <c r="Z17" s="209"/>
      <c r="AA17" s="209"/>
      <c r="AB17" s="44"/>
      <c r="AC17" s="44"/>
      <c r="AD17" s="44"/>
      <c r="AE17" s="44"/>
    </row>
    <row r="18" spans="1:31" s="2" customFormat="1" ht="69" customHeight="1" thickBot="1">
      <c r="A18" s="221"/>
      <c r="B18" s="27"/>
      <c r="C18" s="209" t="s">
        <v>1119</v>
      </c>
      <c r="D18" s="273"/>
      <c r="E18" s="273"/>
      <c r="F18" s="269"/>
      <c r="G18" s="205"/>
      <c r="H18" s="205"/>
      <c r="I18" s="205" t="s">
        <v>1685</v>
      </c>
      <c r="J18" s="265"/>
      <c r="K18" s="209" t="s">
        <v>1460</v>
      </c>
      <c r="L18" s="294"/>
      <c r="M18" s="221">
        <v>64</v>
      </c>
      <c r="N18" s="44"/>
      <c r="O18" s="44"/>
      <c r="P18" s="44"/>
      <c r="Q18" s="209" t="s">
        <v>227</v>
      </c>
      <c r="R18" s="209"/>
      <c r="S18" s="221"/>
      <c r="T18" s="221"/>
      <c r="U18" s="269"/>
      <c r="V18" s="209" t="s">
        <v>966</v>
      </c>
      <c r="W18" s="209"/>
      <c r="X18" s="209"/>
      <c r="Y18" s="209"/>
      <c r="Z18" s="209"/>
      <c r="AA18" s="209"/>
      <c r="AB18" s="44"/>
      <c r="AC18" s="44"/>
      <c r="AD18" s="44"/>
      <c r="AE18" s="44"/>
    </row>
    <row r="19" spans="1:31" s="2" customFormat="1" ht="69" customHeight="1" thickBot="1">
      <c r="A19" s="221"/>
      <c r="B19" s="27"/>
      <c r="C19" s="209" t="s">
        <v>1129</v>
      </c>
      <c r="D19" s="273" t="s">
        <v>1130</v>
      </c>
      <c r="E19" s="273" t="s">
        <v>1131</v>
      </c>
      <c r="F19" s="268" t="s">
        <v>1523</v>
      </c>
      <c r="G19" s="204"/>
      <c r="H19" s="204"/>
      <c r="I19" s="204"/>
      <c r="J19" s="264" t="s">
        <v>1522</v>
      </c>
      <c r="K19" s="209" t="s">
        <v>1460</v>
      </c>
      <c r="L19" s="293" t="s">
        <v>1814</v>
      </c>
      <c r="M19" s="221" t="s">
        <v>1674</v>
      </c>
      <c r="N19" s="44"/>
      <c r="O19" s="44"/>
      <c r="P19" s="44"/>
      <c r="Q19" s="209" t="s">
        <v>227</v>
      </c>
      <c r="R19" s="268" t="s">
        <v>966</v>
      </c>
      <c r="S19" s="221"/>
      <c r="T19" s="221"/>
      <c r="U19" s="209"/>
      <c r="V19" s="209" t="s">
        <v>966</v>
      </c>
      <c r="W19" s="209"/>
      <c r="X19" s="209"/>
      <c r="Y19" s="209"/>
      <c r="Z19" s="209"/>
      <c r="AA19" s="209"/>
      <c r="AB19" s="44"/>
      <c r="AC19" s="44"/>
      <c r="AD19" s="44"/>
      <c r="AE19" s="44"/>
    </row>
    <row r="20" spans="1:31" s="2" customFormat="1" ht="69" customHeight="1" thickBot="1">
      <c r="A20" s="221"/>
      <c r="B20" s="27"/>
      <c r="C20" s="209" t="s">
        <v>1132</v>
      </c>
      <c r="D20" s="273"/>
      <c r="E20" s="273"/>
      <c r="F20" s="270"/>
      <c r="G20" s="206"/>
      <c r="H20" s="206"/>
      <c r="I20" s="206"/>
      <c r="J20" s="276"/>
      <c r="K20" s="209" t="s">
        <v>1460</v>
      </c>
      <c r="L20" s="295"/>
      <c r="M20" s="221" t="s">
        <v>1675</v>
      </c>
      <c r="N20" s="44"/>
      <c r="O20" s="44"/>
      <c r="P20" s="44"/>
      <c r="Q20" s="209" t="s">
        <v>227</v>
      </c>
      <c r="R20" s="270"/>
      <c r="S20" s="221"/>
      <c r="T20" s="221"/>
      <c r="U20" s="209"/>
      <c r="V20" s="209" t="s">
        <v>966</v>
      </c>
      <c r="W20" s="209"/>
      <c r="X20" s="209"/>
      <c r="Y20" s="209"/>
      <c r="Z20" s="209"/>
      <c r="AA20" s="209"/>
      <c r="AB20" s="44"/>
      <c r="AC20" s="44"/>
      <c r="AD20" s="44"/>
      <c r="AE20" s="44"/>
    </row>
    <row r="21" spans="1:31" s="2" customFormat="1" ht="69" customHeight="1" thickBot="1">
      <c r="A21" s="221"/>
      <c r="B21" s="27"/>
      <c r="C21" s="209" t="s">
        <v>1133</v>
      </c>
      <c r="D21" s="273"/>
      <c r="E21" s="273"/>
      <c r="F21" s="269"/>
      <c r="G21" s="205"/>
      <c r="H21" s="205"/>
      <c r="I21" s="205"/>
      <c r="J21" s="265"/>
      <c r="K21" s="209" t="s">
        <v>1460</v>
      </c>
      <c r="L21" s="294"/>
      <c r="M21" s="221" t="s">
        <v>1647</v>
      </c>
      <c r="N21" s="44"/>
      <c r="O21" s="44"/>
      <c r="P21" s="44"/>
      <c r="Q21" s="209" t="s">
        <v>227</v>
      </c>
      <c r="R21" s="269"/>
      <c r="S21" s="221"/>
      <c r="T21" s="221"/>
      <c r="U21" s="209"/>
      <c r="V21" s="209" t="s">
        <v>966</v>
      </c>
      <c r="W21" s="209"/>
      <c r="X21" s="209"/>
      <c r="Y21" s="209"/>
      <c r="Z21" s="209"/>
      <c r="AA21" s="209"/>
      <c r="AB21" s="44"/>
      <c r="AC21" s="44"/>
      <c r="AD21" s="44"/>
      <c r="AE21" s="44"/>
    </row>
    <row r="22" spans="1:31" s="2" customFormat="1" ht="90" customHeight="1" thickBot="1">
      <c r="A22" s="221"/>
      <c r="B22" s="27"/>
      <c r="C22" s="209" t="s">
        <v>1097</v>
      </c>
      <c r="D22" s="273" t="s">
        <v>1198</v>
      </c>
      <c r="E22" s="273" t="s">
        <v>1199</v>
      </c>
      <c r="F22" s="268" t="s">
        <v>1698</v>
      </c>
      <c r="G22" s="204"/>
      <c r="H22" s="204"/>
      <c r="I22" s="204"/>
      <c r="J22" s="271" t="s">
        <v>1699</v>
      </c>
      <c r="K22" s="209" t="s">
        <v>1612</v>
      </c>
      <c r="L22" s="209"/>
      <c r="M22" s="221" t="s">
        <v>1614</v>
      </c>
      <c r="N22" s="44"/>
      <c r="O22" s="44"/>
      <c r="P22" s="44"/>
      <c r="Q22" s="209" t="s">
        <v>227</v>
      </c>
      <c r="R22" s="268" t="s">
        <v>966</v>
      </c>
      <c r="S22" s="221"/>
      <c r="T22" s="221"/>
      <c r="U22" s="209"/>
      <c r="V22" s="209" t="s">
        <v>966</v>
      </c>
      <c r="W22" s="209"/>
      <c r="X22" s="209"/>
      <c r="Y22" s="209"/>
      <c r="Z22" s="209"/>
      <c r="AA22" s="209"/>
      <c r="AB22" s="44"/>
      <c r="AC22" s="44"/>
      <c r="AD22" s="44"/>
      <c r="AE22" s="44"/>
    </row>
    <row r="23" spans="1:31" s="2" customFormat="1" ht="90" customHeight="1" thickBot="1">
      <c r="A23" s="221"/>
      <c r="B23" s="27"/>
      <c r="C23" s="209" t="s">
        <v>1200</v>
      </c>
      <c r="D23" s="273"/>
      <c r="E23" s="273"/>
      <c r="F23" s="269"/>
      <c r="G23" s="205"/>
      <c r="H23" s="205"/>
      <c r="I23" s="205"/>
      <c r="J23" s="272"/>
      <c r="K23" s="209" t="s">
        <v>1612</v>
      </c>
      <c r="L23" s="209"/>
      <c r="M23" s="221" t="s">
        <v>1616</v>
      </c>
      <c r="N23" s="44"/>
      <c r="O23" s="44"/>
      <c r="P23" s="44"/>
      <c r="Q23" s="209" t="s">
        <v>227</v>
      </c>
      <c r="R23" s="269"/>
      <c r="S23" s="221"/>
      <c r="T23" s="221"/>
      <c r="U23" s="209"/>
      <c r="V23" s="209" t="s">
        <v>966</v>
      </c>
      <c r="W23" s="209"/>
      <c r="X23" s="209"/>
      <c r="Y23" s="209"/>
      <c r="Z23" s="209"/>
      <c r="AA23" s="209"/>
      <c r="AB23" s="44"/>
      <c r="AC23" s="44"/>
      <c r="AD23" s="44"/>
      <c r="AE23" s="44"/>
    </row>
    <row r="24" spans="1:31" s="2" customFormat="1" ht="96" customHeight="1" thickBot="1">
      <c r="A24" s="221"/>
      <c r="B24" s="27"/>
      <c r="C24" s="209" t="s">
        <v>1211</v>
      </c>
      <c r="D24" s="273" t="s">
        <v>1212</v>
      </c>
      <c r="E24" s="273" t="s">
        <v>1213</v>
      </c>
      <c r="F24" s="268" t="s">
        <v>1700</v>
      </c>
      <c r="G24" s="204"/>
      <c r="H24" s="204"/>
      <c r="I24" s="204"/>
      <c r="J24" s="271" t="s">
        <v>1701</v>
      </c>
      <c r="K24" s="209" t="s">
        <v>1612</v>
      </c>
      <c r="L24" s="209"/>
      <c r="M24" s="221" t="s">
        <v>1620</v>
      </c>
      <c r="N24" s="44"/>
      <c r="O24" s="44"/>
      <c r="P24" s="44"/>
      <c r="Q24" s="209" t="s">
        <v>227</v>
      </c>
      <c r="R24" s="268" t="s">
        <v>966</v>
      </c>
      <c r="S24" s="221"/>
      <c r="T24" s="221"/>
      <c r="U24" s="209"/>
      <c r="V24" s="209"/>
      <c r="W24" s="209" t="s">
        <v>966</v>
      </c>
      <c r="X24" s="209"/>
      <c r="Y24" s="209"/>
      <c r="Z24" s="209"/>
      <c r="AA24" s="209"/>
      <c r="AB24" s="44"/>
      <c r="AC24" s="44"/>
      <c r="AD24" s="44"/>
      <c r="AE24" s="44"/>
    </row>
    <row r="25" spans="1:31" s="2" customFormat="1" ht="96" customHeight="1" thickBot="1">
      <c r="A25" s="221"/>
      <c r="B25" s="27"/>
      <c r="C25" s="209" t="s">
        <v>1214</v>
      </c>
      <c r="D25" s="273"/>
      <c r="E25" s="273"/>
      <c r="F25" s="270"/>
      <c r="G25" s="206"/>
      <c r="H25" s="206"/>
      <c r="I25" s="206"/>
      <c r="J25" s="292"/>
      <c r="K25" s="209" t="s">
        <v>1612</v>
      </c>
      <c r="L25" s="209"/>
      <c r="M25" s="221" t="s">
        <v>1621</v>
      </c>
      <c r="N25" s="44"/>
      <c r="O25" s="44"/>
      <c r="P25" s="44"/>
      <c r="Q25" s="209" t="s">
        <v>227</v>
      </c>
      <c r="R25" s="270"/>
      <c r="S25" s="221"/>
      <c r="T25" s="221"/>
      <c r="U25" s="209"/>
      <c r="V25" s="209" t="s">
        <v>966</v>
      </c>
      <c r="W25" s="209"/>
      <c r="X25" s="209"/>
      <c r="Y25" s="209"/>
      <c r="Z25" s="209"/>
      <c r="AA25" s="209"/>
      <c r="AB25" s="44"/>
      <c r="AC25" s="44"/>
      <c r="AD25" s="44"/>
      <c r="AE25" s="44"/>
    </row>
    <row r="26" spans="1:31" s="2" customFormat="1" ht="96" customHeight="1" thickBot="1">
      <c r="A26" s="221"/>
      <c r="B26" s="27"/>
      <c r="C26" s="209" t="s">
        <v>1215</v>
      </c>
      <c r="D26" s="273"/>
      <c r="E26" s="273"/>
      <c r="F26" s="269"/>
      <c r="G26" s="205"/>
      <c r="H26" s="205"/>
      <c r="I26" s="205"/>
      <c r="J26" s="272"/>
      <c r="K26" s="209" t="s">
        <v>1612</v>
      </c>
      <c r="L26" s="209"/>
      <c r="M26" s="221" t="s">
        <v>1622</v>
      </c>
      <c r="N26" s="44"/>
      <c r="O26" s="44"/>
      <c r="P26" s="44"/>
      <c r="Q26" s="209" t="s">
        <v>227</v>
      </c>
      <c r="R26" s="269"/>
      <c r="S26" s="221"/>
      <c r="T26" s="221"/>
      <c r="U26" s="209"/>
      <c r="V26" s="209" t="s">
        <v>966</v>
      </c>
      <c r="W26" s="209"/>
      <c r="X26" s="209"/>
      <c r="Y26" s="209"/>
      <c r="Z26" s="209"/>
      <c r="AA26" s="209"/>
      <c r="AB26" s="44"/>
      <c r="AC26" s="44"/>
      <c r="AD26" s="44"/>
      <c r="AE26" s="44"/>
    </row>
    <row r="27" spans="1:31" s="2" customFormat="1" ht="94.5" customHeight="1" thickBot="1">
      <c r="A27" s="221"/>
      <c r="B27" s="27"/>
      <c r="C27" s="209" t="s">
        <v>1216</v>
      </c>
      <c r="D27" s="273" t="s">
        <v>1217</v>
      </c>
      <c r="E27" s="273" t="s">
        <v>1218</v>
      </c>
      <c r="F27" s="268" t="s">
        <v>1702</v>
      </c>
      <c r="G27" s="204"/>
      <c r="H27" s="204"/>
      <c r="I27" s="204"/>
      <c r="J27" s="271" t="s">
        <v>1703</v>
      </c>
      <c r="K27" s="209" t="s">
        <v>1612</v>
      </c>
      <c r="L27" s="209"/>
      <c r="M27" s="221" t="s">
        <v>1623</v>
      </c>
      <c r="N27" s="44"/>
      <c r="O27" s="44"/>
      <c r="P27" s="44"/>
      <c r="Q27" s="209" t="s">
        <v>227</v>
      </c>
      <c r="R27" s="268" t="s">
        <v>966</v>
      </c>
      <c r="S27" s="221"/>
      <c r="T27" s="221"/>
      <c r="U27" s="209"/>
      <c r="V27" s="209" t="s">
        <v>966</v>
      </c>
      <c r="W27" s="209"/>
      <c r="X27" s="209"/>
      <c r="Y27" s="209"/>
      <c r="Z27" s="209"/>
      <c r="AA27" s="209"/>
      <c r="AB27" s="44"/>
      <c r="AC27" s="44"/>
      <c r="AD27" s="44"/>
      <c r="AE27" s="44"/>
    </row>
    <row r="28" spans="1:31" s="2" customFormat="1" ht="94.5" customHeight="1" thickBot="1">
      <c r="A28" s="221"/>
      <c r="B28" s="27"/>
      <c r="C28" s="209" t="s">
        <v>1219</v>
      </c>
      <c r="D28" s="273"/>
      <c r="E28" s="273"/>
      <c r="F28" s="270"/>
      <c r="G28" s="206"/>
      <c r="H28" s="206"/>
      <c r="I28" s="206"/>
      <c r="J28" s="292"/>
      <c r="K28" s="209" t="s">
        <v>1612</v>
      </c>
      <c r="L28" s="209"/>
      <c r="M28" s="221" t="s">
        <v>1624</v>
      </c>
      <c r="N28" s="44"/>
      <c r="O28" s="44"/>
      <c r="P28" s="44"/>
      <c r="Q28" s="209" t="s">
        <v>227</v>
      </c>
      <c r="R28" s="270"/>
      <c r="S28" s="221"/>
      <c r="T28" s="221"/>
      <c r="U28" s="209"/>
      <c r="V28" s="209"/>
      <c r="W28" s="209" t="s">
        <v>966</v>
      </c>
      <c r="X28" s="209"/>
      <c r="Y28" s="209"/>
      <c r="Z28" s="209"/>
      <c r="AA28" s="209"/>
      <c r="AB28" s="44"/>
      <c r="AC28" s="44"/>
      <c r="AD28" s="44"/>
      <c r="AE28" s="44"/>
    </row>
    <row r="29" spans="1:31" s="2" customFormat="1" ht="94.5" customHeight="1">
      <c r="A29" s="198"/>
      <c r="B29" s="52"/>
      <c r="C29" s="209" t="s">
        <v>1220</v>
      </c>
      <c r="D29" s="273"/>
      <c r="E29" s="273"/>
      <c r="F29" s="269"/>
      <c r="G29" s="205"/>
      <c r="H29" s="205"/>
      <c r="I29" s="205"/>
      <c r="J29" s="272"/>
      <c r="K29" s="209" t="s">
        <v>1612</v>
      </c>
      <c r="L29" s="209"/>
      <c r="M29" s="221" t="s">
        <v>1625</v>
      </c>
      <c r="N29" s="44"/>
      <c r="O29" s="44"/>
      <c r="P29" s="44"/>
      <c r="Q29" s="209" t="s">
        <v>227</v>
      </c>
      <c r="R29" s="269"/>
      <c r="S29" s="221"/>
      <c r="T29" s="221"/>
      <c r="U29" s="209"/>
      <c r="V29" s="209" t="s">
        <v>966</v>
      </c>
      <c r="W29" s="209"/>
      <c r="X29" s="209"/>
      <c r="Y29" s="209"/>
      <c r="Z29" s="209"/>
      <c r="AA29" s="209"/>
      <c r="AB29" s="44"/>
      <c r="AC29" s="44"/>
      <c r="AD29" s="44"/>
      <c r="AE29" s="44"/>
    </row>
    <row r="30" spans="1:31" s="2" customFormat="1" ht="93.75" customHeight="1">
      <c r="A30" s="221"/>
      <c r="B30" s="209"/>
      <c r="C30" s="94" t="s">
        <v>1221</v>
      </c>
      <c r="D30" s="273" t="s">
        <v>1222</v>
      </c>
      <c r="E30" s="273" t="s">
        <v>1223</v>
      </c>
      <c r="F30" s="268" t="s">
        <v>1704</v>
      </c>
      <c r="G30" s="204"/>
      <c r="H30" s="204"/>
      <c r="I30" s="204"/>
      <c r="J30" s="271" t="s">
        <v>1803</v>
      </c>
      <c r="K30" s="209" t="s">
        <v>1612</v>
      </c>
      <c r="L30" s="209"/>
      <c r="M30" s="221" t="s">
        <v>1626</v>
      </c>
      <c r="N30" s="44"/>
      <c r="O30" s="44"/>
      <c r="P30" s="44"/>
      <c r="Q30" s="209" t="s">
        <v>227</v>
      </c>
      <c r="R30" s="268" t="s">
        <v>966</v>
      </c>
      <c r="S30" s="221"/>
      <c r="T30" s="221"/>
      <c r="U30" s="209"/>
      <c r="V30" s="209" t="s">
        <v>966</v>
      </c>
      <c r="W30" s="209"/>
      <c r="X30" s="209"/>
      <c r="Y30" s="209"/>
      <c r="Z30" s="209"/>
      <c r="AA30" s="209"/>
      <c r="AB30" s="44"/>
      <c r="AC30" s="44"/>
      <c r="AD30" s="44"/>
      <c r="AE30" s="44"/>
    </row>
    <row r="31" spans="1:31" s="2" customFormat="1" ht="93.75" customHeight="1">
      <c r="A31" s="221"/>
      <c r="B31" s="209"/>
      <c r="C31" s="94" t="s">
        <v>1224</v>
      </c>
      <c r="D31" s="273"/>
      <c r="E31" s="273"/>
      <c r="F31" s="270"/>
      <c r="G31" s="206"/>
      <c r="H31" s="206"/>
      <c r="I31" s="206"/>
      <c r="J31" s="292"/>
      <c r="K31" s="209" t="s">
        <v>1612</v>
      </c>
      <c r="L31" s="209"/>
      <c r="M31" s="221" t="s">
        <v>1627</v>
      </c>
      <c r="N31" s="44"/>
      <c r="O31" s="44"/>
      <c r="P31" s="44"/>
      <c r="Q31" s="209" t="s">
        <v>227</v>
      </c>
      <c r="R31" s="270"/>
      <c r="S31" s="221"/>
      <c r="T31" s="221"/>
      <c r="U31" s="209"/>
      <c r="V31" s="209"/>
      <c r="W31" s="209" t="s">
        <v>966</v>
      </c>
      <c r="X31" s="209"/>
      <c r="Y31" s="209"/>
      <c r="Z31" s="209"/>
      <c r="AA31" s="209"/>
      <c r="AB31" s="44"/>
      <c r="AC31" s="44"/>
      <c r="AD31" s="44"/>
      <c r="AE31" s="44"/>
    </row>
    <row r="32" spans="1:31" s="2" customFormat="1" ht="93.75" customHeight="1">
      <c r="A32" s="221"/>
      <c r="B32" s="209"/>
      <c r="C32" s="94" t="s">
        <v>1225</v>
      </c>
      <c r="D32" s="273"/>
      <c r="E32" s="273"/>
      <c r="F32" s="270"/>
      <c r="G32" s="206" t="s">
        <v>966</v>
      </c>
      <c r="H32" s="206"/>
      <c r="I32" s="206"/>
      <c r="J32" s="292"/>
      <c r="K32" s="209" t="s">
        <v>1612</v>
      </c>
      <c r="L32" s="209"/>
      <c r="M32" s="221" t="s">
        <v>1627</v>
      </c>
      <c r="N32" s="44"/>
      <c r="O32" s="44"/>
      <c r="P32" s="44"/>
      <c r="Q32" s="209" t="s">
        <v>227</v>
      </c>
      <c r="R32" s="270"/>
      <c r="S32" s="221"/>
      <c r="T32" s="221"/>
      <c r="U32" s="209"/>
      <c r="V32" s="209"/>
      <c r="W32" s="209" t="s">
        <v>966</v>
      </c>
      <c r="X32" s="209"/>
      <c r="Y32" s="209"/>
      <c r="Z32" s="209"/>
      <c r="AA32" s="209"/>
      <c r="AB32" s="44"/>
      <c r="AC32" s="44"/>
      <c r="AD32" s="44"/>
      <c r="AE32" s="44"/>
    </row>
    <row r="33" spans="1:31" s="2" customFormat="1" ht="93.75" customHeight="1">
      <c r="A33" s="221"/>
      <c r="B33" s="209"/>
      <c r="C33" s="94" t="s">
        <v>1226</v>
      </c>
      <c r="D33" s="273"/>
      <c r="E33" s="273"/>
      <c r="F33" s="269"/>
      <c r="G33" s="205"/>
      <c r="H33" s="205"/>
      <c r="I33" s="205"/>
      <c r="J33" s="272"/>
      <c r="K33" s="209" t="s">
        <v>1612</v>
      </c>
      <c r="L33" s="209"/>
      <c r="M33" s="221" t="s">
        <v>1627</v>
      </c>
      <c r="N33" s="44"/>
      <c r="O33" s="44"/>
      <c r="P33" s="44"/>
      <c r="Q33" s="209" t="s">
        <v>227</v>
      </c>
      <c r="R33" s="269"/>
      <c r="S33" s="221"/>
      <c r="T33" s="221"/>
      <c r="U33" s="209"/>
      <c r="V33" s="209"/>
      <c r="W33" s="209" t="s">
        <v>966</v>
      </c>
      <c r="X33" s="209"/>
      <c r="Y33" s="209"/>
      <c r="Z33" s="209"/>
      <c r="AA33" s="209"/>
      <c r="AB33" s="44"/>
      <c r="AC33" s="44"/>
      <c r="AD33" s="44"/>
      <c r="AE33" s="44"/>
    </row>
    <row r="34" spans="1:31" s="2" customFormat="1" ht="93.75" customHeight="1" thickBot="1">
      <c r="A34" s="199"/>
      <c r="B34" s="27"/>
      <c r="C34" s="209" t="s">
        <v>1227</v>
      </c>
      <c r="D34" s="273" t="s">
        <v>1228</v>
      </c>
      <c r="E34" s="273" t="s">
        <v>1229</v>
      </c>
      <c r="F34" s="268" t="s">
        <v>1705</v>
      </c>
      <c r="G34" s="204"/>
      <c r="H34" s="204"/>
      <c r="I34" s="204"/>
      <c r="J34" s="271" t="s">
        <v>1706</v>
      </c>
      <c r="K34" s="209" t="s">
        <v>1612</v>
      </c>
      <c r="L34" s="209"/>
      <c r="M34" s="221" t="s">
        <v>1628</v>
      </c>
      <c r="N34" s="44"/>
      <c r="O34" s="44"/>
      <c r="P34" s="44"/>
      <c r="Q34" s="209" t="s">
        <v>227</v>
      </c>
      <c r="R34" s="268" t="s">
        <v>966</v>
      </c>
      <c r="S34" s="221"/>
      <c r="T34" s="221"/>
      <c r="U34" s="209"/>
      <c r="V34" s="209" t="s">
        <v>966</v>
      </c>
      <c r="W34" s="209"/>
      <c r="X34" s="209"/>
      <c r="Y34" s="209"/>
      <c r="Z34" s="209"/>
      <c r="AA34" s="209"/>
      <c r="AB34" s="44"/>
      <c r="AC34" s="44"/>
      <c r="AD34" s="44"/>
      <c r="AE34" s="44"/>
    </row>
    <row r="35" spans="1:31" s="2" customFormat="1" ht="93.75" customHeight="1" thickBot="1">
      <c r="A35" s="221"/>
      <c r="B35" s="27"/>
      <c r="C35" s="209" t="s">
        <v>1230</v>
      </c>
      <c r="D35" s="273"/>
      <c r="E35" s="273"/>
      <c r="F35" s="270"/>
      <c r="G35" s="206" t="s">
        <v>966</v>
      </c>
      <c r="H35" s="206"/>
      <c r="I35" s="206"/>
      <c r="J35" s="292"/>
      <c r="K35" s="209" t="s">
        <v>1612</v>
      </c>
      <c r="L35" s="209"/>
      <c r="M35" s="221" t="s">
        <v>1629</v>
      </c>
      <c r="N35" s="44"/>
      <c r="O35" s="44"/>
      <c r="P35" s="44"/>
      <c r="Q35" s="209" t="s">
        <v>227</v>
      </c>
      <c r="R35" s="270"/>
      <c r="S35" s="221"/>
      <c r="T35" s="221"/>
      <c r="U35" s="209"/>
      <c r="V35" s="209"/>
      <c r="W35" s="209" t="s">
        <v>966</v>
      </c>
      <c r="X35" s="209"/>
      <c r="Y35" s="209"/>
      <c r="Z35" s="209"/>
      <c r="AA35" s="209"/>
      <c r="AB35" s="44"/>
      <c r="AC35" s="44"/>
      <c r="AD35" s="44"/>
      <c r="AE35" s="44"/>
    </row>
    <row r="36" spans="1:31" s="2" customFormat="1" ht="93.75" customHeight="1" thickBot="1">
      <c r="A36" s="221"/>
      <c r="B36" s="27"/>
      <c r="C36" s="209" t="s">
        <v>1231</v>
      </c>
      <c r="D36" s="273"/>
      <c r="E36" s="273"/>
      <c r="F36" s="269"/>
      <c r="G36" s="205"/>
      <c r="H36" s="205"/>
      <c r="I36" s="205"/>
      <c r="J36" s="272"/>
      <c r="K36" s="209" t="s">
        <v>1612</v>
      </c>
      <c r="L36" s="209"/>
      <c r="M36" s="221" t="s">
        <v>1630</v>
      </c>
      <c r="N36" s="44"/>
      <c r="O36" s="44"/>
      <c r="P36" s="44"/>
      <c r="Q36" s="209" t="s">
        <v>227</v>
      </c>
      <c r="R36" s="269"/>
      <c r="S36" s="221"/>
      <c r="T36" s="221"/>
      <c r="U36" s="209"/>
      <c r="V36" s="209"/>
      <c r="W36" s="209" t="s">
        <v>966</v>
      </c>
      <c r="X36" s="209"/>
      <c r="Y36" s="209"/>
      <c r="Z36" s="209"/>
      <c r="AA36" s="209"/>
      <c r="AB36" s="44"/>
      <c r="AC36" s="44"/>
      <c r="AD36" s="44"/>
      <c r="AE36" s="44"/>
    </row>
    <row r="37" spans="1:31" s="2" customFormat="1" ht="93.75" customHeight="1" thickBot="1">
      <c r="A37" s="221"/>
      <c r="B37" s="27"/>
      <c r="C37" s="209" t="s">
        <v>1232</v>
      </c>
      <c r="D37" s="273" t="s">
        <v>1115</v>
      </c>
      <c r="E37" s="273" t="s">
        <v>1233</v>
      </c>
      <c r="F37" s="268" t="s">
        <v>1517</v>
      </c>
      <c r="G37" s="204"/>
      <c r="H37" s="204"/>
      <c r="I37" s="204"/>
      <c r="J37" s="264" t="s">
        <v>1516</v>
      </c>
      <c r="K37" s="209" t="s">
        <v>1612</v>
      </c>
      <c r="L37" s="209"/>
      <c r="M37" s="221" t="s">
        <v>1581</v>
      </c>
      <c r="N37" s="44"/>
      <c r="O37" s="44"/>
      <c r="P37" s="44"/>
      <c r="Q37" s="209" t="s">
        <v>227</v>
      </c>
      <c r="R37" s="209"/>
      <c r="S37" s="221"/>
      <c r="T37" s="221"/>
      <c r="U37" s="268" t="s">
        <v>966</v>
      </c>
      <c r="V37" s="209" t="s">
        <v>1685</v>
      </c>
      <c r="W37" s="209"/>
      <c r="X37" s="209"/>
      <c r="Y37" s="209"/>
      <c r="Z37" s="209"/>
      <c r="AA37" s="209"/>
      <c r="AB37" s="44"/>
      <c r="AC37" s="44"/>
      <c r="AD37" s="44"/>
      <c r="AE37" s="44"/>
    </row>
    <row r="38" spans="1:31" s="2" customFormat="1" ht="93.75" customHeight="1" thickBot="1">
      <c r="A38" s="221"/>
      <c r="B38" s="27"/>
      <c r="C38" s="209" t="s">
        <v>1234</v>
      </c>
      <c r="D38" s="273"/>
      <c r="E38" s="273"/>
      <c r="F38" s="270"/>
      <c r="G38" s="206"/>
      <c r="H38" s="206"/>
      <c r="I38" s="206"/>
      <c r="J38" s="276"/>
      <c r="K38" s="209" t="s">
        <v>1612</v>
      </c>
      <c r="L38" s="209"/>
      <c r="M38" s="221" t="s">
        <v>1605</v>
      </c>
      <c r="N38" s="44"/>
      <c r="O38" s="44"/>
      <c r="P38" s="44"/>
      <c r="Q38" s="209" t="s">
        <v>227</v>
      </c>
      <c r="R38" s="209"/>
      <c r="S38" s="221"/>
      <c r="T38" s="221"/>
      <c r="U38" s="270"/>
      <c r="V38" s="209" t="s">
        <v>966</v>
      </c>
      <c r="W38" s="209"/>
      <c r="X38" s="209"/>
      <c r="Y38" s="209"/>
      <c r="Z38" s="209"/>
      <c r="AA38" s="209"/>
      <c r="AB38" s="44"/>
      <c r="AC38" s="44"/>
      <c r="AD38" s="44"/>
      <c r="AE38" s="44"/>
    </row>
    <row r="39" spans="1:31" s="2" customFormat="1" ht="93.75" customHeight="1" thickBot="1">
      <c r="A39" s="221"/>
      <c r="B39" s="27"/>
      <c r="C39" s="209" t="s">
        <v>1235</v>
      </c>
      <c r="D39" s="273"/>
      <c r="E39" s="273"/>
      <c r="F39" s="270"/>
      <c r="G39" s="206" t="s">
        <v>966</v>
      </c>
      <c r="H39" s="206"/>
      <c r="I39" s="206"/>
      <c r="J39" s="276"/>
      <c r="K39" s="209" t="s">
        <v>1612</v>
      </c>
      <c r="L39" s="209"/>
      <c r="M39" s="221" t="s">
        <v>1614</v>
      </c>
      <c r="N39" s="44"/>
      <c r="O39" s="44"/>
      <c r="P39" s="44"/>
      <c r="Q39" s="209" t="s">
        <v>227</v>
      </c>
      <c r="R39" s="209"/>
      <c r="S39" s="221"/>
      <c r="T39" s="221"/>
      <c r="U39" s="270"/>
      <c r="V39" s="209" t="s">
        <v>966</v>
      </c>
      <c r="W39" s="209"/>
      <c r="X39" s="209"/>
      <c r="Y39" s="209"/>
      <c r="Z39" s="209"/>
      <c r="AA39" s="209"/>
      <c r="AB39" s="44"/>
      <c r="AC39" s="44"/>
      <c r="AD39" s="44"/>
      <c r="AE39" s="44"/>
    </row>
    <row r="40" spans="1:31" s="2" customFormat="1" ht="93.75" customHeight="1" thickBot="1">
      <c r="A40" s="221"/>
      <c r="B40" s="28"/>
      <c r="C40" s="209" t="s">
        <v>1236</v>
      </c>
      <c r="D40" s="273"/>
      <c r="E40" s="273"/>
      <c r="F40" s="270"/>
      <c r="G40" s="206"/>
      <c r="H40" s="206"/>
      <c r="I40" s="206"/>
      <c r="J40" s="276"/>
      <c r="K40" s="209" t="s">
        <v>1612</v>
      </c>
      <c r="L40" s="209"/>
      <c r="M40" s="221" t="s">
        <v>1605</v>
      </c>
      <c r="N40" s="44"/>
      <c r="O40" s="44"/>
      <c r="P40" s="44"/>
      <c r="Q40" s="209" t="s">
        <v>227</v>
      </c>
      <c r="R40" s="209"/>
      <c r="S40" s="221"/>
      <c r="T40" s="221"/>
      <c r="U40" s="270"/>
      <c r="V40" s="209" t="s">
        <v>966</v>
      </c>
      <c r="W40" s="209"/>
      <c r="X40" s="209"/>
      <c r="Y40" s="209"/>
      <c r="Z40" s="209"/>
      <c r="AA40" s="209"/>
      <c r="AB40" s="44"/>
      <c r="AC40" s="44"/>
      <c r="AD40" s="44"/>
      <c r="AE40" s="44"/>
    </row>
    <row r="41" spans="1:31" s="2" customFormat="1" ht="93.75" customHeight="1" thickBot="1">
      <c r="A41" s="221"/>
      <c r="B41" s="29"/>
      <c r="C41" s="209" t="s">
        <v>1237</v>
      </c>
      <c r="D41" s="273"/>
      <c r="E41" s="273"/>
      <c r="F41" s="269"/>
      <c r="G41" s="205"/>
      <c r="H41" s="205"/>
      <c r="I41" s="205"/>
      <c r="J41" s="265"/>
      <c r="K41" s="209" t="s">
        <v>1612</v>
      </c>
      <c r="L41" s="209"/>
      <c r="M41" s="221">
        <v>61</v>
      </c>
      <c r="N41" s="44"/>
      <c r="O41" s="44"/>
      <c r="P41" s="44"/>
      <c r="Q41" s="209" t="s">
        <v>227</v>
      </c>
      <c r="R41" s="209"/>
      <c r="S41" s="221"/>
      <c r="T41" s="221"/>
      <c r="U41" s="269"/>
      <c r="V41" s="209"/>
      <c r="W41" s="209" t="s">
        <v>966</v>
      </c>
      <c r="X41" s="209"/>
      <c r="Y41" s="209"/>
      <c r="Z41" s="209"/>
      <c r="AA41" s="209"/>
      <c r="AB41" s="44"/>
      <c r="AC41" s="44"/>
      <c r="AD41" s="44"/>
      <c r="AE41" s="44"/>
    </row>
    <row r="42" spans="1:31" s="169" customFormat="1" ht="39" customHeight="1" thickBot="1">
      <c r="A42" s="236"/>
      <c r="B42" s="170"/>
      <c r="C42" s="235" t="s">
        <v>1119</v>
      </c>
      <c r="D42" s="253" t="s">
        <v>1862</v>
      </c>
      <c r="E42" s="253" t="s">
        <v>1863</v>
      </c>
      <c r="F42" s="253" t="s">
        <v>1864</v>
      </c>
      <c r="G42" s="253" t="s">
        <v>966</v>
      </c>
      <c r="H42" s="194"/>
      <c r="I42" s="194"/>
      <c r="J42" s="316" t="s">
        <v>1865</v>
      </c>
      <c r="K42" s="253" t="s">
        <v>1850</v>
      </c>
      <c r="L42" s="235"/>
      <c r="M42" s="236">
        <v>66</v>
      </c>
      <c r="N42" s="168"/>
      <c r="O42" s="168"/>
      <c r="P42" s="168"/>
      <c r="Q42" s="235" t="s">
        <v>227</v>
      </c>
      <c r="R42" s="235"/>
      <c r="S42" s="236"/>
      <c r="T42" s="236"/>
      <c r="U42" s="194" t="s">
        <v>966</v>
      </c>
      <c r="V42" s="235" t="s">
        <v>966</v>
      </c>
      <c r="W42" s="235"/>
      <c r="X42" s="235"/>
      <c r="Y42" s="235"/>
      <c r="Z42" s="235"/>
      <c r="AA42" s="235"/>
      <c r="AB42" s="168"/>
      <c r="AC42" s="168"/>
      <c r="AD42" s="168"/>
      <c r="AE42" s="168"/>
    </row>
    <row r="43" spans="1:31" s="169" customFormat="1" ht="48" thickBot="1">
      <c r="A43" s="236"/>
      <c r="B43" s="170"/>
      <c r="C43" s="235" t="s">
        <v>1859</v>
      </c>
      <c r="D43" s="254"/>
      <c r="E43" s="254"/>
      <c r="F43" s="254"/>
      <c r="G43" s="254"/>
      <c r="H43" s="194"/>
      <c r="I43" s="194"/>
      <c r="J43" s="317"/>
      <c r="K43" s="254"/>
      <c r="L43" s="235"/>
      <c r="M43" s="236">
        <v>62</v>
      </c>
      <c r="N43" s="168"/>
      <c r="O43" s="168"/>
      <c r="P43" s="168"/>
      <c r="Q43" s="235" t="s">
        <v>227</v>
      </c>
      <c r="R43" s="235"/>
      <c r="S43" s="236"/>
      <c r="T43" s="236"/>
      <c r="U43" s="194"/>
      <c r="V43" s="235" t="s">
        <v>966</v>
      </c>
      <c r="W43" s="235"/>
      <c r="X43" s="235"/>
      <c r="Y43" s="235"/>
      <c r="Z43" s="235"/>
      <c r="AA43" s="235"/>
      <c r="AB43" s="168"/>
      <c r="AC43" s="168"/>
      <c r="AD43" s="168"/>
      <c r="AE43" s="168"/>
    </row>
    <row r="44" spans="1:31" s="169" customFormat="1" ht="48" thickBot="1">
      <c r="A44" s="236"/>
      <c r="B44" s="170"/>
      <c r="C44" s="235" t="s">
        <v>1860</v>
      </c>
      <c r="D44" s="254"/>
      <c r="E44" s="254"/>
      <c r="F44" s="254"/>
      <c r="G44" s="254"/>
      <c r="H44" s="194"/>
      <c r="I44" s="194"/>
      <c r="J44" s="317"/>
      <c r="K44" s="254"/>
      <c r="L44" s="235"/>
      <c r="M44" s="236">
        <v>62</v>
      </c>
      <c r="N44" s="168"/>
      <c r="O44" s="168"/>
      <c r="P44" s="168"/>
      <c r="Q44" s="235" t="s">
        <v>227</v>
      </c>
      <c r="R44" s="235"/>
      <c r="S44" s="236"/>
      <c r="T44" s="236"/>
      <c r="U44" s="194"/>
      <c r="V44" s="235" t="s">
        <v>966</v>
      </c>
      <c r="W44" s="235"/>
      <c r="X44" s="235"/>
      <c r="Y44" s="235"/>
      <c r="Z44" s="235"/>
      <c r="AA44" s="235"/>
      <c r="AB44" s="168"/>
      <c r="AC44" s="168"/>
      <c r="AD44" s="168"/>
      <c r="AE44" s="168"/>
    </row>
    <row r="45" spans="1:31" s="169" customFormat="1" ht="48" thickBot="1">
      <c r="A45" s="236"/>
      <c r="B45" s="170"/>
      <c r="C45" s="235" t="s">
        <v>1861</v>
      </c>
      <c r="D45" s="254"/>
      <c r="E45" s="254"/>
      <c r="F45" s="254"/>
      <c r="G45" s="254"/>
      <c r="H45" s="194"/>
      <c r="I45" s="194"/>
      <c r="J45" s="317"/>
      <c r="K45" s="254"/>
      <c r="L45" s="235"/>
      <c r="M45" s="236">
        <v>63</v>
      </c>
      <c r="N45" s="168"/>
      <c r="O45" s="168"/>
      <c r="P45" s="168"/>
      <c r="Q45" s="235" t="s">
        <v>227</v>
      </c>
      <c r="R45" s="235"/>
      <c r="S45" s="236"/>
      <c r="T45" s="236"/>
      <c r="U45" s="194"/>
      <c r="V45" s="235" t="s">
        <v>966</v>
      </c>
      <c r="W45" s="235"/>
      <c r="X45" s="235"/>
      <c r="Y45" s="235"/>
      <c r="Z45" s="235"/>
      <c r="AA45" s="235"/>
      <c r="AB45" s="168"/>
      <c r="AC45" s="168"/>
      <c r="AD45" s="168"/>
      <c r="AE45" s="168"/>
    </row>
    <row r="46" spans="1:31" s="169" customFormat="1" ht="42" customHeight="1" thickBot="1">
      <c r="A46" s="236"/>
      <c r="B46" s="170"/>
      <c r="C46" s="235" t="s">
        <v>1858</v>
      </c>
      <c r="D46" s="255"/>
      <c r="E46" s="255"/>
      <c r="F46" s="255"/>
      <c r="G46" s="255"/>
      <c r="H46" s="194"/>
      <c r="I46" s="194"/>
      <c r="J46" s="318"/>
      <c r="K46" s="255"/>
      <c r="L46" s="235"/>
      <c r="M46" s="236">
        <v>62</v>
      </c>
      <c r="N46" s="168"/>
      <c r="O46" s="168"/>
      <c r="P46" s="168"/>
      <c r="Q46" s="235" t="s">
        <v>227</v>
      </c>
      <c r="R46" s="235"/>
      <c r="S46" s="236"/>
      <c r="T46" s="236"/>
      <c r="U46" s="194"/>
      <c r="V46" s="235" t="s">
        <v>966</v>
      </c>
      <c r="W46" s="235"/>
      <c r="X46" s="235"/>
      <c r="Y46" s="235"/>
      <c r="Z46" s="235"/>
      <c r="AA46" s="235"/>
      <c r="AB46" s="168"/>
      <c r="AC46" s="168"/>
      <c r="AD46" s="168"/>
      <c r="AE46" s="168"/>
    </row>
    <row r="47" spans="1:31" s="2" customFormat="1" ht="102" customHeight="1" thickBot="1">
      <c r="A47" s="221"/>
      <c r="B47" s="29"/>
      <c r="C47" s="209" t="s">
        <v>1243</v>
      </c>
      <c r="D47" s="209" t="s">
        <v>1244</v>
      </c>
      <c r="E47" s="209" t="s">
        <v>1245</v>
      </c>
      <c r="F47" s="209"/>
      <c r="G47" s="209"/>
      <c r="H47" s="209"/>
      <c r="I47" s="209"/>
      <c r="J47" s="223" t="s">
        <v>1709</v>
      </c>
      <c r="K47" s="209" t="s">
        <v>1612</v>
      </c>
      <c r="L47" s="209"/>
      <c r="M47" s="221" t="s">
        <v>1606</v>
      </c>
      <c r="N47" s="44"/>
      <c r="O47" s="44"/>
      <c r="P47" s="44"/>
      <c r="Q47" s="209" t="s">
        <v>227</v>
      </c>
      <c r="R47" s="209"/>
      <c r="S47" s="221"/>
      <c r="T47" s="221"/>
      <c r="U47" s="209" t="s">
        <v>966</v>
      </c>
      <c r="V47" s="209" t="s">
        <v>966</v>
      </c>
      <c r="W47" s="209"/>
      <c r="X47" s="209"/>
      <c r="Y47" s="209"/>
      <c r="Z47" s="209"/>
      <c r="AA47" s="209"/>
      <c r="AB47" s="44"/>
      <c r="AC47" s="44"/>
      <c r="AD47" s="44"/>
      <c r="AE47" s="44"/>
    </row>
    <row r="48" spans="1:31" s="2" customFormat="1" ht="69" customHeight="1" thickBot="1">
      <c r="A48" s="221"/>
      <c r="B48" s="29"/>
      <c r="C48" s="209" t="s">
        <v>1221</v>
      </c>
      <c r="D48" s="268" t="s">
        <v>1458</v>
      </c>
      <c r="E48" s="273" t="s">
        <v>1285</v>
      </c>
      <c r="F48" s="268" t="s">
        <v>1707</v>
      </c>
      <c r="G48" s="204"/>
      <c r="H48" s="204"/>
      <c r="I48" s="204"/>
      <c r="J48" s="271" t="s">
        <v>1708</v>
      </c>
      <c r="K48" s="209" t="s">
        <v>1576</v>
      </c>
      <c r="L48" s="209"/>
      <c r="M48" s="221" t="s">
        <v>1543</v>
      </c>
      <c r="N48" s="44"/>
      <c r="O48" s="44"/>
      <c r="P48" s="44"/>
      <c r="Q48" s="209" t="s">
        <v>3</v>
      </c>
      <c r="R48" s="268" t="s">
        <v>966</v>
      </c>
      <c r="S48" s="221"/>
      <c r="T48" s="221"/>
      <c r="U48" s="209"/>
      <c r="V48" s="209" t="s">
        <v>966</v>
      </c>
      <c r="W48" s="209"/>
      <c r="X48" s="209"/>
      <c r="Y48" s="209"/>
      <c r="Z48" s="209"/>
      <c r="AA48" s="209"/>
      <c r="AB48" s="44"/>
      <c r="AC48" s="44"/>
      <c r="AD48" s="44"/>
      <c r="AE48" s="44"/>
    </row>
    <row r="49" spans="1:31" s="2" customFormat="1" ht="69" customHeight="1" thickBot="1">
      <c r="A49" s="221"/>
      <c r="B49" s="30"/>
      <c r="C49" s="209" t="s">
        <v>1286</v>
      </c>
      <c r="D49" s="270"/>
      <c r="E49" s="273"/>
      <c r="F49" s="270"/>
      <c r="G49" s="206"/>
      <c r="H49" s="206"/>
      <c r="I49" s="206"/>
      <c r="J49" s="292"/>
      <c r="K49" s="209" t="s">
        <v>1576</v>
      </c>
      <c r="L49" s="209"/>
      <c r="M49" s="221" t="s">
        <v>1577</v>
      </c>
      <c r="N49" s="44"/>
      <c r="O49" s="44"/>
      <c r="P49" s="44"/>
      <c r="Q49" s="209" t="s">
        <v>3</v>
      </c>
      <c r="R49" s="270"/>
      <c r="S49" s="221"/>
      <c r="T49" s="221"/>
      <c r="U49" s="209"/>
      <c r="V49" s="209" t="s">
        <v>966</v>
      </c>
      <c r="W49" s="209"/>
      <c r="X49" s="209"/>
      <c r="Y49" s="209"/>
      <c r="Z49" s="209"/>
      <c r="AA49" s="209"/>
      <c r="AB49" s="44"/>
      <c r="AC49" s="44"/>
      <c r="AD49" s="44"/>
      <c r="AE49" s="44"/>
    </row>
    <row r="50" spans="1:31" s="2" customFormat="1" ht="69" customHeight="1" thickBot="1">
      <c r="A50" s="221"/>
      <c r="B50" s="30"/>
      <c r="C50" s="209" t="s">
        <v>1287</v>
      </c>
      <c r="D50" s="269"/>
      <c r="E50" s="273"/>
      <c r="F50" s="269"/>
      <c r="G50" s="205"/>
      <c r="H50" s="205"/>
      <c r="I50" s="205"/>
      <c r="J50" s="272"/>
      <c r="K50" s="209" t="s">
        <v>1576</v>
      </c>
      <c r="L50" s="209"/>
      <c r="M50" s="221" t="s">
        <v>1578</v>
      </c>
      <c r="N50" s="44"/>
      <c r="O50" s="44"/>
      <c r="P50" s="44"/>
      <c r="Q50" s="209" t="s">
        <v>3</v>
      </c>
      <c r="R50" s="269"/>
      <c r="S50" s="221"/>
      <c r="T50" s="221"/>
      <c r="U50" s="209"/>
      <c r="V50" s="209" t="s">
        <v>966</v>
      </c>
      <c r="W50" s="209"/>
      <c r="X50" s="209"/>
      <c r="Y50" s="209"/>
      <c r="Z50" s="209"/>
      <c r="AA50" s="209"/>
      <c r="AB50" s="44"/>
      <c r="AC50" s="44"/>
      <c r="AD50" s="44"/>
      <c r="AE50" s="44"/>
    </row>
    <row r="51" spans="1:31" s="2" customFormat="1" ht="111" customHeight="1" thickBot="1">
      <c r="A51" s="221"/>
      <c r="B51" s="30"/>
      <c r="C51" s="209" t="s">
        <v>1288</v>
      </c>
      <c r="D51" s="209" t="s">
        <v>1289</v>
      </c>
      <c r="E51" s="209" t="s">
        <v>1290</v>
      </c>
      <c r="F51" s="209" t="s">
        <v>1707</v>
      </c>
      <c r="G51" s="209"/>
      <c r="H51" s="209"/>
      <c r="I51" s="209"/>
      <c r="J51" s="223" t="s">
        <v>1710</v>
      </c>
      <c r="K51" s="209" t="s">
        <v>1576</v>
      </c>
      <c r="L51" s="209"/>
      <c r="M51" s="221">
        <v>68</v>
      </c>
      <c r="N51" s="44"/>
      <c r="O51" s="44"/>
      <c r="P51" s="44"/>
      <c r="Q51" s="209" t="s">
        <v>3</v>
      </c>
      <c r="R51" s="209" t="s">
        <v>966</v>
      </c>
      <c r="S51" s="221"/>
      <c r="T51" s="221"/>
      <c r="U51" s="209"/>
      <c r="V51" s="209"/>
      <c r="W51" s="209" t="s">
        <v>966</v>
      </c>
      <c r="X51" s="209"/>
      <c r="Y51" s="209"/>
      <c r="Z51" s="209"/>
      <c r="AA51" s="209"/>
      <c r="AB51" s="44"/>
      <c r="AC51" s="44"/>
      <c r="AD51" s="44"/>
      <c r="AE51" s="44"/>
    </row>
    <row r="52" spans="1:31" s="2" customFormat="1" ht="69" customHeight="1" thickBot="1">
      <c r="A52" s="221"/>
      <c r="B52" s="30"/>
      <c r="C52" s="209" t="s">
        <v>1296</v>
      </c>
      <c r="D52" s="209" t="s">
        <v>1297</v>
      </c>
      <c r="E52" s="209" t="s">
        <v>1298</v>
      </c>
      <c r="F52" s="209" t="s">
        <v>1842</v>
      </c>
      <c r="G52" s="209" t="s">
        <v>1685</v>
      </c>
      <c r="H52" s="209"/>
      <c r="I52" s="209"/>
      <c r="J52" s="223" t="s">
        <v>1711</v>
      </c>
      <c r="K52" s="209" t="s">
        <v>1576</v>
      </c>
      <c r="L52" s="209"/>
      <c r="M52" s="221" t="s">
        <v>1585</v>
      </c>
      <c r="N52" s="44"/>
      <c r="O52" s="44"/>
      <c r="P52" s="44"/>
      <c r="Q52" s="209" t="s">
        <v>3</v>
      </c>
      <c r="R52" s="209"/>
      <c r="S52" s="221"/>
      <c r="T52" s="221"/>
      <c r="U52" s="209" t="s">
        <v>966</v>
      </c>
      <c r="V52" s="209"/>
      <c r="W52" s="209" t="s">
        <v>966</v>
      </c>
      <c r="X52" s="209"/>
      <c r="Y52" s="209"/>
      <c r="Z52" s="209"/>
      <c r="AA52" s="209"/>
      <c r="AB52" s="44"/>
      <c r="AC52" s="44"/>
      <c r="AD52" s="44"/>
      <c r="AE52" s="44"/>
    </row>
    <row r="53" spans="1:31" s="2" customFormat="1" ht="69" customHeight="1" thickBot="1">
      <c r="A53" s="221"/>
      <c r="B53" s="30"/>
      <c r="C53" s="209" t="s">
        <v>1303</v>
      </c>
      <c r="D53" s="268" t="s">
        <v>1228</v>
      </c>
      <c r="E53" s="273" t="s">
        <v>1304</v>
      </c>
      <c r="F53" s="268" t="s">
        <v>1705</v>
      </c>
      <c r="G53" s="204"/>
      <c r="H53" s="204"/>
      <c r="I53" s="204"/>
      <c r="J53" s="319" t="s">
        <v>1706</v>
      </c>
      <c r="K53" s="209" t="s">
        <v>1576</v>
      </c>
      <c r="L53" s="209"/>
      <c r="M53" s="221" t="s">
        <v>1582</v>
      </c>
      <c r="N53" s="44"/>
      <c r="O53" s="44"/>
      <c r="P53" s="44"/>
      <c r="Q53" s="209" t="s">
        <v>3</v>
      </c>
      <c r="R53" s="268" t="s">
        <v>966</v>
      </c>
      <c r="S53" s="221"/>
      <c r="T53" s="221"/>
      <c r="U53" s="209"/>
      <c r="V53" s="209"/>
      <c r="W53" s="209" t="s">
        <v>966</v>
      </c>
      <c r="X53" s="209"/>
      <c r="Y53" s="209"/>
      <c r="Z53" s="209"/>
      <c r="AA53" s="209"/>
      <c r="AB53" s="44"/>
      <c r="AC53" s="44"/>
      <c r="AD53" s="44"/>
      <c r="AE53" s="44"/>
    </row>
    <row r="54" spans="1:31" s="2" customFormat="1" ht="69" customHeight="1" thickBot="1">
      <c r="A54" s="221"/>
      <c r="B54" s="30"/>
      <c r="C54" s="209" t="s">
        <v>1305</v>
      </c>
      <c r="D54" s="269"/>
      <c r="E54" s="273"/>
      <c r="F54" s="269"/>
      <c r="G54" s="205" t="s">
        <v>966</v>
      </c>
      <c r="H54" s="205"/>
      <c r="I54" s="205"/>
      <c r="J54" s="272"/>
      <c r="K54" s="209" t="s">
        <v>1576</v>
      </c>
      <c r="L54" s="209"/>
      <c r="M54" s="221" t="s">
        <v>1582</v>
      </c>
      <c r="N54" s="44"/>
      <c r="O54" s="44"/>
      <c r="P54" s="44"/>
      <c r="Q54" s="209" t="s">
        <v>3</v>
      </c>
      <c r="R54" s="269"/>
      <c r="S54" s="221"/>
      <c r="T54" s="221"/>
      <c r="U54" s="209"/>
      <c r="V54" s="209"/>
      <c r="W54" s="209" t="s">
        <v>966</v>
      </c>
      <c r="X54" s="209"/>
      <c r="Y54" s="209"/>
      <c r="Z54" s="209"/>
      <c r="AA54" s="209"/>
      <c r="AB54" s="44"/>
      <c r="AC54" s="44"/>
      <c r="AD54" s="44"/>
      <c r="AE54" s="44"/>
    </row>
    <row r="55" spans="1:31" s="2" customFormat="1" ht="69" customHeight="1" thickBot="1">
      <c r="A55" s="221"/>
      <c r="B55" s="30"/>
      <c r="C55" s="209" t="s">
        <v>1306</v>
      </c>
      <c r="D55" s="273" t="s">
        <v>1307</v>
      </c>
      <c r="E55" s="273" t="s">
        <v>1308</v>
      </c>
      <c r="F55" s="268" t="s">
        <v>1523</v>
      </c>
      <c r="G55" s="204"/>
      <c r="H55" s="204"/>
      <c r="I55" s="204"/>
      <c r="J55" s="271" t="s">
        <v>1522</v>
      </c>
      <c r="K55" s="209" t="s">
        <v>1576</v>
      </c>
      <c r="L55" s="209"/>
      <c r="M55" s="221" t="s">
        <v>1583</v>
      </c>
      <c r="N55" s="44"/>
      <c r="O55" s="44"/>
      <c r="P55" s="44"/>
      <c r="Q55" s="209" t="s">
        <v>3</v>
      </c>
      <c r="R55" s="268" t="s">
        <v>966</v>
      </c>
      <c r="S55" s="221"/>
      <c r="T55" s="221"/>
      <c r="U55" s="209"/>
      <c r="V55" s="209" t="s">
        <v>966</v>
      </c>
      <c r="W55" s="209"/>
      <c r="X55" s="209"/>
      <c r="Y55" s="209"/>
      <c r="Z55" s="209"/>
      <c r="AA55" s="209"/>
      <c r="AB55" s="44"/>
      <c r="AC55" s="44"/>
      <c r="AD55" s="44"/>
      <c r="AE55" s="44"/>
    </row>
    <row r="56" spans="1:31" s="2" customFormat="1" ht="63.75" thickBot="1">
      <c r="A56" s="221"/>
      <c r="B56" s="30"/>
      <c r="C56" s="209" t="s">
        <v>1309</v>
      </c>
      <c r="D56" s="273"/>
      <c r="E56" s="273"/>
      <c r="F56" s="270"/>
      <c r="G56" s="206"/>
      <c r="H56" s="206"/>
      <c r="I56" s="206"/>
      <c r="J56" s="292"/>
      <c r="K56" s="209" t="s">
        <v>1576</v>
      </c>
      <c r="L56" s="209"/>
      <c r="M56" s="221" t="s">
        <v>1583</v>
      </c>
      <c r="N56" s="44"/>
      <c r="O56" s="44"/>
      <c r="P56" s="44"/>
      <c r="Q56" s="209" t="s">
        <v>3</v>
      </c>
      <c r="R56" s="270"/>
      <c r="S56" s="221"/>
      <c r="T56" s="221"/>
      <c r="U56" s="209"/>
      <c r="V56" s="209" t="s">
        <v>966</v>
      </c>
      <c r="W56" s="209"/>
      <c r="X56" s="209"/>
      <c r="Y56" s="209"/>
      <c r="Z56" s="209"/>
      <c r="AA56" s="209"/>
      <c r="AB56" s="44"/>
      <c r="AC56" s="44"/>
      <c r="AD56" s="44"/>
      <c r="AE56" s="44"/>
    </row>
    <row r="57" spans="1:31" s="2" customFormat="1" ht="63.75" thickBot="1">
      <c r="A57" s="221"/>
      <c r="B57" s="31"/>
      <c r="C57" s="209" t="s">
        <v>1310</v>
      </c>
      <c r="D57" s="273"/>
      <c r="E57" s="273"/>
      <c r="F57" s="269"/>
      <c r="G57" s="205"/>
      <c r="H57" s="205"/>
      <c r="I57" s="205"/>
      <c r="J57" s="272"/>
      <c r="K57" s="209" t="s">
        <v>1576</v>
      </c>
      <c r="L57" s="209"/>
      <c r="M57" s="221" t="s">
        <v>1584</v>
      </c>
      <c r="N57" s="44"/>
      <c r="O57" s="44"/>
      <c r="P57" s="44"/>
      <c r="Q57" s="209" t="s">
        <v>3</v>
      </c>
      <c r="R57" s="269"/>
      <c r="S57" s="221"/>
      <c r="T57" s="221"/>
      <c r="U57" s="209"/>
      <c r="V57" s="209" t="s">
        <v>966</v>
      </c>
      <c r="W57" s="209"/>
      <c r="X57" s="209"/>
      <c r="Y57" s="209"/>
      <c r="Z57" s="209"/>
      <c r="AA57" s="209"/>
      <c r="AB57" s="44"/>
      <c r="AC57" s="44"/>
      <c r="AD57" s="44"/>
      <c r="AE57" s="44"/>
    </row>
    <row r="58" spans="1:31" s="2" customFormat="1" ht="63">
      <c r="A58" s="221"/>
      <c r="B58" s="220"/>
      <c r="C58" s="209" t="s">
        <v>1325</v>
      </c>
      <c r="D58" s="209" t="s">
        <v>1326</v>
      </c>
      <c r="E58" s="209" t="s">
        <v>1327</v>
      </c>
      <c r="F58" s="209" t="s">
        <v>1712</v>
      </c>
      <c r="G58" s="209"/>
      <c r="H58" s="209"/>
      <c r="I58" s="209"/>
      <c r="J58" s="223" t="s">
        <v>1713</v>
      </c>
      <c r="K58" s="209" t="s">
        <v>1576</v>
      </c>
      <c r="L58" s="209"/>
      <c r="M58" s="221">
        <v>66</v>
      </c>
      <c r="N58" s="44"/>
      <c r="O58" s="44"/>
      <c r="P58" s="44"/>
      <c r="Q58" s="209" t="s">
        <v>227</v>
      </c>
      <c r="R58" s="209" t="s">
        <v>966</v>
      </c>
      <c r="S58" s="221"/>
      <c r="T58" s="221"/>
      <c r="U58" s="209"/>
      <c r="V58" s="209" t="s">
        <v>966</v>
      </c>
      <c r="W58" s="209"/>
      <c r="X58" s="209"/>
      <c r="Y58" s="209"/>
      <c r="Z58" s="209"/>
      <c r="AA58" s="209"/>
      <c r="AB58" s="44"/>
      <c r="AC58" s="44"/>
      <c r="AD58" s="44"/>
      <c r="AE58" s="44"/>
    </row>
    <row r="59" spans="1:31" s="2" customFormat="1" ht="78.75">
      <c r="A59" s="221"/>
      <c r="B59" s="220"/>
      <c r="C59" s="209" t="s">
        <v>1221</v>
      </c>
      <c r="D59" s="209" t="s">
        <v>1289</v>
      </c>
      <c r="E59" s="209" t="s">
        <v>1400</v>
      </c>
      <c r="F59" s="209" t="s">
        <v>1707</v>
      </c>
      <c r="G59" s="209"/>
      <c r="H59" s="209"/>
      <c r="I59" s="209"/>
      <c r="J59" s="223" t="s">
        <v>1710</v>
      </c>
      <c r="K59" s="209" t="s">
        <v>1540</v>
      </c>
      <c r="L59" s="209"/>
      <c r="M59" s="221"/>
      <c r="N59" s="44"/>
      <c r="O59" s="44"/>
      <c r="P59" s="209" t="s">
        <v>2</v>
      </c>
      <c r="Q59" s="44"/>
      <c r="R59" s="209" t="s">
        <v>966</v>
      </c>
      <c r="S59" s="221"/>
      <c r="T59" s="221"/>
      <c r="U59" s="209"/>
      <c r="V59" s="209" t="s">
        <v>966</v>
      </c>
      <c r="W59" s="209"/>
      <c r="X59" s="209"/>
      <c r="Y59" s="209"/>
      <c r="Z59" s="209"/>
      <c r="AA59" s="209"/>
      <c r="AB59" s="44"/>
      <c r="AC59" s="44"/>
      <c r="AD59" s="44"/>
      <c r="AE59" s="44"/>
    </row>
    <row r="60" spans="1:31" s="226" customFormat="1" ht="31.5">
      <c r="A60" s="226">
        <v>42</v>
      </c>
      <c r="B60" s="225" t="s">
        <v>968</v>
      </c>
      <c r="C60" s="225">
        <f>COUNTA(C61:C66)</f>
        <v>6</v>
      </c>
      <c r="D60" s="226">
        <f t="shared" ref="D60:AA60" si="3">COUNTA(D61:D66)</f>
        <v>2</v>
      </c>
      <c r="E60" s="225"/>
      <c r="K60" s="225"/>
      <c r="N60" s="226">
        <f t="shared" si="3"/>
        <v>0</v>
      </c>
      <c r="O60" s="226">
        <f t="shared" si="3"/>
        <v>0</v>
      </c>
      <c r="P60" s="226">
        <f t="shared" si="3"/>
        <v>0</v>
      </c>
      <c r="Q60" s="226">
        <f t="shared" si="3"/>
        <v>6</v>
      </c>
      <c r="R60" s="226">
        <f t="shared" si="3"/>
        <v>0</v>
      </c>
      <c r="S60" s="226">
        <f t="shared" si="3"/>
        <v>0</v>
      </c>
      <c r="T60" s="226">
        <f t="shared" si="3"/>
        <v>0</v>
      </c>
      <c r="U60" s="226">
        <f t="shared" si="3"/>
        <v>2</v>
      </c>
      <c r="V60" s="226">
        <f t="shared" si="3"/>
        <v>6</v>
      </c>
      <c r="W60" s="226">
        <f t="shared" si="3"/>
        <v>0</v>
      </c>
      <c r="X60" s="226">
        <f t="shared" si="3"/>
        <v>0</v>
      </c>
      <c r="Y60" s="226">
        <f t="shared" si="3"/>
        <v>0</v>
      </c>
      <c r="Z60" s="226">
        <f t="shared" si="3"/>
        <v>0</v>
      </c>
      <c r="AA60" s="226">
        <f t="shared" si="3"/>
        <v>0</v>
      </c>
    </row>
    <row r="61" spans="1:31" s="15" customFormat="1" ht="102" customHeight="1">
      <c r="A61" s="226"/>
      <c r="B61" s="8"/>
      <c r="C61" s="209" t="s">
        <v>1120</v>
      </c>
      <c r="D61" s="209" t="s">
        <v>1121</v>
      </c>
      <c r="E61" s="209" t="s">
        <v>1122</v>
      </c>
      <c r="F61" s="209" t="s">
        <v>1519</v>
      </c>
      <c r="G61" s="209" t="s">
        <v>966</v>
      </c>
      <c r="H61" s="209"/>
      <c r="I61" s="209"/>
      <c r="J61" s="227" t="s">
        <v>1518</v>
      </c>
      <c r="K61" s="209" t="s">
        <v>1460</v>
      </c>
      <c r="L61" s="95" t="s">
        <v>1814</v>
      </c>
      <c r="M61" s="221" t="s">
        <v>1668</v>
      </c>
      <c r="N61" s="75"/>
      <c r="O61" s="75"/>
      <c r="P61" s="75"/>
      <c r="Q61" s="209" t="s">
        <v>227</v>
      </c>
      <c r="R61" s="75"/>
      <c r="S61" s="75"/>
      <c r="T61" s="75"/>
      <c r="U61" s="226" t="s">
        <v>966</v>
      </c>
      <c r="V61" s="226" t="s">
        <v>966</v>
      </c>
      <c r="W61" s="75"/>
      <c r="X61" s="75"/>
      <c r="Y61" s="75"/>
      <c r="Z61" s="75"/>
      <c r="AA61" s="75"/>
      <c r="AB61" s="75"/>
      <c r="AC61" s="75"/>
      <c r="AD61" s="75"/>
      <c r="AE61" s="75"/>
    </row>
    <row r="62" spans="1:31" s="15" customFormat="1" ht="63">
      <c r="A62" s="226"/>
      <c r="B62" s="8"/>
      <c r="C62" s="209" t="s">
        <v>1238</v>
      </c>
      <c r="D62" s="273" t="s">
        <v>1121</v>
      </c>
      <c r="E62" s="273" t="s">
        <v>1122</v>
      </c>
      <c r="F62" s="268" t="s">
        <v>1519</v>
      </c>
      <c r="G62" s="204"/>
      <c r="H62" s="204"/>
      <c r="I62" s="204"/>
      <c r="J62" s="264" t="s">
        <v>1518</v>
      </c>
      <c r="K62" s="209" t="s">
        <v>1612</v>
      </c>
      <c r="L62" s="209"/>
      <c r="M62" s="221" t="s">
        <v>1613</v>
      </c>
      <c r="N62" s="75"/>
      <c r="O62" s="75"/>
      <c r="P62" s="75"/>
      <c r="Q62" s="209" t="s">
        <v>227</v>
      </c>
      <c r="R62" s="75"/>
      <c r="S62" s="75"/>
      <c r="T62" s="75"/>
      <c r="U62" s="266" t="s">
        <v>966</v>
      </c>
      <c r="V62" s="226" t="s">
        <v>966</v>
      </c>
      <c r="W62" s="75"/>
      <c r="X62" s="75"/>
      <c r="Y62" s="75"/>
      <c r="Z62" s="75"/>
      <c r="AA62" s="75"/>
      <c r="AB62" s="75"/>
      <c r="AC62" s="75"/>
      <c r="AD62" s="75"/>
      <c r="AE62" s="75"/>
    </row>
    <row r="63" spans="1:31" s="15" customFormat="1" ht="63">
      <c r="A63" s="226"/>
      <c r="B63" s="8"/>
      <c r="C63" s="209" t="s">
        <v>1239</v>
      </c>
      <c r="D63" s="273"/>
      <c r="E63" s="273"/>
      <c r="F63" s="270"/>
      <c r="G63" s="206"/>
      <c r="H63" s="206"/>
      <c r="I63" s="206"/>
      <c r="J63" s="276"/>
      <c r="K63" s="209" t="s">
        <v>1612</v>
      </c>
      <c r="L63" s="209"/>
      <c r="M63" s="221" t="s">
        <v>1588</v>
      </c>
      <c r="N63" s="75"/>
      <c r="O63" s="75"/>
      <c r="P63" s="75"/>
      <c r="Q63" s="209" t="s">
        <v>227</v>
      </c>
      <c r="R63" s="75"/>
      <c r="S63" s="75"/>
      <c r="T63" s="75"/>
      <c r="U63" s="303"/>
      <c r="V63" s="226" t="s">
        <v>966</v>
      </c>
      <c r="W63" s="75"/>
      <c r="X63" s="75"/>
      <c r="Y63" s="75"/>
      <c r="Z63" s="75"/>
      <c r="AA63" s="75"/>
      <c r="AB63" s="75"/>
      <c r="AC63" s="75"/>
      <c r="AD63" s="75"/>
      <c r="AE63" s="75"/>
    </row>
    <row r="64" spans="1:31" s="15" customFormat="1" ht="63">
      <c r="A64" s="226"/>
      <c r="B64" s="8"/>
      <c r="C64" s="209" t="s">
        <v>1240</v>
      </c>
      <c r="D64" s="273"/>
      <c r="E64" s="273"/>
      <c r="F64" s="270"/>
      <c r="G64" s="206"/>
      <c r="H64" s="206"/>
      <c r="I64" s="206"/>
      <c r="J64" s="276"/>
      <c r="K64" s="209" t="s">
        <v>1612</v>
      </c>
      <c r="L64" s="209"/>
      <c r="M64" s="221" t="s">
        <v>1588</v>
      </c>
      <c r="N64" s="75"/>
      <c r="O64" s="75"/>
      <c r="P64" s="75"/>
      <c r="Q64" s="209" t="s">
        <v>227</v>
      </c>
      <c r="R64" s="75"/>
      <c r="S64" s="75"/>
      <c r="T64" s="75"/>
      <c r="U64" s="303"/>
      <c r="V64" s="226" t="s">
        <v>966</v>
      </c>
      <c r="W64" s="75"/>
      <c r="X64" s="75"/>
      <c r="Y64" s="75"/>
      <c r="Z64" s="75"/>
      <c r="AA64" s="75"/>
      <c r="AB64" s="75"/>
      <c r="AC64" s="75"/>
      <c r="AD64" s="75"/>
      <c r="AE64" s="75"/>
    </row>
    <row r="65" spans="1:31" s="15" customFormat="1" ht="63">
      <c r="A65" s="226"/>
      <c r="B65" s="8"/>
      <c r="C65" s="209" t="s">
        <v>1241</v>
      </c>
      <c r="D65" s="273"/>
      <c r="E65" s="273"/>
      <c r="F65" s="270"/>
      <c r="G65" s="206"/>
      <c r="H65" s="206"/>
      <c r="I65" s="206"/>
      <c r="J65" s="276"/>
      <c r="K65" s="209" t="s">
        <v>1612</v>
      </c>
      <c r="L65" s="209"/>
      <c r="M65" s="221" t="s">
        <v>1588</v>
      </c>
      <c r="N65" s="75"/>
      <c r="O65" s="75"/>
      <c r="P65" s="75"/>
      <c r="Q65" s="209" t="s">
        <v>227</v>
      </c>
      <c r="R65" s="75"/>
      <c r="S65" s="75"/>
      <c r="T65" s="75"/>
      <c r="U65" s="303"/>
      <c r="V65" s="226" t="s">
        <v>966</v>
      </c>
      <c r="W65" s="75"/>
      <c r="X65" s="75"/>
      <c r="Y65" s="75"/>
      <c r="Z65" s="75"/>
      <c r="AA65" s="75"/>
      <c r="AB65" s="75"/>
      <c r="AC65" s="75"/>
      <c r="AD65" s="75"/>
      <c r="AE65" s="75"/>
    </row>
    <row r="66" spans="1:31" s="15" customFormat="1" ht="63">
      <c r="A66" s="226"/>
      <c r="B66" s="8"/>
      <c r="C66" s="209" t="s">
        <v>1242</v>
      </c>
      <c r="D66" s="273"/>
      <c r="E66" s="273"/>
      <c r="F66" s="269"/>
      <c r="G66" s="205"/>
      <c r="H66" s="205"/>
      <c r="I66" s="205"/>
      <c r="J66" s="265"/>
      <c r="K66" s="209" t="s">
        <v>1612</v>
      </c>
      <c r="L66" s="209"/>
      <c r="M66" s="221" t="s">
        <v>1602</v>
      </c>
      <c r="N66" s="75"/>
      <c r="O66" s="75"/>
      <c r="P66" s="75"/>
      <c r="Q66" s="209" t="s">
        <v>227</v>
      </c>
      <c r="R66" s="75"/>
      <c r="S66" s="75"/>
      <c r="T66" s="75"/>
      <c r="U66" s="267"/>
      <c r="V66" s="226" t="s">
        <v>966</v>
      </c>
      <c r="W66" s="75"/>
      <c r="X66" s="75"/>
      <c r="Y66" s="75"/>
      <c r="Z66" s="75"/>
      <c r="AA66" s="75"/>
      <c r="AB66" s="75"/>
      <c r="AC66" s="75"/>
      <c r="AD66" s="75"/>
      <c r="AE66" s="75"/>
    </row>
    <row r="67" spans="1:31" s="226" customFormat="1" ht="31.5">
      <c r="A67" s="226">
        <v>43</v>
      </c>
      <c r="B67" s="225" t="s">
        <v>969</v>
      </c>
      <c r="C67" s="225">
        <f>COUNTA(C68:C85)</f>
        <v>18</v>
      </c>
      <c r="D67" s="226">
        <f>COUNTA(D68:D85)</f>
        <v>4</v>
      </c>
      <c r="E67" s="225">
        <f t="shared" ref="E67:H67" si="4">COUNTA(E68:E85)</f>
        <v>4</v>
      </c>
      <c r="F67" s="226">
        <f t="shared" si="4"/>
        <v>4</v>
      </c>
      <c r="G67" s="226">
        <f t="shared" si="4"/>
        <v>0</v>
      </c>
      <c r="H67" s="226">
        <f t="shared" si="4"/>
        <v>0</v>
      </c>
      <c r="J67" s="225"/>
      <c r="K67" s="225"/>
      <c r="N67" s="226">
        <f t="shared" ref="N67:AA67" si="5">COUNTA(N68:N85)</f>
        <v>0</v>
      </c>
      <c r="O67" s="226">
        <f t="shared" si="5"/>
        <v>0</v>
      </c>
      <c r="P67" s="226">
        <f t="shared" si="5"/>
        <v>7</v>
      </c>
      <c r="Q67" s="226">
        <f t="shared" si="5"/>
        <v>11</v>
      </c>
      <c r="R67" s="226">
        <f t="shared" si="5"/>
        <v>3</v>
      </c>
      <c r="S67" s="226">
        <f t="shared" si="5"/>
        <v>1</v>
      </c>
      <c r="T67" s="226">
        <f t="shared" si="5"/>
        <v>0</v>
      </c>
      <c r="U67" s="226">
        <f t="shared" si="5"/>
        <v>0</v>
      </c>
      <c r="V67" s="226">
        <f t="shared" si="5"/>
        <v>13</v>
      </c>
      <c r="W67" s="226">
        <f t="shared" si="5"/>
        <v>5</v>
      </c>
      <c r="X67" s="226">
        <f t="shared" si="5"/>
        <v>0</v>
      </c>
      <c r="Y67" s="226">
        <f t="shared" si="5"/>
        <v>0</v>
      </c>
      <c r="Z67" s="226">
        <f t="shared" si="5"/>
        <v>0</v>
      </c>
      <c r="AA67" s="226">
        <f t="shared" si="5"/>
        <v>0</v>
      </c>
    </row>
    <row r="68" spans="1:31" s="2" customFormat="1" ht="47.25">
      <c r="A68" s="221"/>
      <c r="B68" s="220"/>
      <c r="C68" s="209" t="s">
        <v>992</v>
      </c>
      <c r="D68" s="268" t="s">
        <v>993</v>
      </c>
      <c r="E68" s="268" t="s">
        <v>994</v>
      </c>
      <c r="F68" s="264" t="s">
        <v>1467</v>
      </c>
      <c r="G68" s="200"/>
      <c r="H68" s="200"/>
      <c r="I68" s="200"/>
      <c r="J68" s="264" t="s">
        <v>1466</v>
      </c>
      <c r="K68" s="209" t="s">
        <v>1539</v>
      </c>
      <c r="L68" s="209"/>
      <c r="M68" s="221" t="s">
        <v>1679</v>
      </c>
      <c r="N68" s="44"/>
      <c r="O68" s="44"/>
      <c r="P68" s="209" t="s">
        <v>2</v>
      </c>
      <c r="Q68" s="44"/>
      <c r="R68" s="209"/>
      <c r="S68" s="262" t="s">
        <v>966</v>
      </c>
      <c r="T68" s="221"/>
      <c r="U68" s="209"/>
      <c r="V68" s="209" t="s">
        <v>966</v>
      </c>
      <c r="W68" s="209"/>
      <c r="X68" s="209"/>
      <c r="Y68" s="209"/>
      <c r="Z68" s="209"/>
      <c r="AA68" s="209"/>
      <c r="AB68" s="44"/>
      <c r="AC68" s="44"/>
      <c r="AD68" s="44"/>
      <c r="AE68" s="44"/>
    </row>
    <row r="69" spans="1:31" s="2" customFormat="1" ht="47.25">
      <c r="A69" s="221"/>
      <c r="B69" s="220"/>
      <c r="C69" s="209" t="s">
        <v>995</v>
      </c>
      <c r="D69" s="270"/>
      <c r="E69" s="270"/>
      <c r="F69" s="276"/>
      <c r="G69" s="212"/>
      <c r="H69" s="212"/>
      <c r="I69" s="212"/>
      <c r="J69" s="276"/>
      <c r="K69" s="209" t="s">
        <v>1539</v>
      </c>
      <c r="L69" s="209"/>
      <c r="M69" s="221" t="s">
        <v>1680</v>
      </c>
      <c r="N69" s="44"/>
      <c r="O69" s="44"/>
      <c r="P69" s="209" t="s">
        <v>2</v>
      </c>
      <c r="Q69" s="44"/>
      <c r="R69" s="209"/>
      <c r="S69" s="286"/>
      <c r="T69" s="221"/>
      <c r="U69" s="209"/>
      <c r="V69" s="209" t="s">
        <v>966</v>
      </c>
      <c r="W69" s="209"/>
      <c r="X69" s="209"/>
      <c r="Y69" s="209"/>
      <c r="Z69" s="209"/>
      <c r="AA69" s="209"/>
      <c r="AB69" s="44"/>
      <c r="AC69" s="44"/>
      <c r="AD69" s="44"/>
      <c r="AE69" s="44"/>
    </row>
    <row r="70" spans="1:31" s="2" customFormat="1" ht="47.25">
      <c r="A70" s="221"/>
      <c r="B70" s="220"/>
      <c r="C70" s="209" t="s">
        <v>996</v>
      </c>
      <c r="D70" s="270"/>
      <c r="E70" s="270"/>
      <c r="F70" s="276"/>
      <c r="G70" s="212"/>
      <c r="H70" s="212"/>
      <c r="I70" s="212"/>
      <c r="J70" s="276"/>
      <c r="K70" s="209" t="s">
        <v>1539</v>
      </c>
      <c r="L70" s="209"/>
      <c r="M70" s="221" t="s">
        <v>1681</v>
      </c>
      <c r="N70" s="44"/>
      <c r="O70" s="44"/>
      <c r="P70" s="209" t="str">
        <f t="shared" ref="P70:P71" si="6">P69</f>
        <v>4 sao</v>
      </c>
      <c r="Q70" s="44"/>
      <c r="R70" s="209"/>
      <c r="S70" s="286"/>
      <c r="T70" s="221"/>
      <c r="U70" s="209"/>
      <c r="V70" s="209"/>
      <c r="W70" s="209" t="s">
        <v>966</v>
      </c>
      <c r="X70" s="209"/>
      <c r="Y70" s="209"/>
      <c r="Z70" s="209"/>
      <c r="AA70" s="209"/>
      <c r="AB70" s="44"/>
      <c r="AC70" s="44"/>
      <c r="AD70" s="44"/>
      <c r="AE70" s="44"/>
    </row>
    <row r="71" spans="1:31" s="2" customFormat="1" ht="47.25">
      <c r="A71" s="221"/>
      <c r="B71" s="220"/>
      <c r="C71" s="209" t="s">
        <v>997</v>
      </c>
      <c r="D71" s="270"/>
      <c r="E71" s="270"/>
      <c r="F71" s="276"/>
      <c r="G71" s="212"/>
      <c r="H71" s="212"/>
      <c r="I71" s="212"/>
      <c r="J71" s="276"/>
      <c r="K71" s="209" t="s">
        <v>1539</v>
      </c>
      <c r="L71" s="209"/>
      <c r="M71" s="221" t="s">
        <v>1682</v>
      </c>
      <c r="N71" s="44"/>
      <c r="O71" s="44"/>
      <c r="P71" s="209" t="str">
        <f t="shared" si="6"/>
        <v>4 sao</v>
      </c>
      <c r="Q71" s="44"/>
      <c r="R71" s="209"/>
      <c r="S71" s="286"/>
      <c r="T71" s="221"/>
      <c r="U71" s="209"/>
      <c r="V71" s="209"/>
      <c r="W71" s="209" t="s">
        <v>966</v>
      </c>
      <c r="X71" s="209"/>
      <c r="Y71" s="209"/>
      <c r="Z71" s="209"/>
      <c r="AA71" s="209"/>
      <c r="AB71" s="44"/>
      <c r="AC71" s="44"/>
      <c r="AD71" s="44"/>
      <c r="AE71" s="44"/>
    </row>
    <row r="72" spans="1:31" s="2" customFormat="1" ht="47.25">
      <c r="A72" s="221"/>
      <c r="B72" s="220"/>
      <c r="C72" s="209" t="s">
        <v>1032</v>
      </c>
      <c r="D72" s="270"/>
      <c r="E72" s="270"/>
      <c r="F72" s="276"/>
      <c r="G72" s="212"/>
      <c r="H72" s="212"/>
      <c r="I72" s="212"/>
      <c r="J72" s="276"/>
      <c r="K72" s="209" t="s">
        <v>1460</v>
      </c>
      <c r="L72" s="293" t="s">
        <v>1814</v>
      </c>
      <c r="M72" s="221" t="s">
        <v>1669</v>
      </c>
      <c r="N72" s="44"/>
      <c r="O72" s="44"/>
      <c r="P72" s="209" t="s">
        <v>2</v>
      </c>
      <c r="Q72" s="44"/>
      <c r="R72" s="209"/>
      <c r="S72" s="286"/>
      <c r="T72" s="221"/>
      <c r="U72" s="209"/>
      <c r="V72" s="209" t="s">
        <v>966</v>
      </c>
      <c r="W72" s="209"/>
      <c r="X72" s="209"/>
      <c r="Y72" s="209"/>
      <c r="Z72" s="209"/>
      <c r="AA72" s="209"/>
      <c r="AB72" s="44"/>
      <c r="AC72" s="44"/>
      <c r="AD72" s="44"/>
      <c r="AE72" s="44"/>
    </row>
    <row r="73" spans="1:31" s="2" customFormat="1" ht="83.25" customHeight="1">
      <c r="A73" s="221"/>
      <c r="B73" s="220"/>
      <c r="C73" s="209" t="s">
        <v>1123</v>
      </c>
      <c r="D73" s="270"/>
      <c r="E73" s="270"/>
      <c r="F73" s="276"/>
      <c r="G73" s="212"/>
      <c r="H73" s="212"/>
      <c r="I73" s="212"/>
      <c r="J73" s="276"/>
      <c r="K73" s="209" t="s">
        <v>1460</v>
      </c>
      <c r="L73" s="295"/>
      <c r="M73" s="221" t="s">
        <v>1670</v>
      </c>
      <c r="N73" s="44"/>
      <c r="O73" s="44"/>
      <c r="P73" s="44"/>
      <c r="Q73" s="209" t="s">
        <v>227</v>
      </c>
      <c r="R73" s="209"/>
      <c r="S73" s="286"/>
      <c r="T73" s="221"/>
      <c r="U73" s="209"/>
      <c r="V73" s="209"/>
      <c r="W73" s="209" t="s">
        <v>966</v>
      </c>
      <c r="X73" s="209"/>
      <c r="Y73" s="209"/>
      <c r="Z73" s="209"/>
      <c r="AA73" s="209"/>
      <c r="AB73" s="44"/>
      <c r="AC73" s="44"/>
      <c r="AD73" s="44"/>
      <c r="AE73" s="44"/>
    </row>
    <row r="74" spans="1:31" s="2" customFormat="1" ht="90" customHeight="1">
      <c r="A74" s="221"/>
      <c r="B74" s="220"/>
      <c r="C74" s="209" t="s">
        <v>1124</v>
      </c>
      <c r="D74" s="270"/>
      <c r="E74" s="270"/>
      <c r="F74" s="276"/>
      <c r="G74" s="212"/>
      <c r="H74" s="212"/>
      <c r="I74" s="212"/>
      <c r="J74" s="276"/>
      <c r="K74" s="209" t="s">
        <v>1460</v>
      </c>
      <c r="L74" s="294"/>
      <c r="M74" s="221" t="s">
        <v>1564</v>
      </c>
      <c r="N74" s="44"/>
      <c r="O74" s="44"/>
      <c r="P74" s="44"/>
      <c r="Q74" s="209" t="s">
        <v>227</v>
      </c>
      <c r="R74" s="209"/>
      <c r="S74" s="286"/>
      <c r="T74" s="221"/>
      <c r="U74" s="209"/>
      <c r="V74" s="209" t="s">
        <v>966</v>
      </c>
      <c r="W74" s="209"/>
      <c r="X74" s="209"/>
      <c r="Y74" s="209"/>
      <c r="Z74" s="209"/>
      <c r="AA74" s="209"/>
      <c r="AB74" s="44"/>
      <c r="AC74" s="44"/>
      <c r="AD74" s="44"/>
      <c r="AE74" s="44"/>
    </row>
    <row r="75" spans="1:31" s="2" customFormat="1" ht="63">
      <c r="A75" s="221"/>
      <c r="B75" s="220"/>
      <c r="C75" s="209" t="s">
        <v>1194</v>
      </c>
      <c r="D75" s="269"/>
      <c r="E75" s="269"/>
      <c r="F75" s="265"/>
      <c r="G75" s="201"/>
      <c r="H75" s="201"/>
      <c r="I75" s="201"/>
      <c r="J75" s="265"/>
      <c r="K75" s="209" t="s">
        <v>1612</v>
      </c>
      <c r="L75" s="209"/>
      <c r="M75" s="221" t="s">
        <v>1583</v>
      </c>
      <c r="N75" s="44"/>
      <c r="O75" s="44"/>
      <c r="P75" s="44"/>
      <c r="Q75" s="209" t="s">
        <v>227</v>
      </c>
      <c r="R75" s="209"/>
      <c r="S75" s="263"/>
      <c r="T75" s="221"/>
      <c r="U75" s="209"/>
      <c r="V75" s="209" t="s">
        <v>966</v>
      </c>
      <c r="W75" s="209"/>
      <c r="X75" s="209"/>
      <c r="Y75" s="209"/>
      <c r="Z75" s="209"/>
      <c r="AA75" s="209"/>
      <c r="AB75" s="44"/>
      <c r="AC75" s="44"/>
      <c r="AD75" s="44"/>
      <c r="AE75" s="44"/>
    </row>
    <row r="76" spans="1:31" s="2" customFormat="1" ht="83.25" customHeight="1">
      <c r="A76" s="221"/>
      <c r="B76" s="220"/>
      <c r="C76" s="209" t="s">
        <v>560</v>
      </c>
      <c r="D76" s="273" t="s">
        <v>1023</v>
      </c>
      <c r="E76" s="273" t="s">
        <v>1024</v>
      </c>
      <c r="F76" s="320" t="s">
        <v>1476</v>
      </c>
      <c r="G76" s="233"/>
      <c r="H76" s="233"/>
      <c r="I76" s="233"/>
      <c r="J76" s="264" t="s">
        <v>1475</v>
      </c>
      <c r="K76" s="209" t="s">
        <v>1460</v>
      </c>
      <c r="L76" s="293" t="s">
        <v>1814</v>
      </c>
      <c r="M76" s="221">
        <v>70</v>
      </c>
      <c r="N76" s="44"/>
      <c r="O76" s="44"/>
      <c r="P76" s="209" t="s">
        <v>438</v>
      </c>
      <c r="Q76" s="44"/>
      <c r="R76" s="268" t="s">
        <v>966</v>
      </c>
      <c r="S76" s="221"/>
      <c r="T76" s="221"/>
      <c r="U76" s="209"/>
      <c r="V76" s="209" t="s">
        <v>966</v>
      </c>
      <c r="W76" s="209"/>
      <c r="X76" s="209"/>
      <c r="Y76" s="209"/>
      <c r="Z76" s="209"/>
      <c r="AA76" s="209"/>
      <c r="AB76" s="44"/>
      <c r="AC76" s="44"/>
      <c r="AD76" s="44"/>
      <c r="AE76" s="44"/>
    </row>
    <row r="77" spans="1:31" s="2" customFormat="1" ht="71.25" customHeight="1">
      <c r="A77" s="221"/>
      <c r="B77" s="220"/>
      <c r="C77" s="209" t="s">
        <v>1025</v>
      </c>
      <c r="D77" s="273"/>
      <c r="E77" s="273"/>
      <c r="F77" s="321"/>
      <c r="G77" s="234"/>
      <c r="H77" s="234"/>
      <c r="I77" s="234"/>
      <c r="J77" s="265"/>
      <c r="K77" s="209" t="s">
        <v>1460</v>
      </c>
      <c r="L77" s="294"/>
      <c r="M77" s="221" t="s">
        <v>1640</v>
      </c>
      <c r="N77" s="44"/>
      <c r="O77" s="44"/>
      <c r="P77" s="209" t="s">
        <v>438</v>
      </c>
      <c r="Q77" s="44"/>
      <c r="R77" s="269"/>
      <c r="S77" s="221"/>
      <c r="T77" s="221"/>
      <c r="U77" s="209"/>
      <c r="V77" s="209" t="s">
        <v>966</v>
      </c>
      <c r="W77" s="209"/>
      <c r="X77" s="209"/>
      <c r="Y77" s="209"/>
      <c r="Z77" s="209"/>
      <c r="AA77" s="209"/>
      <c r="AB77" s="44"/>
      <c r="AC77" s="44"/>
      <c r="AD77" s="44"/>
      <c r="AE77" s="44"/>
    </row>
    <row r="78" spans="1:31" s="2" customFormat="1" ht="47.25">
      <c r="A78" s="221"/>
      <c r="B78" s="220"/>
      <c r="C78" s="209" t="s">
        <v>1125</v>
      </c>
      <c r="D78" s="268" t="s">
        <v>1126</v>
      </c>
      <c r="E78" s="268" t="s">
        <v>1127</v>
      </c>
      <c r="F78" s="268" t="s">
        <v>1521</v>
      </c>
      <c r="G78" s="204"/>
      <c r="H78" s="204"/>
      <c r="I78" s="204"/>
      <c r="J78" s="264" t="s">
        <v>1520</v>
      </c>
      <c r="K78" s="209" t="s">
        <v>1460</v>
      </c>
      <c r="L78" s="293" t="s">
        <v>1814</v>
      </c>
      <c r="M78" s="221" t="s">
        <v>1671</v>
      </c>
      <c r="N78" s="44"/>
      <c r="O78" s="44"/>
      <c r="P78" s="44"/>
      <c r="Q78" s="209" t="s">
        <v>227</v>
      </c>
      <c r="R78" s="268" t="s">
        <v>966</v>
      </c>
      <c r="S78" s="221"/>
      <c r="T78" s="221"/>
      <c r="U78" s="209"/>
      <c r="V78" s="209" t="s">
        <v>966</v>
      </c>
      <c r="W78" s="209"/>
      <c r="X78" s="209"/>
      <c r="Y78" s="209"/>
      <c r="Z78" s="209"/>
      <c r="AA78" s="209"/>
      <c r="AB78" s="44"/>
      <c r="AC78" s="44"/>
      <c r="AD78" s="44"/>
      <c r="AE78" s="44"/>
    </row>
    <row r="79" spans="1:31" s="2" customFormat="1" ht="81.75" customHeight="1">
      <c r="A79" s="221"/>
      <c r="B79" s="220"/>
      <c r="C79" s="209" t="s">
        <v>1128</v>
      </c>
      <c r="D79" s="270"/>
      <c r="E79" s="270"/>
      <c r="F79" s="270"/>
      <c r="G79" s="206"/>
      <c r="H79" s="206"/>
      <c r="I79" s="206"/>
      <c r="J79" s="276"/>
      <c r="K79" s="209" t="s">
        <v>1460</v>
      </c>
      <c r="L79" s="294"/>
      <c r="M79" s="221" t="s">
        <v>1672</v>
      </c>
      <c r="N79" s="44"/>
      <c r="O79" s="44"/>
      <c r="P79" s="44"/>
      <c r="Q79" s="209" t="s">
        <v>227</v>
      </c>
      <c r="R79" s="270"/>
      <c r="S79" s="221"/>
      <c r="T79" s="221"/>
      <c r="U79" s="209"/>
      <c r="V79" s="209" t="s">
        <v>966</v>
      </c>
      <c r="W79" s="209"/>
      <c r="X79" s="209"/>
      <c r="Y79" s="209"/>
      <c r="Z79" s="209"/>
      <c r="AA79" s="209"/>
      <c r="AB79" s="44"/>
      <c r="AC79" s="44"/>
      <c r="AD79" s="44"/>
      <c r="AE79" s="44"/>
    </row>
    <row r="80" spans="1:31" s="2" customFormat="1" ht="63">
      <c r="A80" s="221"/>
      <c r="B80" s="220"/>
      <c r="C80" s="209" t="s">
        <v>1195</v>
      </c>
      <c r="D80" s="270"/>
      <c r="E80" s="270"/>
      <c r="F80" s="270"/>
      <c r="G80" s="206"/>
      <c r="H80" s="206"/>
      <c r="I80" s="206"/>
      <c r="J80" s="276"/>
      <c r="K80" s="209" t="s">
        <v>1612</v>
      </c>
      <c r="L80" s="209"/>
      <c r="M80" s="221">
        <v>67</v>
      </c>
      <c r="N80" s="44"/>
      <c r="O80" s="44"/>
      <c r="P80" s="44"/>
      <c r="Q80" s="209" t="s">
        <v>227</v>
      </c>
      <c r="R80" s="270"/>
      <c r="S80" s="221"/>
      <c r="T80" s="221"/>
      <c r="U80" s="209"/>
      <c r="V80" s="209" t="s">
        <v>966</v>
      </c>
      <c r="W80" s="209"/>
      <c r="X80" s="209"/>
      <c r="Y80" s="209"/>
      <c r="Z80" s="209"/>
      <c r="AA80" s="209"/>
      <c r="AB80" s="44"/>
      <c r="AC80" s="44"/>
      <c r="AD80" s="44"/>
      <c r="AE80" s="44"/>
    </row>
    <row r="81" spans="1:31" s="2" customFormat="1" ht="63">
      <c r="A81" s="221"/>
      <c r="B81" s="220"/>
      <c r="C81" s="209" t="s">
        <v>1196</v>
      </c>
      <c r="D81" s="270"/>
      <c r="E81" s="270"/>
      <c r="F81" s="270"/>
      <c r="G81" s="206"/>
      <c r="H81" s="206"/>
      <c r="I81" s="206"/>
      <c r="J81" s="276"/>
      <c r="K81" s="209" t="s">
        <v>1612</v>
      </c>
      <c r="L81" s="209"/>
      <c r="M81" s="221" t="s">
        <v>1615</v>
      </c>
      <c r="N81" s="44"/>
      <c r="O81" s="44"/>
      <c r="P81" s="44"/>
      <c r="Q81" s="209" t="s">
        <v>227</v>
      </c>
      <c r="R81" s="270"/>
      <c r="S81" s="221"/>
      <c r="T81" s="221"/>
      <c r="U81" s="209"/>
      <c r="V81" s="209"/>
      <c r="W81" s="209" t="s">
        <v>966</v>
      </c>
      <c r="X81" s="209"/>
      <c r="Y81" s="209"/>
      <c r="Z81" s="209"/>
      <c r="AA81" s="209"/>
      <c r="AB81" s="44"/>
      <c r="AC81" s="44"/>
      <c r="AD81" s="44"/>
      <c r="AE81" s="44"/>
    </row>
    <row r="82" spans="1:31" s="2" customFormat="1" ht="63">
      <c r="A82" s="221"/>
      <c r="B82" s="220"/>
      <c r="C82" s="209" t="s">
        <v>1197</v>
      </c>
      <c r="D82" s="269"/>
      <c r="E82" s="269"/>
      <c r="F82" s="269"/>
      <c r="G82" s="205"/>
      <c r="H82" s="205"/>
      <c r="I82" s="205"/>
      <c r="J82" s="265"/>
      <c r="K82" s="209" t="s">
        <v>1612</v>
      </c>
      <c r="L82" s="209"/>
      <c r="M82" s="221" t="s">
        <v>1615</v>
      </c>
      <c r="N82" s="44"/>
      <c r="O82" s="44"/>
      <c r="P82" s="44"/>
      <c r="Q82" s="209" t="s">
        <v>227</v>
      </c>
      <c r="R82" s="269"/>
      <c r="S82" s="221"/>
      <c r="T82" s="221"/>
      <c r="U82" s="209"/>
      <c r="V82" s="209" t="s">
        <v>966</v>
      </c>
      <c r="W82" s="209"/>
      <c r="X82" s="209"/>
      <c r="Y82" s="209"/>
      <c r="Z82" s="209"/>
      <c r="AA82" s="209"/>
      <c r="AB82" s="44"/>
      <c r="AC82" s="44"/>
      <c r="AD82" s="44"/>
      <c r="AE82" s="44"/>
    </row>
    <row r="83" spans="1:31" s="2" customFormat="1" ht="63">
      <c r="A83" s="221"/>
      <c r="B83" s="220"/>
      <c r="C83" s="209" t="s">
        <v>1201</v>
      </c>
      <c r="D83" s="268" t="s">
        <v>1202</v>
      </c>
      <c r="E83" s="268" t="s">
        <v>1203</v>
      </c>
      <c r="F83" s="268" t="s">
        <v>1714</v>
      </c>
      <c r="G83" s="204"/>
      <c r="H83" s="204"/>
      <c r="I83" s="204"/>
      <c r="J83" s="271" t="s">
        <v>1715</v>
      </c>
      <c r="K83" s="209" t="s">
        <v>1612</v>
      </c>
      <c r="L83" s="209"/>
      <c r="M83" s="221" t="s">
        <v>1581</v>
      </c>
      <c r="N83" s="44"/>
      <c r="O83" s="44"/>
      <c r="P83" s="44"/>
      <c r="Q83" s="209" t="s">
        <v>227</v>
      </c>
      <c r="R83" s="268" t="s">
        <v>966</v>
      </c>
      <c r="S83" s="221"/>
      <c r="T83" s="221"/>
      <c r="U83" s="209"/>
      <c r="V83" s="209" t="s">
        <v>966</v>
      </c>
      <c r="W83" s="209"/>
      <c r="X83" s="209"/>
      <c r="Y83" s="209"/>
      <c r="Z83" s="209"/>
      <c r="AA83" s="209"/>
      <c r="AB83" s="44"/>
      <c r="AC83" s="44"/>
      <c r="AD83" s="44"/>
      <c r="AE83" s="44"/>
    </row>
    <row r="84" spans="1:31" s="2" customFormat="1" ht="73.5" customHeight="1">
      <c r="A84" s="221"/>
      <c r="B84" s="220"/>
      <c r="C84" s="209" t="s">
        <v>1204</v>
      </c>
      <c r="D84" s="270"/>
      <c r="E84" s="270"/>
      <c r="F84" s="270"/>
      <c r="G84" s="206"/>
      <c r="H84" s="206"/>
      <c r="I84" s="206"/>
      <c r="J84" s="292"/>
      <c r="K84" s="209" t="s">
        <v>1612</v>
      </c>
      <c r="L84" s="209"/>
      <c r="M84" s="221" t="s">
        <v>1581</v>
      </c>
      <c r="N84" s="44"/>
      <c r="O84" s="44"/>
      <c r="P84" s="44"/>
      <c r="Q84" s="209" t="s">
        <v>227</v>
      </c>
      <c r="R84" s="270"/>
      <c r="S84" s="221"/>
      <c r="T84" s="221"/>
      <c r="U84" s="209"/>
      <c r="V84" s="209" t="s">
        <v>966</v>
      </c>
      <c r="W84" s="209"/>
      <c r="X84" s="209"/>
      <c r="Y84" s="209"/>
      <c r="Z84" s="209"/>
      <c r="AA84" s="209"/>
      <c r="AB84" s="44"/>
      <c r="AC84" s="44"/>
      <c r="AD84" s="44"/>
      <c r="AE84" s="44"/>
    </row>
    <row r="85" spans="1:31" s="2" customFormat="1" ht="63">
      <c r="A85" s="221"/>
      <c r="B85" s="220"/>
      <c r="C85" s="209" t="s">
        <v>1295</v>
      </c>
      <c r="D85" s="269"/>
      <c r="E85" s="269"/>
      <c r="F85" s="269"/>
      <c r="G85" s="205"/>
      <c r="H85" s="205"/>
      <c r="I85" s="205"/>
      <c r="J85" s="272"/>
      <c r="K85" s="209" t="s">
        <v>1576</v>
      </c>
      <c r="L85" s="209"/>
      <c r="M85" s="221">
        <v>68</v>
      </c>
      <c r="N85" s="44"/>
      <c r="O85" s="44"/>
      <c r="P85" s="44"/>
      <c r="Q85" s="209" t="s">
        <v>3</v>
      </c>
      <c r="R85" s="269"/>
      <c r="S85" s="221"/>
      <c r="T85" s="221"/>
      <c r="U85" s="209"/>
      <c r="V85" s="209"/>
      <c r="W85" s="209" t="s">
        <v>966</v>
      </c>
      <c r="X85" s="209"/>
      <c r="Y85" s="209"/>
      <c r="Z85" s="209"/>
      <c r="AA85" s="209"/>
      <c r="AB85" s="44"/>
      <c r="AC85" s="44"/>
      <c r="AD85" s="44"/>
      <c r="AE85" s="44"/>
    </row>
    <row r="86" spans="1:31" s="226" customFormat="1" ht="52.5" customHeight="1">
      <c r="A86" s="226">
        <v>44</v>
      </c>
      <c r="B86" s="225" t="s">
        <v>970</v>
      </c>
      <c r="C86" s="225">
        <f>COUNTA(C87:C113)</f>
        <v>27</v>
      </c>
      <c r="D86" s="226">
        <f t="shared" ref="D86:AA86" si="7">COUNTA(D87:D113)</f>
        <v>12</v>
      </c>
      <c r="E86" s="225">
        <f t="shared" si="7"/>
        <v>12</v>
      </c>
      <c r="F86" s="226">
        <f t="shared" si="7"/>
        <v>11</v>
      </c>
      <c r="G86" s="226">
        <f t="shared" si="7"/>
        <v>1</v>
      </c>
      <c r="H86" s="226">
        <f t="shared" si="7"/>
        <v>0</v>
      </c>
      <c r="I86" s="226">
        <f t="shared" si="7"/>
        <v>0</v>
      </c>
      <c r="J86" s="225"/>
      <c r="K86" s="225"/>
      <c r="N86" s="226">
        <f t="shared" si="7"/>
        <v>0</v>
      </c>
      <c r="O86" s="226">
        <f t="shared" si="7"/>
        <v>0</v>
      </c>
      <c r="P86" s="226">
        <f t="shared" si="7"/>
        <v>6</v>
      </c>
      <c r="Q86" s="226">
        <f t="shared" si="7"/>
        <v>21</v>
      </c>
      <c r="R86" s="226">
        <f t="shared" si="7"/>
        <v>8</v>
      </c>
      <c r="S86" s="226">
        <f t="shared" si="7"/>
        <v>1</v>
      </c>
      <c r="T86" s="226">
        <f t="shared" si="7"/>
        <v>0</v>
      </c>
      <c r="U86" s="226">
        <f t="shared" si="7"/>
        <v>3</v>
      </c>
      <c r="V86" s="226">
        <f t="shared" si="7"/>
        <v>19</v>
      </c>
      <c r="W86" s="226">
        <f t="shared" si="7"/>
        <v>7</v>
      </c>
      <c r="X86" s="226">
        <f t="shared" si="7"/>
        <v>0</v>
      </c>
      <c r="Y86" s="226">
        <f t="shared" si="7"/>
        <v>0</v>
      </c>
      <c r="Z86" s="226">
        <f t="shared" si="7"/>
        <v>1</v>
      </c>
      <c r="AA86" s="226">
        <f t="shared" si="7"/>
        <v>0</v>
      </c>
    </row>
    <row r="87" spans="1:31" s="2" customFormat="1" ht="80.25" customHeight="1">
      <c r="A87" s="221"/>
      <c r="B87" s="220"/>
      <c r="C87" s="209" t="s">
        <v>1026</v>
      </c>
      <c r="D87" s="273" t="s">
        <v>1027</v>
      </c>
      <c r="E87" s="273" t="s">
        <v>1028</v>
      </c>
      <c r="F87" s="268" t="s">
        <v>1716</v>
      </c>
      <c r="G87" s="204"/>
      <c r="H87" s="204"/>
      <c r="I87" s="204"/>
      <c r="J87" s="271" t="s">
        <v>1717</v>
      </c>
      <c r="K87" s="209" t="s">
        <v>1460</v>
      </c>
      <c r="L87" s="293" t="s">
        <v>1814</v>
      </c>
      <c r="M87" s="221" t="s">
        <v>1661</v>
      </c>
      <c r="N87" s="44"/>
      <c r="O87" s="44"/>
      <c r="P87" s="209" t="s">
        <v>438</v>
      </c>
      <c r="Q87" s="44"/>
      <c r="R87" s="268" t="s">
        <v>966</v>
      </c>
      <c r="S87" s="221"/>
      <c r="T87" s="221"/>
      <c r="U87" s="209"/>
      <c r="V87" s="209" t="s">
        <v>966</v>
      </c>
      <c r="W87" s="209"/>
      <c r="X87" s="209"/>
      <c r="Y87" s="209"/>
      <c r="Z87" s="209"/>
      <c r="AA87" s="209"/>
      <c r="AB87" s="44"/>
      <c r="AC87" s="44"/>
      <c r="AD87" s="44"/>
      <c r="AE87" s="44"/>
    </row>
    <row r="88" spans="1:31" s="2" customFormat="1" ht="88.5" customHeight="1">
      <c r="A88" s="221"/>
      <c r="B88" s="220"/>
      <c r="C88" s="209" t="s">
        <v>1029</v>
      </c>
      <c r="D88" s="273"/>
      <c r="E88" s="273"/>
      <c r="F88" s="270"/>
      <c r="G88" s="206"/>
      <c r="H88" s="206"/>
      <c r="I88" s="206"/>
      <c r="J88" s="292"/>
      <c r="K88" s="209" t="s">
        <v>1460</v>
      </c>
      <c r="L88" s="295"/>
      <c r="M88" s="221" t="s">
        <v>1661</v>
      </c>
      <c r="N88" s="44"/>
      <c r="O88" s="44"/>
      <c r="P88" s="209" t="s">
        <v>438</v>
      </c>
      <c r="Q88" s="44"/>
      <c r="R88" s="270"/>
      <c r="S88" s="221"/>
      <c r="T88" s="221"/>
      <c r="U88" s="209"/>
      <c r="V88" s="209" t="s">
        <v>966</v>
      </c>
      <c r="W88" s="209"/>
      <c r="X88" s="209"/>
      <c r="Y88" s="209"/>
      <c r="Z88" s="209"/>
      <c r="AA88" s="209"/>
      <c r="AB88" s="44"/>
      <c r="AC88" s="44"/>
      <c r="AD88" s="44"/>
      <c r="AE88" s="44"/>
    </row>
    <row r="89" spans="1:31" s="2" customFormat="1" ht="47.25">
      <c r="A89" s="221"/>
      <c r="B89" s="220"/>
      <c r="C89" s="209" t="s">
        <v>1030</v>
      </c>
      <c r="D89" s="273"/>
      <c r="E89" s="273"/>
      <c r="F89" s="270"/>
      <c r="G89" s="206"/>
      <c r="H89" s="206"/>
      <c r="I89" s="206"/>
      <c r="J89" s="292"/>
      <c r="K89" s="209" t="s">
        <v>1460</v>
      </c>
      <c r="L89" s="295"/>
      <c r="M89" s="221" t="s">
        <v>1661</v>
      </c>
      <c r="N89" s="44"/>
      <c r="O89" s="44"/>
      <c r="P89" s="209" t="s">
        <v>438</v>
      </c>
      <c r="Q89" s="44"/>
      <c r="R89" s="270"/>
      <c r="S89" s="221"/>
      <c r="T89" s="221"/>
      <c r="U89" s="209"/>
      <c r="V89" s="209" t="s">
        <v>966</v>
      </c>
      <c r="W89" s="209"/>
      <c r="X89" s="209"/>
      <c r="Y89" s="209"/>
      <c r="Z89" s="209"/>
      <c r="AA89" s="209"/>
      <c r="AB89" s="44"/>
      <c r="AC89" s="44"/>
      <c r="AD89" s="44"/>
      <c r="AE89" s="44"/>
    </row>
    <row r="90" spans="1:31" s="2" customFormat="1" ht="96.75" customHeight="1">
      <c r="A90" s="221"/>
      <c r="B90" s="220"/>
      <c r="C90" s="209" t="s">
        <v>1031</v>
      </c>
      <c r="D90" s="273"/>
      <c r="E90" s="273"/>
      <c r="F90" s="269"/>
      <c r="G90" s="205"/>
      <c r="H90" s="205"/>
      <c r="I90" s="205"/>
      <c r="J90" s="272"/>
      <c r="K90" s="209" t="s">
        <v>1460</v>
      </c>
      <c r="L90" s="294"/>
      <c r="M90" s="221" t="s">
        <v>1661</v>
      </c>
      <c r="N90" s="44"/>
      <c r="O90" s="44"/>
      <c r="P90" s="209" t="s">
        <v>438</v>
      </c>
      <c r="Q90" s="44"/>
      <c r="R90" s="269"/>
      <c r="S90" s="221"/>
      <c r="T90" s="221"/>
      <c r="U90" s="209"/>
      <c r="V90" s="209" t="s">
        <v>966</v>
      </c>
      <c r="W90" s="209"/>
      <c r="X90" s="209"/>
      <c r="Y90" s="209"/>
      <c r="Z90" s="209"/>
      <c r="AA90" s="209"/>
      <c r="AB90" s="44"/>
      <c r="AC90" s="44"/>
      <c r="AD90" s="44"/>
      <c r="AE90" s="44"/>
    </row>
    <row r="91" spans="1:31" s="2" customFormat="1" ht="78" customHeight="1">
      <c r="A91" s="221"/>
      <c r="B91" s="220"/>
      <c r="C91" s="209" t="s">
        <v>1102</v>
      </c>
      <c r="D91" s="273" t="s">
        <v>1103</v>
      </c>
      <c r="E91" s="273" t="s">
        <v>1104</v>
      </c>
      <c r="F91" s="268" t="s">
        <v>1514</v>
      </c>
      <c r="G91" s="204"/>
      <c r="H91" s="204"/>
      <c r="I91" s="204"/>
      <c r="J91" s="264" t="s">
        <v>1513</v>
      </c>
      <c r="K91" s="209" t="s">
        <v>1460</v>
      </c>
      <c r="L91" s="293" t="s">
        <v>1814</v>
      </c>
      <c r="M91" s="221" t="s">
        <v>1655</v>
      </c>
      <c r="N91" s="44"/>
      <c r="O91" s="44"/>
      <c r="P91" s="44"/>
      <c r="Q91" s="209" t="s">
        <v>227</v>
      </c>
      <c r="R91" s="268" t="s">
        <v>966</v>
      </c>
      <c r="S91" s="221"/>
      <c r="T91" s="221"/>
      <c r="U91" s="209"/>
      <c r="V91" s="209"/>
      <c r="W91" s="209" t="s">
        <v>966</v>
      </c>
      <c r="X91" s="209"/>
      <c r="Y91" s="209"/>
      <c r="Z91" s="209"/>
      <c r="AA91" s="209"/>
      <c r="AB91" s="44"/>
      <c r="AC91" s="44"/>
      <c r="AD91" s="44"/>
      <c r="AE91" s="44"/>
    </row>
    <row r="92" spans="1:31" s="2" customFormat="1" ht="47.25">
      <c r="A92" s="221"/>
      <c r="B92" s="220"/>
      <c r="C92" s="209" t="s">
        <v>1105</v>
      </c>
      <c r="D92" s="273"/>
      <c r="E92" s="273"/>
      <c r="F92" s="269"/>
      <c r="G92" s="205"/>
      <c r="H92" s="205"/>
      <c r="I92" s="205"/>
      <c r="J92" s="265"/>
      <c r="K92" s="209" t="s">
        <v>1460</v>
      </c>
      <c r="L92" s="294"/>
      <c r="M92" s="221" t="s">
        <v>1677</v>
      </c>
      <c r="N92" s="44"/>
      <c r="O92" s="44"/>
      <c r="P92" s="44"/>
      <c r="Q92" s="209" t="s">
        <v>227</v>
      </c>
      <c r="R92" s="269"/>
      <c r="S92" s="221"/>
      <c r="T92" s="221"/>
      <c r="U92" s="209"/>
      <c r="V92" s="209"/>
      <c r="W92" s="209" t="s">
        <v>966</v>
      </c>
      <c r="X92" s="209"/>
      <c r="Y92" s="209"/>
      <c r="Z92" s="209"/>
      <c r="AA92" s="209"/>
      <c r="AB92" s="44"/>
      <c r="AC92" s="44"/>
      <c r="AD92" s="44"/>
      <c r="AE92" s="44"/>
    </row>
    <row r="93" spans="1:31" s="2" customFormat="1" ht="47.25">
      <c r="A93" s="221"/>
      <c r="B93" s="220"/>
      <c r="C93" s="209" t="s">
        <v>1134</v>
      </c>
      <c r="D93" s="273" t="s">
        <v>1135</v>
      </c>
      <c r="E93" s="273" t="s">
        <v>1136</v>
      </c>
      <c r="F93" s="268" t="s">
        <v>1525</v>
      </c>
      <c r="G93" s="204"/>
      <c r="H93" s="204"/>
      <c r="I93" s="204"/>
      <c r="J93" s="268" t="s">
        <v>1524</v>
      </c>
      <c r="K93" s="209" t="s">
        <v>1460</v>
      </c>
      <c r="L93" s="293" t="s">
        <v>1814</v>
      </c>
      <c r="M93" s="221" t="s">
        <v>1676</v>
      </c>
      <c r="N93" s="44"/>
      <c r="O93" s="44"/>
      <c r="P93" s="44"/>
      <c r="Q93" s="209" t="s">
        <v>227</v>
      </c>
      <c r="R93" s="268" t="s">
        <v>966</v>
      </c>
      <c r="S93" s="221"/>
      <c r="T93" s="221"/>
      <c r="U93" s="209"/>
      <c r="V93" s="209" t="s">
        <v>966</v>
      </c>
      <c r="W93" s="209"/>
      <c r="X93" s="209"/>
      <c r="Y93" s="209"/>
      <c r="Z93" s="209"/>
      <c r="AA93" s="209"/>
      <c r="AB93" s="44"/>
      <c r="AC93" s="44"/>
      <c r="AD93" s="44"/>
      <c r="AE93" s="44"/>
    </row>
    <row r="94" spans="1:31" s="2" customFormat="1" ht="88.5" customHeight="1">
      <c r="A94" s="221"/>
      <c r="B94" s="220"/>
      <c r="C94" s="209" t="s">
        <v>1137</v>
      </c>
      <c r="D94" s="273"/>
      <c r="E94" s="273"/>
      <c r="F94" s="269"/>
      <c r="G94" s="205"/>
      <c r="H94" s="205"/>
      <c r="I94" s="205"/>
      <c r="J94" s="269"/>
      <c r="K94" s="209" t="s">
        <v>1460</v>
      </c>
      <c r="L94" s="294"/>
      <c r="M94" s="221">
        <v>62</v>
      </c>
      <c r="N94" s="44"/>
      <c r="O94" s="44"/>
      <c r="P94" s="44"/>
      <c r="Q94" s="209" t="s">
        <v>227</v>
      </c>
      <c r="R94" s="269"/>
      <c r="S94" s="221"/>
      <c r="T94" s="221"/>
      <c r="U94" s="209"/>
      <c r="V94" s="209" t="s">
        <v>966</v>
      </c>
      <c r="W94" s="209"/>
      <c r="X94" s="209"/>
      <c r="Y94" s="209"/>
      <c r="Z94" s="209"/>
      <c r="AA94" s="209"/>
      <c r="AB94" s="44"/>
      <c r="AC94" s="44"/>
      <c r="AD94" s="44"/>
      <c r="AE94" s="44"/>
    </row>
    <row r="95" spans="1:31" s="2" customFormat="1" ht="110.25" customHeight="1">
      <c r="A95" s="221"/>
      <c r="B95" s="220"/>
      <c r="C95" s="209" t="s">
        <v>1205</v>
      </c>
      <c r="D95" s="273" t="s">
        <v>1206</v>
      </c>
      <c r="E95" s="273" t="s">
        <v>1207</v>
      </c>
      <c r="F95" s="268"/>
      <c r="G95" s="204"/>
      <c r="H95" s="204"/>
      <c r="I95" s="204"/>
      <c r="J95" s="271" t="s">
        <v>1718</v>
      </c>
      <c r="K95" s="209" t="s">
        <v>1612</v>
      </c>
      <c r="L95" s="209"/>
      <c r="M95" s="221">
        <v>62</v>
      </c>
      <c r="N95" s="44"/>
      <c r="O95" s="44"/>
      <c r="P95" s="44"/>
      <c r="Q95" s="209" t="s">
        <v>227</v>
      </c>
      <c r="R95" s="209"/>
      <c r="S95" s="221"/>
      <c r="T95" s="221"/>
      <c r="U95" s="268" t="s">
        <v>966</v>
      </c>
      <c r="V95" s="209" t="s">
        <v>966</v>
      </c>
      <c r="W95" s="209"/>
      <c r="X95" s="209"/>
      <c r="Y95" s="209"/>
      <c r="Z95" s="209"/>
      <c r="AA95" s="209"/>
      <c r="AB95" s="44"/>
      <c r="AC95" s="44"/>
      <c r="AD95" s="44"/>
      <c r="AE95" s="44"/>
    </row>
    <row r="96" spans="1:31" s="2" customFormat="1" ht="102" customHeight="1">
      <c r="A96" s="221"/>
      <c r="B96" s="220"/>
      <c r="C96" s="209" t="s">
        <v>1208</v>
      </c>
      <c r="D96" s="273"/>
      <c r="E96" s="273"/>
      <c r="F96" s="270"/>
      <c r="G96" s="206"/>
      <c r="H96" s="206"/>
      <c r="I96" s="206"/>
      <c r="J96" s="292"/>
      <c r="K96" s="209" t="s">
        <v>1612</v>
      </c>
      <c r="L96" s="209"/>
      <c r="M96" s="221" t="s">
        <v>1617</v>
      </c>
      <c r="N96" s="44"/>
      <c r="O96" s="44"/>
      <c r="P96" s="44"/>
      <c r="Q96" s="209" t="s">
        <v>227</v>
      </c>
      <c r="R96" s="209"/>
      <c r="S96" s="221"/>
      <c r="T96" s="221"/>
      <c r="U96" s="270"/>
      <c r="V96" s="209" t="s">
        <v>966</v>
      </c>
      <c r="W96" s="209"/>
      <c r="X96" s="209"/>
      <c r="Y96" s="209"/>
      <c r="Z96" s="209"/>
      <c r="AA96" s="209"/>
      <c r="AB96" s="44"/>
      <c r="AC96" s="44"/>
      <c r="AD96" s="44"/>
      <c r="AE96" s="44"/>
    </row>
    <row r="97" spans="1:31" s="2" customFormat="1" ht="120" customHeight="1">
      <c r="A97" s="221"/>
      <c r="B97" s="220"/>
      <c r="C97" s="209" t="s">
        <v>1209</v>
      </c>
      <c r="D97" s="273"/>
      <c r="E97" s="273"/>
      <c r="F97" s="270"/>
      <c r="G97" s="206"/>
      <c r="H97" s="206"/>
      <c r="I97" s="206"/>
      <c r="J97" s="292"/>
      <c r="K97" s="209" t="s">
        <v>1612</v>
      </c>
      <c r="L97" s="209"/>
      <c r="M97" s="221" t="s">
        <v>1618</v>
      </c>
      <c r="N97" s="44"/>
      <c r="O97" s="44"/>
      <c r="P97" s="44"/>
      <c r="Q97" s="209" t="s">
        <v>227</v>
      </c>
      <c r="R97" s="209"/>
      <c r="S97" s="221"/>
      <c r="T97" s="221"/>
      <c r="U97" s="270"/>
      <c r="V97" s="209" t="s">
        <v>966</v>
      </c>
      <c r="W97" s="209"/>
      <c r="X97" s="209"/>
      <c r="Y97" s="209"/>
      <c r="Z97" s="209"/>
      <c r="AA97" s="209"/>
      <c r="AB97" s="44"/>
      <c r="AC97" s="44"/>
      <c r="AD97" s="44"/>
      <c r="AE97" s="44"/>
    </row>
    <row r="98" spans="1:31" s="2" customFormat="1" ht="63">
      <c r="A98" s="221"/>
      <c r="B98" s="220"/>
      <c r="C98" s="209" t="s">
        <v>1210</v>
      </c>
      <c r="D98" s="273"/>
      <c r="E98" s="273"/>
      <c r="F98" s="269"/>
      <c r="G98" s="205"/>
      <c r="H98" s="205"/>
      <c r="I98" s="205"/>
      <c r="J98" s="272"/>
      <c r="K98" s="209" t="s">
        <v>1612</v>
      </c>
      <c r="L98" s="209"/>
      <c r="M98" s="221" t="s">
        <v>1619</v>
      </c>
      <c r="N98" s="44"/>
      <c r="O98" s="44"/>
      <c r="P98" s="44"/>
      <c r="Q98" s="209" t="s">
        <v>227</v>
      </c>
      <c r="R98" s="209"/>
      <c r="S98" s="221"/>
      <c r="T98" s="221"/>
      <c r="U98" s="269"/>
      <c r="V98" s="209" t="s">
        <v>966</v>
      </c>
      <c r="W98" s="209"/>
      <c r="X98" s="209"/>
      <c r="Y98" s="209"/>
      <c r="Z98" s="209"/>
      <c r="AA98" s="209"/>
      <c r="AB98" s="44"/>
      <c r="AC98" s="44"/>
      <c r="AD98" s="44"/>
      <c r="AE98" s="44"/>
    </row>
    <row r="99" spans="1:31" s="2" customFormat="1" ht="111" customHeight="1">
      <c r="A99" s="221"/>
      <c r="B99" s="220"/>
      <c r="C99" s="209" t="s">
        <v>1286</v>
      </c>
      <c r="D99" s="273" t="s">
        <v>1291</v>
      </c>
      <c r="E99" s="273" t="s">
        <v>1292</v>
      </c>
      <c r="F99" s="268" t="s">
        <v>1719</v>
      </c>
      <c r="G99" s="204"/>
      <c r="H99" s="204"/>
      <c r="I99" s="204"/>
      <c r="J99" s="271" t="s">
        <v>1720</v>
      </c>
      <c r="K99" s="209" t="s">
        <v>1576</v>
      </c>
      <c r="L99" s="209"/>
      <c r="M99" s="221" t="s">
        <v>1579</v>
      </c>
      <c r="N99" s="44"/>
      <c r="O99" s="44"/>
      <c r="P99" s="44"/>
      <c r="Q99" s="209" t="s">
        <v>3</v>
      </c>
      <c r="R99" s="268" t="s">
        <v>966</v>
      </c>
      <c r="S99" s="221"/>
      <c r="T99" s="221"/>
      <c r="U99" s="209"/>
      <c r="V99" s="209"/>
      <c r="W99" s="209" t="s">
        <v>966</v>
      </c>
      <c r="X99" s="209"/>
      <c r="Y99" s="209"/>
      <c r="Z99" s="209"/>
      <c r="AA99" s="209"/>
      <c r="AB99" s="44"/>
      <c r="AC99" s="44"/>
      <c r="AD99" s="44"/>
      <c r="AE99" s="44"/>
    </row>
    <row r="100" spans="1:31" s="2" customFormat="1" ht="91.5" customHeight="1">
      <c r="A100" s="221"/>
      <c r="B100" s="220"/>
      <c r="C100" s="209" t="s">
        <v>1287</v>
      </c>
      <c r="D100" s="273"/>
      <c r="E100" s="273"/>
      <c r="F100" s="269"/>
      <c r="G100" s="205"/>
      <c r="H100" s="205"/>
      <c r="I100" s="205"/>
      <c r="J100" s="272"/>
      <c r="K100" s="209" t="s">
        <v>1576</v>
      </c>
      <c r="L100" s="209"/>
      <c r="M100" s="221" t="s">
        <v>1579</v>
      </c>
      <c r="N100" s="44"/>
      <c r="O100" s="44"/>
      <c r="P100" s="44"/>
      <c r="Q100" s="209" t="s">
        <v>3</v>
      </c>
      <c r="R100" s="269"/>
      <c r="S100" s="221"/>
      <c r="T100" s="221"/>
      <c r="U100" s="209"/>
      <c r="V100" s="209"/>
      <c r="W100" s="209" t="s">
        <v>966</v>
      </c>
      <c r="X100" s="209"/>
      <c r="Y100" s="209"/>
      <c r="Z100" s="209"/>
      <c r="AA100" s="209"/>
      <c r="AB100" s="44"/>
      <c r="AC100" s="44"/>
      <c r="AD100" s="44"/>
      <c r="AE100" s="44"/>
    </row>
    <row r="101" spans="1:31" s="2" customFormat="1" ht="63">
      <c r="A101" s="221"/>
      <c r="B101" s="220"/>
      <c r="C101" s="209" t="s">
        <v>1221</v>
      </c>
      <c r="D101" s="209" t="s">
        <v>1293</v>
      </c>
      <c r="E101" s="209" t="s">
        <v>1294</v>
      </c>
      <c r="F101" s="209" t="s">
        <v>1721</v>
      </c>
      <c r="G101" s="209"/>
      <c r="H101" s="209"/>
      <c r="I101" s="209"/>
      <c r="J101" s="223" t="s">
        <v>1722</v>
      </c>
      <c r="K101" s="209" t="s">
        <v>1576</v>
      </c>
      <c r="L101" s="209"/>
      <c r="M101" s="221" t="s">
        <v>1580</v>
      </c>
      <c r="N101" s="44"/>
      <c r="O101" s="44"/>
      <c r="P101" s="44"/>
      <c r="Q101" s="209" t="s">
        <v>3</v>
      </c>
      <c r="R101" s="209" t="s">
        <v>966</v>
      </c>
      <c r="S101" s="221"/>
      <c r="T101" s="221"/>
      <c r="U101" s="209"/>
      <c r="V101" s="209" t="s">
        <v>966</v>
      </c>
      <c r="W101" s="209"/>
      <c r="X101" s="209"/>
      <c r="Y101" s="209"/>
      <c r="Z101" s="209"/>
      <c r="AA101" s="209"/>
      <c r="AB101" s="44"/>
      <c r="AC101" s="44"/>
      <c r="AD101" s="44"/>
      <c r="AE101" s="44"/>
    </row>
    <row r="102" spans="1:31" s="2" customFormat="1" ht="63">
      <c r="A102" s="221"/>
      <c r="B102" s="220"/>
      <c r="C102" s="209" t="s">
        <v>1299</v>
      </c>
      <c r="D102" s="273" t="s">
        <v>1300</v>
      </c>
      <c r="E102" s="273" t="s">
        <v>1301</v>
      </c>
      <c r="F102" s="209" t="s">
        <v>1514</v>
      </c>
      <c r="G102" s="209"/>
      <c r="H102" s="209"/>
      <c r="I102" s="209"/>
      <c r="J102" s="227" t="s">
        <v>1513</v>
      </c>
      <c r="K102" s="209" t="s">
        <v>1576</v>
      </c>
      <c r="L102" s="209"/>
      <c r="M102" s="221" t="s">
        <v>1581</v>
      </c>
      <c r="N102" s="44"/>
      <c r="O102" s="44"/>
      <c r="P102" s="44"/>
      <c r="Q102" s="209" t="s">
        <v>3</v>
      </c>
      <c r="R102" s="268" t="s">
        <v>966</v>
      </c>
      <c r="S102" s="221"/>
      <c r="T102" s="221"/>
      <c r="U102" s="209"/>
      <c r="V102" s="209"/>
      <c r="W102" s="209" t="s">
        <v>966</v>
      </c>
      <c r="X102" s="209"/>
      <c r="Y102" s="209"/>
      <c r="Z102" s="209"/>
      <c r="AA102" s="209"/>
      <c r="AB102" s="44"/>
      <c r="AC102" s="44"/>
      <c r="AD102" s="44"/>
      <c r="AE102" s="44"/>
    </row>
    <row r="103" spans="1:31" s="2" customFormat="1" ht="63">
      <c r="A103" s="221"/>
      <c r="B103" s="220"/>
      <c r="C103" s="209" t="s">
        <v>1302</v>
      </c>
      <c r="D103" s="273"/>
      <c r="E103" s="273"/>
      <c r="F103" s="209" t="s">
        <v>1514</v>
      </c>
      <c r="G103" s="209"/>
      <c r="H103" s="209"/>
      <c r="I103" s="209"/>
      <c r="J103" s="227" t="s">
        <v>1513</v>
      </c>
      <c r="K103" s="209" t="s">
        <v>1576</v>
      </c>
      <c r="L103" s="209"/>
      <c r="M103" s="221" t="s">
        <v>1581</v>
      </c>
      <c r="N103" s="44"/>
      <c r="O103" s="44"/>
      <c r="P103" s="44"/>
      <c r="Q103" s="209" t="s">
        <v>3</v>
      </c>
      <c r="R103" s="269"/>
      <c r="S103" s="221"/>
      <c r="T103" s="221"/>
      <c r="U103" s="209"/>
      <c r="V103" s="209"/>
      <c r="W103" s="209" t="s">
        <v>966</v>
      </c>
      <c r="X103" s="209"/>
      <c r="Y103" s="209"/>
      <c r="Z103" s="209"/>
      <c r="AA103" s="209"/>
      <c r="AB103" s="44"/>
      <c r="AC103" s="44"/>
      <c r="AD103" s="44"/>
      <c r="AE103" s="44"/>
    </row>
    <row r="104" spans="1:31" s="2" customFormat="1" ht="63">
      <c r="A104" s="221"/>
      <c r="B104" s="220"/>
      <c r="C104" s="209" t="s">
        <v>1311</v>
      </c>
      <c r="D104" s="209" t="s">
        <v>1312</v>
      </c>
      <c r="E104" s="209" t="s">
        <v>1313</v>
      </c>
      <c r="F104" s="209" t="s">
        <v>1723</v>
      </c>
      <c r="G104" s="209"/>
      <c r="H104" s="209"/>
      <c r="I104" s="209"/>
      <c r="J104" s="223" t="s">
        <v>1724</v>
      </c>
      <c r="K104" s="209" t="s">
        <v>1576</v>
      </c>
      <c r="L104" s="209"/>
      <c r="M104" s="221"/>
      <c r="N104" s="44"/>
      <c r="O104" s="44"/>
      <c r="P104" s="44"/>
      <c r="Q104" s="209" t="s">
        <v>3</v>
      </c>
      <c r="R104" s="209" t="s">
        <v>966</v>
      </c>
      <c r="S104" s="221"/>
      <c r="T104" s="221"/>
      <c r="U104" s="209"/>
      <c r="V104" s="209"/>
      <c r="W104" s="209"/>
      <c r="X104" s="209"/>
      <c r="Y104" s="209"/>
      <c r="Z104" s="209" t="s">
        <v>966</v>
      </c>
      <c r="AA104" s="209"/>
      <c r="AB104" s="44"/>
      <c r="AC104" s="44"/>
      <c r="AD104" s="44"/>
      <c r="AE104" s="44"/>
    </row>
    <row r="105" spans="1:31" s="2" customFormat="1" ht="96" customHeight="1">
      <c r="A105" s="221"/>
      <c r="B105" s="220"/>
      <c r="C105" s="209" t="s">
        <v>1314</v>
      </c>
      <c r="D105" s="273" t="s">
        <v>1315</v>
      </c>
      <c r="E105" s="273" t="s">
        <v>1316</v>
      </c>
      <c r="F105" s="262" t="s">
        <v>1725</v>
      </c>
      <c r="G105" s="198"/>
      <c r="H105" s="198"/>
      <c r="I105" s="198"/>
      <c r="J105" s="271" t="s">
        <v>1726</v>
      </c>
      <c r="K105" s="209" t="s">
        <v>1576</v>
      </c>
      <c r="L105" s="209"/>
      <c r="M105" s="221" t="s">
        <v>1586</v>
      </c>
      <c r="N105" s="44"/>
      <c r="O105" s="44"/>
      <c r="P105" s="44"/>
      <c r="Q105" s="209" t="s">
        <v>3</v>
      </c>
      <c r="R105" s="209"/>
      <c r="S105" s="221"/>
      <c r="T105" s="221"/>
      <c r="U105" s="268" t="s">
        <v>966</v>
      </c>
      <c r="V105" s="209" t="s">
        <v>966</v>
      </c>
      <c r="W105" s="209"/>
      <c r="X105" s="209"/>
      <c r="Y105" s="209"/>
      <c r="Z105" s="209"/>
      <c r="AA105" s="209"/>
      <c r="AB105" s="44"/>
      <c r="AC105" s="44"/>
      <c r="AD105" s="44"/>
      <c r="AE105" s="44"/>
    </row>
    <row r="106" spans="1:31" s="2" customFormat="1" ht="96" customHeight="1">
      <c r="A106" s="221"/>
      <c r="B106" s="220"/>
      <c r="C106" s="209" t="s">
        <v>1317</v>
      </c>
      <c r="D106" s="273"/>
      <c r="E106" s="273"/>
      <c r="F106" s="286"/>
      <c r="G106" s="217"/>
      <c r="H106" s="217"/>
      <c r="I106" s="217"/>
      <c r="J106" s="292"/>
      <c r="K106" s="209" t="s">
        <v>1576</v>
      </c>
      <c r="L106" s="209"/>
      <c r="M106" s="221" t="s">
        <v>1586</v>
      </c>
      <c r="N106" s="44"/>
      <c r="O106" s="44"/>
      <c r="P106" s="44"/>
      <c r="Q106" s="209" t="s">
        <v>3</v>
      </c>
      <c r="R106" s="209"/>
      <c r="S106" s="221"/>
      <c r="T106" s="221"/>
      <c r="U106" s="270"/>
      <c r="V106" s="209" t="s">
        <v>966</v>
      </c>
      <c r="W106" s="209"/>
      <c r="X106" s="209"/>
      <c r="Y106" s="209"/>
      <c r="Z106" s="209"/>
      <c r="AA106" s="209"/>
      <c r="AB106" s="44"/>
      <c r="AC106" s="44"/>
      <c r="AD106" s="44"/>
      <c r="AE106" s="44"/>
    </row>
    <row r="107" spans="1:31" s="2" customFormat="1" ht="96" customHeight="1">
      <c r="A107" s="221"/>
      <c r="B107" s="220"/>
      <c r="C107" s="209" t="s">
        <v>1318</v>
      </c>
      <c r="D107" s="273"/>
      <c r="E107" s="273"/>
      <c r="F107" s="263"/>
      <c r="G107" s="199"/>
      <c r="H107" s="199"/>
      <c r="I107" s="199"/>
      <c r="J107" s="272"/>
      <c r="K107" s="209" t="s">
        <v>1576</v>
      </c>
      <c r="L107" s="209"/>
      <c r="M107" s="221" t="s">
        <v>1586</v>
      </c>
      <c r="N107" s="44"/>
      <c r="O107" s="44"/>
      <c r="P107" s="44"/>
      <c r="Q107" s="209" t="s">
        <v>3</v>
      </c>
      <c r="R107" s="209"/>
      <c r="S107" s="221"/>
      <c r="T107" s="221"/>
      <c r="U107" s="269"/>
      <c r="V107" s="209" t="s">
        <v>966</v>
      </c>
      <c r="W107" s="209"/>
      <c r="X107" s="209"/>
      <c r="Y107" s="209"/>
      <c r="Z107" s="209"/>
      <c r="AA107" s="209"/>
      <c r="AB107" s="44"/>
      <c r="AC107" s="44"/>
      <c r="AD107" s="44"/>
      <c r="AE107" s="44"/>
    </row>
    <row r="108" spans="1:31" s="2" customFormat="1" ht="63.75" customHeight="1">
      <c r="A108" s="221"/>
      <c r="B108" s="220"/>
      <c r="C108" s="209" t="s">
        <v>798</v>
      </c>
      <c r="D108" s="273" t="s">
        <v>1319</v>
      </c>
      <c r="E108" s="273" t="s">
        <v>1320</v>
      </c>
      <c r="F108" s="262"/>
      <c r="G108" s="198"/>
      <c r="H108" s="198"/>
      <c r="I108" s="198"/>
      <c r="J108" s="271" t="s">
        <v>1727</v>
      </c>
      <c r="K108" s="209" t="s">
        <v>1576</v>
      </c>
      <c r="L108" s="209"/>
      <c r="M108" s="221" t="s">
        <v>1587</v>
      </c>
      <c r="N108" s="44"/>
      <c r="O108" s="44"/>
      <c r="P108" s="44"/>
      <c r="Q108" s="209" t="s">
        <v>3</v>
      </c>
      <c r="R108" s="209"/>
      <c r="S108" s="221"/>
      <c r="T108" s="221"/>
      <c r="U108" s="268" t="s">
        <v>966</v>
      </c>
      <c r="V108" s="209" t="s">
        <v>966</v>
      </c>
      <c r="W108" s="209"/>
      <c r="X108" s="209"/>
      <c r="Y108" s="209"/>
      <c r="Z108" s="209"/>
      <c r="AA108" s="209"/>
      <c r="AB108" s="44"/>
      <c r="AC108" s="44"/>
      <c r="AD108" s="44"/>
      <c r="AE108" s="44"/>
    </row>
    <row r="109" spans="1:31" s="2" customFormat="1" ht="88.5" customHeight="1">
      <c r="A109" s="221"/>
      <c r="B109" s="220"/>
      <c r="C109" s="209" t="s">
        <v>1321</v>
      </c>
      <c r="D109" s="273"/>
      <c r="E109" s="273"/>
      <c r="F109" s="263"/>
      <c r="G109" s="199"/>
      <c r="H109" s="199"/>
      <c r="I109" s="199"/>
      <c r="J109" s="272"/>
      <c r="K109" s="209" t="s">
        <v>1576</v>
      </c>
      <c r="L109" s="209"/>
      <c r="M109" s="221" t="s">
        <v>1588</v>
      </c>
      <c r="N109" s="44"/>
      <c r="O109" s="44"/>
      <c r="P109" s="44"/>
      <c r="Q109" s="209" t="s">
        <v>3</v>
      </c>
      <c r="R109" s="209"/>
      <c r="S109" s="221"/>
      <c r="T109" s="221"/>
      <c r="U109" s="269"/>
      <c r="V109" s="209" t="s">
        <v>966</v>
      </c>
      <c r="W109" s="209"/>
      <c r="X109" s="209"/>
      <c r="Y109" s="209"/>
      <c r="Z109" s="209"/>
      <c r="AA109" s="209"/>
      <c r="AB109" s="44"/>
      <c r="AC109" s="44"/>
      <c r="AD109" s="44"/>
      <c r="AE109" s="44"/>
    </row>
    <row r="110" spans="1:31" s="2" customFormat="1" ht="99.75" customHeight="1">
      <c r="A110" s="221"/>
      <c r="B110" s="220"/>
      <c r="C110" s="209" t="s">
        <v>1322</v>
      </c>
      <c r="D110" s="273" t="s">
        <v>1323</v>
      </c>
      <c r="E110" s="273" t="s">
        <v>1301</v>
      </c>
      <c r="F110" s="262" t="s">
        <v>1728</v>
      </c>
      <c r="G110" s="198"/>
      <c r="H110" s="198"/>
      <c r="I110" s="198"/>
      <c r="J110" s="271" t="s">
        <v>1729</v>
      </c>
      <c r="K110" s="209" t="s">
        <v>1576</v>
      </c>
      <c r="L110" s="209"/>
      <c r="M110" s="221" t="s">
        <v>1589</v>
      </c>
      <c r="N110" s="44"/>
      <c r="O110" s="44"/>
      <c r="P110" s="44"/>
      <c r="Q110" s="209" t="s">
        <v>3</v>
      </c>
      <c r="R110" s="268" t="s">
        <v>966</v>
      </c>
      <c r="S110" s="221"/>
      <c r="T110" s="221"/>
      <c r="U110" s="209"/>
      <c r="V110" s="209" t="s">
        <v>966</v>
      </c>
      <c r="W110" s="209"/>
      <c r="X110" s="209"/>
      <c r="Y110" s="209"/>
      <c r="Z110" s="209"/>
      <c r="AA110" s="209"/>
      <c r="AB110" s="44"/>
      <c r="AC110" s="44"/>
      <c r="AD110" s="44"/>
      <c r="AE110" s="44"/>
    </row>
    <row r="111" spans="1:31" s="2" customFormat="1" ht="94.5" customHeight="1">
      <c r="A111" s="221"/>
      <c r="B111" s="220"/>
      <c r="C111" s="209" t="s">
        <v>1324</v>
      </c>
      <c r="D111" s="273"/>
      <c r="E111" s="273"/>
      <c r="F111" s="263"/>
      <c r="G111" s="199" t="s">
        <v>966</v>
      </c>
      <c r="H111" s="199"/>
      <c r="I111" s="199"/>
      <c r="J111" s="272"/>
      <c r="K111" s="209" t="s">
        <v>1576</v>
      </c>
      <c r="L111" s="209"/>
      <c r="M111" s="221" t="s">
        <v>1590</v>
      </c>
      <c r="N111" s="44"/>
      <c r="O111" s="44"/>
      <c r="P111" s="44"/>
      <c r="Q111" s="209" t="s">
        <v>3</v>
      </c>
      <c r="R111" s="269"/>
      <c r="S111" s="221"/>
      <c r="T111" s="221"/>
      <c r="U111" s="209"/>
      <c r="V111" s="209" t="s">
        <v>966</v>
      </c>
      <c r="W111" s="209"/>
      <c r="X111" s="209"/>
      <c r="Y111" s="209"/>
      <c r="Z111" s="209"/>
      <c r="AA111" s="209"/>
      <c r="AB111" s="44"/>
      <c r="AC111" s="44"/>
      <c r="AD111" s="44"/>
      <c r="AE111" s="44"/>
    </row>
    <row r="112" spans="1:31" s="2" customFormat="1" ht="108.75" customHeight="1">
      <c r="A112" s="221"/>
      <c r="B112" s="220"/>
      <c r="C112" s="209" t="s">
        <v>1401</v>
      </c>
      <c r="D112" s="268" t="s">
        <v>1402</v>
      </c>
      <c r="E112" s="268" t="s">
        <v>1403</v>
      </c>
      <c r="F112" s="268" t="s">
        <v>1730</v>
      </c>
      <c r="G112" s="204"/>
      <c r="H112" s="204"/>
      <c r="I112" s="204"/>
      <c r="J112" s="271" t="s">
        <v>1731</v>
      </c>
      <c r="K112" s="209" t="s">
        <v>1540</v>
      </c>
      <c r="L112" s="209"/>
      <c r="M112" s="221">
        <v>74</v>
      </c>
      <c r="N112" s="44"/>
      <c r="O112" s="44"/>
      <c r="P112" s="209" t="s">
        <v>2</v>
      </c>
      <c r="Q112" s="44"/>
      <c r="R112" s="209"/>
      <c r="S112" s="262" t="s">
        <v>966</v>
      </c>
      <c r="T112" s="221"/>
      <c r="U112" s="209"/>
      <c r="V112" s="209" t="s">
        <v>966</v>
      </c>
      <c r="W112" s="209"/>
      <c r="X112" s="209"/>
      <c r="Y112" s="209"/>
      <c r="Z112" s="209"/>
      <c r="AA112" s="209"/>
      <c r="AB112" s="44"/>
      <c r="AC112" s="44"/>
      <c r="AD112" s="44"/>
      <c r="AE112" s="44"/>
    </row>
    <row r="113" spans="1:31" s="2" customFormat="1" ht="47.25">
      <c r="A113" s="221"/>
      <c r="B113" s="220"/>
      <c r="C113" s="209" t="s">
        <v>1404</v>
      </c>
      <c r="D113" s="269"/>
      <c r="E113" s="269"/>
      <c r="F113" s="269"/>
      <c r="G113" s="205"/>
      <c r="H113" s="205"/>
      <c r="I113" s="205"/>
      <c r="J113" s="272"/>
      <c r="K113" s="209" t="s">
        <v>1540</v>
      </c>
      <c r="L113" s="209"/>
      <c r="M113" s="221" t="s">
        <v>1697</v>
      </c>
      <c r="N113" s="44"/>
      <c r="O113" s="44"/>
      <c r="P113" s="209" t="s">
        <v>2</v>
      </c>
      <c r="Q113" s="44"/>
      <c r="R113" s="209"/>
      <c r="S113" s="263"/>
      <c r="T113" s="221"/>
      <c r="U113" s="209"/>
      <c r="V113" s="209"/>
      <c r="W113" s="209" t="s">
        <v>966</v>
      </c>
      <c r="X113" s="209"/>
      <c r="Y113" s="209"/>
      <c r="Z113" s="209"/>
      <c r="AA113" s="209"/>
      <c r="AB113" s="44"/>
      <c r="AC113" s="44"/>
      <c r="AD113" s="44"/>
      <c r="AE113" s="44"/>
    </row>
    <row r="114" spans="1:31" s="226" customFormat="1" ht="39.75" customHeight="1">
      <c r="A114" s="226">
        <v>45</v>
      </c>
      <c r="B114" s="225" t="s">
        <v>971</v>
      </c>
      <c r="C114" s="225">
        <f>COUNTA(C115:C137)</f>
        <v>23</v>
      </c>
      <c r="D114" s="226">
        <f t="shared" ref="D114:AA114" si="8">COUNTA(D115:D137)</f>
        <v>10</v>
      </c>
      <c r="E114" s="225">
        <f t="shared" si="8"/>
        <v>10</v>
      </c>
      <c r="F114" s="226">
        <f t="shared" si="8"/>
        <v>10</v>
      </c>
      <c r="G114" s="226">
        <f t="shared" si="8"/>
        <v>2</v>
      </c>
      <c r="H114" s="226">
        <f t="shared" si="8"/>
        <v>0</v>
      </c>
      <c r="I114" s="226">
        <f t="shared" si="8"/>
        <v>2</v>
      </c>
      <c r="K114" s="225"/>
      <c r="N114" s="226">
        <f t="shared" si="8"/>
        <v>0</v>
      </c>
      <c r="O114" s="226">
        <f t="shared" si="8"/>
        <v>0</v>
      </c>
      <c r="P114" s="226">
        <f t="shared" si="8"/>
        <v>10</v>
      </c>
      <c r="Q114" s="226">
        <f t="shared" si="8"/>
        <v>13</v>
      </c>
      <c r="R114" s="226">
        <f t="shared" si="8"/>
        <v>2</v>
      </c>
      <c r="S114" s="226">
        <f t="shared" si="8"/>
        <v>1</v>
      </c>
      <c r="T114" s="226">
        <f t="shared" si="8"/>
        <v>0</v>
      </c>
      <c r="U114" s="226">
        <f t="shared" si="8"/>
        <v>7</v>
      </c>
      <c r="V114" s="226">
        <f t="shared" si="8"/>
        <v>16</v>
      </c>
      <c r="W114" s="226">
        <f t="shared" si="8"/>
        <v>7</v>
      </c>
      <c r="X114" s="226">
        <f t="shared" si="8"/>
        <v>0</v>
      </c>
      <c r="Y114" s="226">
        <f t="shared" si="8"/>
        <v>0</v>
      </c>
      <c r="Z114" s="226">
        <f t="shared" si="8"/>
        <v>0</v>
      </c>
      <c r="AA114" s="226">
        <f t="shared" si="8"/>
        <v>0</v>
      </c>
    </row>
    <row r="115" spans="1:31" s="2" customFormat="1" ht="47.25">
      <c r="A115" s="221"/>
      <c r="B115" s="220"/>
      <c r="C115" s="209" t="s">
        <v>1010</v>
      </c>
      <c r="D115" s="273" t="s">
        <v>1011</v>
      </c>
      <c r="E115" s="268" t="s">
        <v>1012</v>
      </c>
      <c r="F115" s="277" t="s">
        <v>1472</v>
      </c>
      <c r="G115" s="213"/>
      <c r="H115" s="213"/>
      <c r="I115" s="213" t="s">
        <v>1685</v>
      </c>
      <c r="J115" s="322">
        <v>915065174</v>
      </c>
      <c r="K115" s="209" t="s">
        <v>1539</v>
      </c>
      <c r="L115" s="209"/>
      <c r="M115" s="221" t="s">
        <v>1690</v>
      </c>
      <c r="N115" s="44"/>
      <c r="O115" s="44"/>
      <c r="P115" s="209" t="s">
        <v>2</v>
      </c>
      <c r="Q115" s="44"/>
      <c r="R115" s="209"/>
      <c r="S115" s="221"/>
      <c r="T115" s="221"/>
      <c r="U115" s="268" t="s">
        <v>966</v>
      </c>
      <c r="V115" s="209" t="s">
        <v>966</v>
      </c>
      <c r="W115" s="209"/>
      <c r="X115" s="209"/>
      <c r="Y115" s="209"/>
      <c r="Z115" s="209"/>
      <c r="AA115" s="209"/>
      <c r="AB115" s="44"/>
      <c r="AC115" s="44"/>
      <c r="AD115" s="44"/>
      <c r="AE115" s="44"/>
    </row>
    <row r="116" spans="1:31" s="2" customFormat="1" ht="47.25">
      <c r="A116" s="221"/>
      <c r="B116" s="220"/>
      <c r="C116" s="209" t="s">
        <v>1013</v>
      </c>
      <c r="D116" s="273"/>
      <c r="E116" s="269"/>
      <c r="F116" s="275"/>
      <c r="G116" s="211"/>
      <c r="H116" s="211"/>
      <c r="I116" s="211"/>
      <c r="J116" s="323"/>
      <c r="K116" s="209" t="s">
        <v>1539</v>
      </c>
      <c r="L116" s="209"/>
      <c r="M116" s="221" t="s">
        <v>1691</v>
      </c>
      <c r="N116" s="44"/>
      <c r="O116" s="44"/>
      <c r="P116" s="209" t="str">
        <f t="shared" ref="P116:P123" si="9">P115</f>
        <v>4 sao</v>
      </c>
      <c r="Q116" s="44"/>
      <c r="R116" s="209"/>
      <c r="S116" s="221"/>
      <c r="T116" s="221"/>
      <c r="U116" s="269"/>
      <c r="V116" s="209" t="s">
        <v>966</v>
      </c>
      <c r="W116" s="209"/>
      <c r="X116" s="209"/>
      <c r="Y116" s="209"/>
      <c r="Z116" s="209"/>
      <c r="AA116" s="209"/>
      <c r="AB116" s="44"/>
      <c r="AC116" s="44"/>
      <c r="AD116" s="44"/>
      <c r="AE116" s="44"/>
    </row>
    <row r="117" spans="1:31" s="2" customFormat="1" ht="47.25">
      <c r="A117" s="221"/>
      <c r="B117" s="220"/>
      <c r="C117" s="209" t="s">
        <v>1014</v>
      </c>
      <c r="D117" s="268" t="s">
        <v>1015</v>
      </c>
      <c r="E117" s="54" t="s">
        <v>1016</v>
      </c>
      <c r="F117" s="100" t="s">
        <v>1474</v>
      </c>
      <c r="G117" s="100"/>
      <c r="H117" s="100"/>
      <c r="I117" s="100"/>
      <c r="J117" s="101" t="s">
        <v>1473</v>
      </c>
      <c r="K117" s="209" t="s">
        <v>1539</v>
      </c>
      <c r="L117" s="209"/>
      <c r="M117" s="221" t="s">
        <v>1692</v>
      </c>
      <c r="N117" s="44"/>
      <c r="O117" s="44"/>
      <c r="P117" s="209" t="str">
        <f t="shared" si="9"/>
        <v>4 sao</v>
      </c>
      <c r="Q117" s="44"/>
      <c r="R117" s="268" t="s">
        <v>966</v>
      </c>
      <c r="S117" s="221"/>
      <c r="T117" s="221"/>
      <c r="U117" s="209"/>
      <c r="V117" s="209" t="s">
        <v>966</v>
      </c>
      <c r="W117" s="209"/>
      <c r="X117" s="209"/>
      <c r="Y117" s="209"/>
      <c r="Z117" s="209"/>
      <c r="AA117" s="209"/>
      <c r="AB117" s="44"/>
      <c r="AC117" s="44"/>
      <c r="AD117" s="44"/>
      <c r="AE117" s="44"/>
    </row>
    <row r="118" spans="1:31" s="2" customFormat="1" ht="47.25">
      <c r="A118" s="221"/>
      <c r="B118" s="220"/>
      <c r="C118" s="209" t="s">
        <v>1017</v>
      </c>
      <c r="D118" s="270"/>
      <c r="E118" s="270"/>
      <c r="F118" s="274"/>
      <c r="G118" s="210"/>
      <c r="H118" s="210"/>
      <c r="I118" s="210"/>
      <c r="J118" s="276"/>
      <c r="K118" s="209" t="s">
        <v>1539</v>
      </c>
      <c r="L118" s="209"/>
      <c r="M118" s="221" t="s">
        <v>1681</v>
      </c>
      <c r="N118" s="44"/>
      <c r="O118" s="44"/>
      <c r="P118" s="209" t="str">
        <f t="shared" si="9"/>
        <v>4 sao</v>
      </c>
      <c r="Q118" s="44"/>
      <c r="R118" s="270"/>
      <c r="S118" s="221"/>
      <c r="T118" s="221"/>
      <c r="U118" s="209"/>
      <c r="V118" s="209" t="s">
        <v>966</v>
      </c>
      <c r="W118" s="209"/>
      <c r="X118" s="209"/>
      <c r="Y118" s="209"/>
      <c r="Z118" s="209"/>
      <c r="AA118" s="209"/>
      <c r="AB118" s="44"/>
      <c r="AC118" s="44"/>
      <c r="AD118" s="44"/>
      <c r="AE118" s="44"/>
    </row>
    <row r="119" spans="1:31" s="2" customFormat="1" ht="47.25">
      <c r="A119" s="221"/>
      <c r="B119" s="220"/>
      <c r="C119" s="209" t="s">
        <v>1018</v>
      </c>
      <c r="D119" s="270"/>
      <c r="E119" s="270"/>
      <c r="F119" s="274"/>
      <c r="G119" s="210"/>
      <c r="H119" s="210"/>
      <c r="I119" s="210"/>
      <c r="J119" s="276"/>
      <c r="K119" s="209" t="s">
        <v>1539</v>
      </c>
      <c r="L119" s="209"/>
      <c r="M119" s="221" t="s">
        <v>1693</v>
      </c>
      <c r="N119" s="44"/>
      <c r="O119" s="44"/>
      <c r="P119" s="209" t="str">
        <f t="shared" si="9"/>
        <v>4 sao</v>
      </c>
      <c r="Q119" s="44"/>
      <c r="R119" s="270"/>
      <c r="S119" s="221"/>
      <c r="T119" s="221"/>
      <c r="U119" s="209"/>
      <c r="V119" s="209" t="s">
        <v>966</v>
      </c>
      <c r="W119" s="209"/>
      <c r="X119" s="209"/>
      <c r="Y119" s="209"/>
      <c r="Z119" s="209"/>
      <c r="AA119" s="209"/>
      <c r="AB119" s="44"/>
      <c r="AC119" s="44"/>
      <c r="AD119" s="44"/>
      <c r="AE119" s="44"/>
    </row>
    <row r="120" spans="1:31" s="2" customFormat="1" ht="47.25">
      <c r="A120" s="221"/>
      <c r="B120" s="220"/>
      <c r="C120" s="209" t="s">
        <v>1019</v>
      </c>
      <c r="D120" s="270"/>
      <c r="E120" s="270"/>
      <c r="F120" s="274"/>
      <c r="G120" s="210"/>
      <c r="H120" s="210"/>
      <c r="I120" s="210"/>
      <c r="J120" s="276"/>
      <c r="K120" s="209" t="s">
        <v>1539</v>
      </c>
      <c r="L120" s="209"/>
      <c r="M120" s="221" t="s">
        <v>1694</v>
      </c>
      <c r="N120" s="44"/>
      <c r="O120" s="44"/>
      <c r="P120" s="209" t="str">
        <f t="shared" si="9"/>
        <v>4 sao</v>
      </c>
      <c r="Q120" s="44"/>
      <c r="R120" s="270"/>
      <c r="S120" s="221"/>
      <c r="T120" s="221"/>
      <c r="U120" s="209"/>
      <c r="V120" s="209"/>
      <c r="W120" s="209" t="s">
        <v>966</v>
      </c>
      <c r="X120" s="209"/>
      <c r="Y120" s="209"/>
      <c r="Z120" s="209"/>
      <c r="AA120" s="209"/>
      <c r="AB120" s="44"/>
      <c r="AC120" s="44"/>
      <c r="AD120" s="44"/>
      <c r="AE120" s="44"/>
    </row>
    <row r="121" spans="1:31" s="2" customFormat="1" ht="47.25">
      <c r="A121" s="221"/>
      <c r="B121" s="220"/>
      <c r="C121" s="209" t="s">
        <v>1020</v>
      </c>
      <c r="D121" s="270"/>
      <c r="E121" s="270"/>
      <c r="F121" s="274"/>
      <c r="G121" s="210"/>
      <c r="H121" s="210"/>
      <c r="I121" s="210"/>
      <c r="J121" s="276"/>
      <c r="K121" s="209" t="s">
        <v>1539</v>
      </c>
      <c r="L121" s="209"/>
      <c r="M121" s="221" t="s">
        <v>1695</v>
      </c>
      <c r="N121" s="44"/>
      <c r="O121" s="44"/>
      <c r="P121" s="209" t="str">
        <f t="shared" si="9"/>
        <v>4 sao</v>
      </c>
      <c r="Q121" s="44"/>
      <c r="R121" s="270"/>
      <c r="S121" s="221"/>
      <c r="T121" s="221"/>
      <c r="U121" s="209"/>
      <c r="V121" s="209"/>
      <c r="W121" s="209" t="s">
        <v>966</v>
      </c>
      <c r="X121" s="209"/>
      <c r="Y121" s="209"/>
      <c r="Z121" s="209"/>
      <c r="AA121" s="209"/>
      <c r="AB121" s="44"/>
      <c r="AC121" s="44"/>
      <c r="AD121" s="44"/>
      <c r="AE121" s="44"/>
    </row>
    <row r="122" spans="1:31" s="2" customFormat="1" ht="47.25">
      <c r="A122" s="221"/>
      <c r="B122" s="220"/>
      <c r="C122" s="209" t="s">
        <v>1021</v>
      </c>
      <c r="D122" s="270"/>
      <c r="E122" s="270"/>
      <c r="F122" s="274"/>
      <c r="G122" s="210"/>
      <c r="H122" s="210"/>
      <c r="I122" s="210"/>
      <c r="J122" s="276"/>
      <c r="K122" s="209" t="s">
        <v>1539</v>
      </c>
      <c r="L122" s="209"/>
      <c r="M122" s="221" t="s">
        <v>1692</v>
      </c>
      <c r="N122" s="44"/>
      <c r="O122" s="44"/>
      <c r="P122" s="209" t="str">
        <f t="shared" si="9"/>
        <v>4 sao</v>
      </c>
      <c r="Q122" s="44"/>
      <c r="R122" s="270"/>
      <c r="S122" s="221"/>
      <c r="T122" s="221"/>
      <c r="U122" s="209"/>
      <c r="V122" s="209"/>
      <c r="W122" s="209" t="s">
        <v>966</v>
      </c>
      <c r="X122" s="209"/>
      <c r="Y122" s="209"/>
      <c r="Z122" s="209"/>
      <c r="AA122" s="209"/>
      <c r="AB122" s="44"/>
      <c r="AC122" s="44"/>
      <c r="AD122" s="44"/>
      <c r="AE122" s="44"/>
    </row>
    <row r="123" spans="1:31" s="2" customFormat="1" ht="47.25">
      <c r="A123" s="221"/>
      <c r="B123" s="220"/>
      <c r="C123" s="209" t="s">
        <v>1022</v>
      </c>
      <c r="D123" s="269"/>
      <c r="E123" s="269"/>
      <c r="F123" s="275"/>
      <c r="G123" s="211"/>
      <c r="H123" s="211"/>
      <c r="I123" s="211"/>
      <c r="J123" s="265"/>
      <c r="K123" s="209" t="s">
        <v>1539</v>
      </c>
      <c r="L123" s="209"/>
      <c r="M123" s="221" t="s">
        <v>1696</v>
      </c>
      <c r="N123" s="44"/>
      <c r="O123" s="44"/>
      <c r="P123" s="209" t="str">
        <f t="shared" si="9"/>
        <v>4 sao</v>
      </c>
      <c r="Q123" s="44"/>
      <c r="R123" s="270"/>
      <c r="S123" s="221"/>
      <c r="T123" s="221"/>
      <c r="U123" s="209"/>
      <c r="V123" s="209"/>
      <c r="W123" s="209" t="s">
        <v>966</v>
      </c>
      <c r="X123" s="209"/>
      <c r="Y123" s="209"/>
      <c r="Z123" s="209"/>
      <c r="AA123" s="209"/>
      <c r="AB123" s="44"/>
      <c r="AC123" s="44"/>
      <c r="AD123" s="44"/>
      <c r="AE123" s="44"/>
    </row>
    <row r="124" spans="1:31" s="2" customFormat="1" ht="70.5" customHeight="1">
      <c r="A124" s="221"/>
      <c r="B124" s="220"/>
      <c r="C124" s="209" t="s">
        <v>1165</v>
      </c>
      <c r="D124" s="268" t="s">
        <v>1015</v>
      </c>
      <c r="E124" s="268" t="s">
        <v>1016</v>
      </c>
      <c r="F124" s="277" t="s">
        <v>1474</v>
      </c>
      <c r="G124" s="213"/>
      <c r="H124" s="213"/>
      <c r="I124" s="213"/>
      <c r="J124" s="264" t="s">
        <v>1473</v>
      </c>
      <c r="K124" s="209" t="s">
        <v>1601</v>
      </c>
      <c r="L124" s="209"/>
      <c r="M124" s="221" t="s">
        <v>1604</v>
      </c>
      <c r="N124" s="44"/>
      <c r="O124" s="44"/>
      <c r="P124" s="44"/>
      <c r="Q124" s="209" t="s">
        <v>227</v>
      </c>
      <c r="R124" s="270" t="s">
        <v>966</v>
      </c>
      <c r="S124" s="221"/>
      <c r="T124" s="221"/>
      <c r="U124" s="209"/>
      <c r="V124" s="209" t="s">
        <v>966</v>
      </c>
      <c r="W124" s="209"/>
      <c r="X124" s="209"/>
      <c r="Y124" s="209"/>
      <c r="Z124" s="209"/>
      <c r="AA124" s="209"/>
      <c r="AB124" s="44"/>
      <c r="AC124" s="44"/>
      <c r="AD124" s="44"/>
      <c r="AE124" s="44"/>
    </row>
    <row r="125" spans="1:31" s="2" customFormat="1" ht="77.25" customHeight="1">
      <c r="A125" s="221"/>
      <c r="B125" s="220"/>
      <c r="C125" s="209" t="s">
        <v>1166</v>
      </c>
      <c r="D125" s="270"/>
      <c r="E125" s="270"/>
      <c r="F125" s="274"/>
      <c r="G125" s="210"/>
      <c r="H125" s="210"/>
      <c r="I125" s="210"/>
      <c r="J125" s="276"/>
      <c r="K125" s="209" t="s">
        <v>1601</v>
      </c>
      <c r="L125" s="209"/>
      <c r="M125" s="221" t="s">
        <v>1605</v>
      </c>
      <c r="N125" s="44"/>
      <c r="O125" s="44"/>
      <c r="P125" s="44"/>
      <c r="Q125" s="209" t="s">
        <v>227</v>
      </c>
      <c r="R125" s="270"/>
      <c r="S125" s="221"/>
      <c r="T125" s="221"/>
      <c r="U125" s="209"/>
      <c r="V125" s="209" t="s">
        <v>966</v>
      </c>
      <c r="W125" s="209"/>
      <c r="X125" s="209"/>
      <c r="Y125" s="209"/>
      <c r="Z125" s="209"/>
      <c r="AA125" s="209"/>
      <c r="AB125" s="44"/>
      <c r="AC125" s="44"/>
      <c r="AD125" s="44"/>
      <c r="AE125" s="44"/>
    </row>
    <row r="126" spans="1:31" s="2" customFormat="1" ht="81.75" customHeight="1">
      <c r="A126" s="221"/>
      <c r="B126" s="220"/>
      <c r="C126" s="209" t="s">
        <v>1167</v>
      </c>
      <c r="D126" s="270"/>
      <c r="E126" s="270"/>
      <c r="F126" s="274"/>
      <c r="G126" s="210"/>
      <c r="H126" s="210"/>
      <c r="I126" s="210"/>
      <c r="J126" s="276"/>
      <c r="K126" s="209" t="s">
        <v>1601</v>
      </c>
      <c r="L126" s="209"/>
      <c r="M126" s="221" t="s">
        <v>1604</v>
      </c>
      <c r="N126" s="44"/>
      <c r="O126" s="44"/>
      <c r="P126" s="44"/>
      <c r="Q126" s="209" t="s">
        <v>227</v>
      </c>
      <c r="R126" s="270"/>
      <c r="S126" s="221"/>
      <c r="T126" s="221"/>
      <c r="U126" s="209"/>
      <c r="V126" s="209" t="s">
        <v>966</v>
      </c>
      <c r="W126" s="209"/>
      <c r="X126" s="209"/>
      <c r="Y126" s="209"/>
      <c r="Z126" s="209"/>
      <c r="AA126" s="209"/>
      <c r="AB126" s="44"/>
      <c r="AC126" s="44"/>
      <c r="AD126" s="44"/>
      <c r="AE126" s="44"/>
    </row>
    <row r="127" spans="1:31" s="2" customFormat="1" ht="86.25" customHeight="1">
      <c r="A127" s="221"/>
      <c r="B127" s="220"/>
      <c r="C127" s="209" t="s">
        <v>1399</v>
      </c>
      <c r="D127" s="270"/>
      <c r="E127" s="270"/>
      <c r="F127" s="274"/>
      <c r="G127" s="210"/>
      <c r="H127" s="210"/>
      <c r="I127" s="210"/>
      <c r="J127" s="276"/>
      <c r="K127" s="209" t="s">
        <v>1553</v>
      </c>
      <c r="L127" s="209"/>
      <c r="M127" s="221" t="s">
        <v>1560</v>
      </c>
      <c r="N127" s="44"/>
      <c r="O127" s="44"/>
      <c r="P127" s="44"/>
      <c r="Q127" s="209" t="s">
        <v>227</v>
      </c>
      <c r="R127" s="270"/>
      <c r="S127" s="221"/>
      <c r="T127" s="221"/>
      <c r="U127" s="209"/>
      <c r="V127" s="209" t="s">
        <v>966</v>
      </c>
      <c r="W127" s="209"/>
      <c r="X127" s="209"/>
      <c r="Y127" s="209"/>
      <c r="Z127" s="209"/>
      <c r="AA127" s="209"/>
      <c r="AB127" s="44"/>
      <c r="AC127" s="44"/>
      <c r="AD127" s="44"/>
      <c r="AE127" s="44"/>
    </row>
    <row r="128" spans="1:31" s="2" customFormat="1" ht="47.25">
      <c r="A128" s="221"/>
      <c r="B128" s="220"/>
      <c r="C128" s="209" t="s">
        <v>1405</v>
      </c>
      <c r="D128" s="269"/>
      <c r="E128" s="269"/>
      <c r="F128" s="275"/>
      <c r="G128" s="211"/>
      <c r="H128" s="211"/>
      <c r="I128" s="211"/>
      <c r="J128" s="265"/>
      <c r="K128" s="209" t="s">
        <v>1540</v>
      </c>
      <c r="L128" s="209"/>
      <c r="M128" s="221"/>
      <c r="N128" s="44"/>
      <c r="O128" s="44"/>
      <c r="P128" s="209" t="s">
        <v>2</v>
      </c>
      <c r="Q128" s="44"/>
      <c r="R128" s="269"/>
      <c r="S128" s="221"/>
      <c r="T128" s="221"/>
      <c r="U128" s="209"/>
      <c r="V128" s="209" t="s">
        <v>966</v>
      </c>
      <c r="W128" s="209"/>
      <c r="X128" s="209"/>
      <c r="Y128" s="209"/>
      <c r="Z128" s="209"/>
      <c r="AA128" s="209"/>
      <c r="AB128" s="44"/>
      <c r="AC128" s="44"/>
      <c r="AD128" s="44"/>
      <c r="AE128" s="44"/>
    </row>
    <row r="129" spans="1:31" s="2" customFormat="1" ht="47.25">
      <c r="A129" s="221"/>
      <c r="B129" s="220"/>
      <c r="C129" s="209" t="s">
        <v>1055</v>
      </c>
      <c r="D129" s="209" t="s">
        <v>1056</v>
      </c>
      <c r="E129" s="209" t="s">
        <v>1012</v>
      </c>
      <c r="F129" s="99" t="s">
        <v>1472</v>
      </c>
      <c r="G129" s="99"/>
      <c r="H129" s="99"/>
      <c r="I129" s="99" t="s">
        <v>1685</v>
      </c>
      <c r="J129" s="97">
        <v>915065174</v>
      </c>
      <c r="K129" s="209" t="s">
        <v>1460</v>
      </c>
      <c r="L129" s="209"/>
      <c r="M129" s="221" t="s">
        <v>1648</v>
      </c>
      <c r="N129" s="44"/>
      <c r="O129" s="44"/>
      <c r="P129" s="44"/>
      <c r="Q129" s="209" t="s">
        <v>227</v>
      </c>
      <c r="R129" s="209"/>
      <c r="S129" s="221"/>
      <c r="T129" s="221"/>
      <c r="U129" s="209" t="s">
        <v>966</v>
      </c>
      <c r="V129" s="209" t="s">
        <v>966</v>
      </c>
      <c r="W129" s="209"/>
      <c r="X129" s="209"/>
      <c r="Y129" s="209"/>
      <c r="Z129" s="209"/>
      <c r="AA129" s="209"/>
      <c r="AB129" s="44"/>
      <c r="AC129" s="44"/>
      <c r="AD129" s="44"/>
      <c r="AE129" s="44"/>
    </row>
    <row r="130" spans="1:31" s="2" customFormat="1" ht="63">
      <c r="A130" s="221"/>
      <c r="B130" s="220"/>
      <c r="C130" s="209" t="s">
        <v>1138</v>
      </c>
      <c r="D130" s="209" t="s">
        <v>1139</v>
      </c>
      <c r="E130" s="209" t="s">
        <v>1140</v>
      </c>
      <c r="F130" s="33" t="s">
        <v>1527</v>
      </c>
      <c r="G130" s="221" t="s">
        <v>966</v>
      </c>
      <c r="H130" s="33"/>
      <c r="I130" s="33"/>
      <c r="J130" s="227" t="s">
        <v>1526</v>
      </c>
      <c r="K130" s="209" t="s">
        <v>1460</v>
      </c>
      <c r="L130" s="209"/>
      <c r="M130" s="221">
        <v>60</v>
      </c>
      <c r="N130" s="44"/>
      <c r="O130" s="44"/>
      <c r="P130" s="44"/>
      <c r="Q130" s="209" t="s">
        <v>227</v>
      </c>
      <c r="R130" s="209"/>
      <c r="S130" s="221"/>
      <c r="T130" s="221"/>
      <c r="U130" s="209" t="s">
        <v>966</v>
      </c>
      <c r="V130" s="209"/>
      <c r="W130" s="209" t="s">
        <v>966</v>
      </c>
      <c r="X130" s="209"/>
      <c r="Y130" s="209"/>
      <c r="Z130" s="209"/>
      <c r="AA130" s="209"/>
      <c r="AB130" s="44"/>
      <c r="AC130" s="44"/>
      <c r="AD130" s="44"/>
      <c r="AE130" s="44"/>
    </row>
    <row r="131" spans="1:31" s="2" customFormat="1" ht="90" customHeight="1">
      <c r="A131" s="221"/>
      <c r="B131" s="220"/>
      <c r="C131" s="209" t="s">
        <v>1089</v>
      </c>
      <c r="D131" s="273" t="s">
        <v>1141</v>
      </c>
      <c r="E131" s="273" t="s">
        <v>1016</v>
      </c>
      <c r="F131" s="221" t="s">
        <v>1529</v>
      </c>
      <c r="G131" s="221"/>
      <c r="H131" s="221"/>
      <c r="I131" s="221"/>
      <c r="J131" s="227" t="s">
        <v>1528</v>
      </c>
      <c r="K131" s="209" t="s">
        <v>1601</v>
      </c>
      <c r="L131" s="209"/>
      <c r="M131" s="221" t="s">
        <v>1602</v>
      </c>
      <c r="N131" s="44"/>
      <c r="O131" s="44"/>
      <c r="P131" s="44"/>
      <c r="Q131" s="209" t="s">
        <v>227</v>
      </c>
      <c r="R131" s="209"/>
      <c r="S131" s="262" t="s">
        <v>966</v>
      </c>
      <c r="T131" s="221"/>
      <c r="U131" s="209"/>
      <c r="V131" s="209" t="s">
        <v>966</v>
      </c>
      <c r="W131" s="209"/>
      <c r="X131" s="209"/>
      <c r="Y131" s="209"/>
      <c r="Z131" s="209"/>
      <c r="AA131" s="209"/>
      <c r="AB131" s="44"/>
      <c r="AC131" s="44"/>
      <c r="AD131" s="44"/>
      <c r="AE131" s="44"/>
    </row>
    <row r="132" spans="1:31" s="2" customFormat="1" ht="78" customHeight="1">
      <c r="A132" s="221"/>
      <c r="B132" s="220"/>
      <c r="C132" s="209" t="s">
        <v>1092</v>
      </c>
      <c r="D132" s="273"/>
      <c r="E132" s="273"/>
      <c r="F132" s="221" t="s">
        <v>1529</v>
      </c>
      <c r="G132" s="221"/>
      <c r="H132" s="221"/>
      <c r="I132" s="221"/>
      <c r="J132" s="227" t="s">
        <v>1528</v>
      </c>
      <c r="K132" s="209" t="s">
        <v>1601</v>
      </c>
      <c r="L132" s="209"/>
      <c r="M132" s="221" t="s">
        <v>1602</v>
      </c>
      <c r="N132" s="44"/>
      <c r="O132" s="44"/>
      <c r="P132" s="44"/>
      <c r="Q132" s="209" t="s">
        <v>227</v>
      </c>
      <c r="R132" s="209"/>
      <c r="S132" s="263"/>
      <c r="T132" s="221"/>
      <c r="U132" s="209"/>
      <c r="V132" s="209" t="s">
        <v>966</v>
      </c>
      <c r="W132" s="209"/>
      <c r="X132" s="209"/>
      <c r="Y132" s="209"/>
      <c r="Z132" s="209"/>
      <c r="AA132" s="209"/>
      <c r="AB132" s="44"/>
      <c r="AC132" s="44"/>
      <c r="AD132" s="44"/>
      <c r="AE132" s="44"/>
    </row>
    <row r="133" spans="1:31" s="2" customFormat="1" ht="63">
      <c r="A133" s="221"/>
      <c r="B133" s="220"/>
      <c r="C133" s="209" t="s">
        <v>1155</v>
      </c>
      <c r="D133" s="209" t="s">
        <v>1392</v>
      </c>
      <c r="E133" s="209" t="s">
        <v>1156</v>
      </c>
      <c r="F133" s="221" t="s">
        <v>1531</v>
      </c>
      <c r="G133" s="221"/>
      <c r="H133" s="221"/>
      <c r="I133" s="221"/>
      <c r="J133" s="227" t="s">
        <v>1530</v>
      </c>
      <c r="K133" s="209" t="s">
        <v>1601</v>
      </c>
      <c r="L133" s="209"/>
      <c r="M133" s="221" t="s">
        <v>1603</v>
      </c>
      <c r="N133" s="44"/>
      <c r="O133" s="44"/>
      <c r="P133" s="44"/>
      <c r="Q133" s="209" t="s">
        <v>227</v>
      </c>
      <c r="R133" s="209"/>
      <c r="S133" s="221"/>
      <c r="T133" s="221"/>
      <c r="U133" s="209" t="s">
        <v>966</v>
      </c>
      <c r="V133" s="209" t="s">
        <v>966</v>
      </c>
      <c r="W133" s="209"/>
      <c r="X133" s="209"/>
      <c r="Y133" s="209"/>
      <c r="Z133" s="209"/>
      <c r="AA133" s="209"/>
      <c r="AB133" s="44"/>
      <c r="AC133" s="44"/>
      <c r="AD133" s="44"/>
      <c r="AE133" s="44"/>
    </row>
    <row r="134" spans="1:31" s="2" customFormat="1" ht="63">
      <c r="A134" s="221"/>
      <c r="B134" s="220"/>
      <c r="C134" s="209" t="s">
        <v>1391</v>
      </c>
      <c r="D134" s="273" t="s">
        <v>1392</v>
      </c>
      <c r="E134" s="273" t="s">
        <v>1016</v>
      </c>
      <c r="F134" s="262" t="s">
        <v>1531</v>
      </c>
      <c r="G134" s="198"/>
      <c r="H134" s="198"/>
      <c r="I134" s="198"/>
      <c r="J134" s="264" t="s">
        <v>1530</v>
      </c>
      <c r="K134" s="209" t="s">
        <v>1553</v>
      </c>
      <c r="L134" s="209"/>
      <c r="M134" s="221" t="s">
        <v>1561</v>
      </c>
      <c r="N134" s="44"/>
      <c r="O134" s="44"/>
      <c r="P134" s="44"/>
      <c r="Q134" s="209" t="s">
        <v>227</v>
      </c>
      <c r="R134" s="209"/>
      <c r="S134" s="221"/>
      <c r="T134" s="221"/>
      <c r="U134" s="268" t="s">
        <v>966</v>
      </c>
      <c r="V134" s="209"/>
      <c r="W134" s="209" t="s">
        <v>966</v>
      </c>
      <c r="X134" s="209"/>
      <c r="Y134" s="209"/>
      <c r="Z134" s="209"/>
      <c r="AA134" s="209"/>
      <c r="AB134" s="44"/>
      <c r="AC134" s="44"/>
      <c r="AD134" s="44"/>
      <c r="AE134" s="44"/>
    </row>
    <row r="135" spans="1:31" s="2" customFormat="1" ht="63">
      <c r="A135" s="221"/>
      <c r="B135" s="220"/>
      <c r="C135" s="209" t="s">
        <v>1393</v>
      </c>
      <c r="D135" s="273"/>
      <c r="E135" s="273"/>
      <c r="F135" s="263"/>
      <c r="G135" s="199" t="s">
        <v>966</v>
      </c>
      <c r="H135" s="199"/>
      <c r="I135" s="199"/>
      <c r="J135" s="265"/>
      <c r="K135" s="209" t="s">
        <v>1553</v>
      </c>
      <c r="L135" s="209"/>
      <c r="M135" s="221">
        <v>59</v>
      </c>
      <c r="N135" s="44"/>
      <c r="O135" s="44"/>
      <c r="P135" s="44"/>
      <c r="Q135" s="209" t="s">
        <v>227</v>
      </c>
      <c r="R135" s="209"/>
      <c r="S135" s="221"/>
      <c r="T135" s="221"/>
      <c r="U135" s="269"/>
      <c r="V135" s="209"/>
      <c r="W135" s="209" t="s">
        <v>966</v>
      </c>
      <c r="X135" s="209"/>
      <c r="Y135" s="209"/>
      <c r="Z135" s="209"/>
      <c r="AA135" s="209"/>
      <c r="AB135" s="44"/>
      <c r="AC135" s="44"/>
      <c r="AD135" s="44"/>
      <c r="AE135" s="44"/>
    </row>
    <row r="136" spans="1:31" s="169" customFormat="1" ht="51.75" customHeight="1">
      <c r="A136" s="236"/>
      <c r="B136" s="183"/>
      <c r="C136" s="235" t="s">
        <v>1959</v>
      </c>
      <c r="D136" s="235" t="s">
        <v>1960</v>
      </c>
      <c r="E136" s="235" t="s">
        <v>1961</v>
      </c>
      <c r="F136" s="197" t="s">
        <v>1472</v>
      </c>
      <c r="G136" s="197"/>
      <c r="H136" s="197"/>
      <c r="I136" s="197"/>
      <c r="J136" s="232" t="s">
        <v>1962</v>
      </c>
      <c r="K136" s="235" t="s">
        <v>1850</v>
      </c>
      <c r="L136" s="235"/>
      <c r="M136" s="236">
        <v>62</v>
      </c>
      <c r="N136" s="168"/>
      <c r="O136" s="168"/>
      <c r="P136" s="168"/>
      <c r="Q136" s="235" t="s">
        <v>227</v>
      </c>
      <c r="R136" s="235"/>
      <c r="S136" s="236"/>
      <c r="T136" s="236"/>
      <c r="U136" s="194" t="s">
        <v>966</v>
      </c>
      <c r="V136" s="235" t="s">
        <v>966</v>
      </c>
      <c r="W136" s="235"/>
      <c r="X136" s="235"/>
      <c r="Y136" s="235"/>
      <c r="Z136" s="235"/>
      <c r="AA136" s="235"/>
      <c r="AB136" s="168"/>
      <c r="AC136" s="168"/>
      <c r="AD136" s="168"/>
      <c r="AE136" s="168"/>
    </row>
    <row r="137" spans="1:31" s="2" customFormat="1" ht="63">
      <c r="A137" s="221"/>
      <c r="B137" s="220"/>
      <c r="C137" s="209" t="s">
        <v>1397</v>
      </c>
      <c r="D137" s="209" t="s">
        <v>1637</v>
      </c>
      <c r="E137" s="209" t="s">
        <v>1398</v>
      </c>
      <c r="F137" s="209"/>
      <c r="G137" s="209"/>
      <c r="H137" s="209"/>
      <c r="I137" s="209"/>
      <c r="J137" s="222"/>
      <c r="K137" s="209" t="s">
        <v>1553</v>
      </c>
      <c r="L137" s="209"/>
      <c r="M137" s="221" t="s">
        <v>1559</v>
      </c>
      <c r="N137" s="44"/>
      <c r="O137" s="44"/>
      <c r="P137" s="44"/>
      <c r="Q137" s="209" t="s">
        <v>227</v>
      </c>
      <c r="R137" s="209"/>
      <c r="S137" s="221"/>
      <c r="T137" s="221"/>
      <c r="U137" s="209" t="s">
        <v>966</v>
      </c>
      <c r="V137" s="209" t="s">
        <v>966</v>
      </c>
      <c r="W137" s="209"/>
      <c r="X137" s="209"/>
      <c r="Y137" s="209"/>
      <c r="Z137" s="209"/>
      <c r="AA137" s="209"/>
      <c r="AB137" s="44"/>
      <c r="AC137" s="44"/>
      <c r="AD137" s="44"/>
      <c r="AE137" s="44"/>
    </row>
    <row r="138" spans="1:31" s="226" customFormat="1" ht="50.25" customHeight="1">
      <c r="A138" s="226">
        <v>46</v>
      </c>
      <c r="B138" s="225" t="s">
        <v>972</v>
      </c>
      <c r="C138" s="225">
        <f>COUNTA(C139:C168)</f>
        <v>30</v>
      </c>
      <c r="D138" s="226">
        <f>COUNTA(D139:D168)</f>
        <v>14</v>
      </c>
      <c r="E138" s="225"/>
      <c r="G138" s="226">
        <f t="shared" ref="G138:AA138" si="10">COUNTA(G139:G168)</f>
        <v>4</v>
      </c>
      <c r="H138" s="226">
        <f>COUNTA(H139:H168)</f>
        <v>1</v>
      </c>
      <c r="I138" s="226">
        <f>COUNTA(I139:I168)</f>
        <v>0</v>
      </c>
      <c r="K138" s="225"/>
      <c r="N138" s="226">
        <f t="shared" si="10"/>
        <v>0</v>
      </c>
      <c r="O138" s="226">
        <f t="shared" si="10"/>
        <v>0</v>
      </c>
      <c r="P138" s="226">
        <f t="shared" si="10"/>
        <v>1</v>
      </c>
      <c r="Q138" s="226">
        <f t="shared" si="10"/>
        <v>29</v>
      </c>
      <c r="R138" s="226">
        <f t="shared" si="10"/>
        <v>5</v>
      </c>
      <c r="S138" s="226">
        <f t="shared" si="10"/>
        <v>3</v>
      </c>
      <c r="T138" s="226">
        <f t="shared" si="10"/>
        <v>0</v>
      </c>
      <c r="U138" s="226">
        <f t="shared" si="10"/>
        <v>6</v>
      </c>
      <c r="V138" s="226">
        <f t="shared" si="10"/>
        <v>19</v>
      </c>
      <c r="W138" s="226">
        <f t="shared" si="10"/>
        <v>10</v>
      </c>
      <c r="X138" s="226">
        <f t="shared" si="10"/>
        <v>0</v>
      </c>
      <c r="Y138" s="226">
        <f t="shared" si="10"/>
        <v>1</v>
      </c>
      <c r="Z138" s="226">
        <f t="shared" si="10"/>
        <v>0</v>
      </c>
      <c r="AA138" s="226">
        <f t="shared" si="10"/>
        <v>0</v>
      </c>
    </row>
    <row r="139" spans="1:31" s="15" customFormat="1" ht="77.25" customHeight="1">
      <c r="A139" s="226"/>
      <c r="B139" s="8"/>
      <c r="C139" s="209" t="s">
        <v>1089</v>
      </c>
      <c r="D139" s="273" t="s">
        <v>1090</v>
      </c>
      <c r="E139" s="273" t="s">
        <v>1091</v>
      </c>
      <c r="F139" s="268" t="s">
        <v>1732</v>
      </c>
      <c r="G139" s="204"/>
      <c r="H139" s="204"/>
      <c r="I139" s="204"/>
      <c r="J139" s="264" t="s">
        <v>1733</v>
      </c>
      <c r="K139" s="209" t="s">
        <v>1460</v>
      </c>
      <c r="L139" s="293" t="s">
        <v>1814</v>
      </c>
      <c r="M139" s="226" t="s">
        <v>1660</v>
      </c>
      <c r="N139" s="75"/>
      <c r="O139" s="75"/>
      <c r="P139" s="75"/>
      <c r="Q139" s="209" t="s">
        <v>227</v>
      </c>
      <c r="R139" s="262" t="s">
        <v>966</v>
      </c>
      <c r="S139" s="44"/>
      <c r="T139" s="44"/>
      <c r="U139" s="221"/>
      <c r="V139" s="221" t="s">
        <v>966</v>
      </c>
      <c r="W139" s="75"/>
      <c r="X139" s="75"/>
      <c r="Y139" s="75"/>
      <c r="Z139" s="75"/>
      <c r="AA139" s="75"/>
      <c r="AB139" s="75"/>
      <c r="AC139" s="75"/>
      <c r="AD139" s="75"/>
      <c r="AE139" s="75"/>
    </row>
    <row r="140" spans="1:31" s="15" customFormat="1" ht="91.5" customHeight="1">
      <c r="A140" s="226"/>
      <c r="B140" s="8"/>
      <c r="C140" s="209" t="s">
        <v>1092</v>
      </c>
      <c r="D140" s="273"/>
      <c r="E140" s="273"/>
      <c r="F140" s="270"/>
      <c r="G140" s="206"/>
      <c r="H140" s="206"/>
      <c r="I140" s="206"/>
      <c r="J140" s="270"/>
      <c r="K140" s="209" t="s">
        <v>1460</v>
      </c>
      <c r="L140" s="295"/>
      <c r="M140" s="226" t="s">
        <v>1660</v>
      </c>
      <c r="N140" s="75"/>
      <c r="O140" s="75"/>
      <c r="P140" s="75"/>
      <c r="Q140" s="209" t="s">
        <v>227</v>
      </c>
      <c r="R140" s="286"/>
      <c r="S140" s="44"/>
      <c r="T140" s="44"/>
      <c r="U140" s="221"/>
      <c r="V140" s="221" t="s">
        <v>966</v>
      </c>
      <c r="W140" s="75"/>
      <c r="X140" s="75"/>
      <c r="Y140" s="75"/>
      <c r="Z140" s="75"/>
      <c r="AA140" s="75"/>
      <c r="AB140" s="75"/>
      <c r="AC140" s="75"/>
      <c r="AD140" s="75"/>
      <c r="AE140" s="75"/>
    </row>
    <row r="141" spans="1:31" s="15" customFormat="1" ht="108.75" customHeight="1">
      <c r="A141" s="226"/>
      <c r="B141" s="8"/>
      <c r="C141" s="209" t="s">
        <v>1093</v>
      </c>
      <c r="D141" s="273"/>
      <c r="E141" s="273"/>
      <c r="F141" s="270"/>
      <c r="G141" s="206" t="s">
        <v>966</v>
      </c>
      <c r="H141" s="206"/>
      <c r="I141" s="206"/>
      <c r="J141" s="270"/>
      <c r="K141" s="209" t="s">
        <v>1460</v>
      </c>
      <c r="L141" s="295"/>
      <c r="M141" s="226" t="s">
        <v>1660</v>
      </c>
      <c r="N141" s="75"/>
      <c r="O141" s="75"/>
      <c r="P141" s="75"/>
      <c r="Q141" s="209" t="s">
        <v>227</v>
      </c>
      <c r="R141" s="286"/>
      <c r="S141" s="44"/>
      <c r="T141" s="44"/>
      <c r="U141" s="221"/>
      <c r="V141" s="221" t="s">
        <v>966</v>
      </c>
      <c r="W141" s="75"/>
      <c r="X141" s="75"/>
      <c r="Y141" s="75"/>
      <c r="Z141" s="75"/>
      <c r="AA141" s="75"/>
      <c r="AB141" s="75"/>
      <c r="AC141" s="75"/>
      <c r="AD141" s="75"/>
      <c r="AE141" s="75"/>
    </row>
    <row r="142" spans="1:31" s="15" customFormat="1" ht="114.75" customHeight="1">
      <c r="A142" s="226"/>
      <c r="B142" s="8"/>
      <c r="C142" s="209" t="s">
        <v>1094</v>
      </c>
      <c r="D142" s="273"/>
      <c r="E142" s="273"/>
      <c r="F142" s="270"/>
      <c r="G142" s="206"/>
      <c r="H142" s="206"/>
      <c r="I142" s="206"/>
      <c r="J142" s="270"/>
      <c r="K142" s="209" t="s">
        <v>1460</v>
      </c>
      <c r="L142" s="295"/>
      <c r="M142" s="226" t="s">
        <v>1660</v>
      </c>
      <c r="N142" s="75"/>
      <c r="O142" s="75"/>
      <c r="P142" s="75"/>
      <c r="Q142" s="209" t="s">
        <v>227</v>
      </c>
      <c r="R142" s="286"/>
      <c r="S142" s="44"/>
      <c r="T142" s="44"/>
      <c r="U142" s="221"/>
      <c r="V142" s="221" t="s">
        <v>966</v>
      </c>
      <c r="W142" s="75"/>
      <c r="X142" s="75"/>
      <c r="Y142" s="75"/>
      <c r="Z142" s="75"/>
      <c r="AA142" s="75"/>
      <c r="AB142" s="75"/>
      <c r="AC142" s="75"/>
      <c r="AD142" s="75"/>
      <c r="AE142" s="75"/>
    </row>
    <row r="143" spans="1:31" s="15" customFormat="1" ht="96" customHeight="1">
      <c r="A143" s="226"/>
      <c r="B143" s="8"/>
      <c r="C143" s="209" t="s">
        <v>1095</v>
      </c>
      <c r="D143" s="273"/>
      <c r="E143" s="273"/>
      <c r="F143" s="269"/>
      <c r="G143" s="205"/>
      <c r="H143" s="205"/>
      <c r="I143" s="205"/>
      <c r="J143" s="269"/>
      <c r="K143" s="209" t="s">
        <v>1460</v>
      </c>
      <c r="L143" s="294"/>
      <c r="M143" s="226" t="s">
        <v>1660</v>
      </c>
      <c r="N143" s="75"/>
      <c r="O143" s="75"/>
      <c r="P143" s="75"/>
      <c r="Q143" s="209" t="s">
        <v>227</v>
      </c>
      <c r="R143" s="263"/>
      <c r="S143" s="44"/>
      <c r="T143" s="44"/>
      <c r="U143" s="221"/>
      <c r="V143" s="221" t="s">
        <v>966</v>
      </c>
      <c r="W143" s="75"/>
      <c r="X143" s="75"/>
      <c r="Y143" s="75"/>
      <c r="Z143" s="75"/>
      <c r="AA143" s="75"/>
      <c r="AB143" s="75"/>
      <c r="AC143" s="75"/>
      <c r="AD143" s="75"/>
      <c r="AE143" s="75"/>
    </row>
    <row r="144" spans="1:31" s="15" customFormat="1" ht="120.75" customHeight="1">
      <c r="A144" s="226"/>
      <c r="B144" s="8"/>
      <c r="C144" s="209" t="s">
        <v>1018</v>
      </c>
      <c r="D144" s="209" t="s">
        <v>1100</v>
      </c>
      <c r="E144" s="209" t="s">
        <v>1101</v>
      </c>
      <c r="F144" s="221" t="s">
        <v>1512</v>
      </c>
      <c r="G144" s="221"/>
      <c r="H144" s="221"/>
      <c r="I144" s="221"/>
      <c r="J144" s="227" t="s">
        <v>1511</v>
      </c>
      <c r="K144" s="209" t="s">
        <v>1460</v>
      </c>
      <c r="L144" s="95" t="s">
        <v>1814</v>
      </c>
      <c r="M144" s="226" t="s">
        <v>1649</v>
      </c>
      <c r="N144" s="75"/>
      <c r="O144" s="75"/>
      <c r="P144" s="75"/>
      <c r="Q144" s="209" t="s">
        <v>227</v>
      </c>
      <c r="R144" s="75"/>
      <c r="S144" s="226" t="s">
        <v>966</v>
      </c>
      <c r="T144" s="75"/>
      <c r="U144" s="226"/>
      <c r="V144" s="226" t="s">
        <v>966</v>
      </c>
      <c r="W144" s="75"/>
      <c r="X144" s="75"/>
      <c r="Y144" s="75"/>
      <c r="Z144" s="75"/>
      <c r="AA144" s="75"/>
      <c r="AB144" s="75"/>
      <c r="AC144" s="75"/>
      <c r="AD144" s="75"/>
      <c r="AE144" s="75"/>
    </row>
    <row r="145" spans="1:31" s="15" customFormat="1" ht="104.25" customHeight="1">
      <c r="A145" s="226"/>
      <c r="B145" s="8"/>
      <c r="C145" s="209" t="s">
        <v>1274</v>
      </c>
      <c r="D145" s="209" t="s">
        <v>1275</v>
      </c>
      <c r="E145" s="220" t="s">
        <v>1276</v>
      </c>
      <c r="F145" s="221" t="s">
        <v>1734</v>
      </c>
      <c r="G145" s="221"/>
      <c r="H145" s="221"/>
      <c r="I145" s="221"/>
      <c r="J145" s="227" t="s">
        <v>1735</v>
      </c>
      <c r="K145" s="220" t="s">
        <v>1591</v>
      </c>
      <c r="L145" s="220"/>
      <c r="M145" s="226" t="s">
        <v>1594</v>
      </c>
      <c r="N145" s="75"/>
      <c r="O145" s="75"/>
      <c r="P145" s="75"/>
      <c r="Q145" s="209" t="s">
        <v>3</v>
      </c>
      <c r="R145" s="75"/>
      <c r="S145" s="75"/>
      <c r="T145" s="75"/>
      <c r="U145" s="226" t="s">
        <v>966</v>
      </c>
      <c r="V145" s="226" t="s">
        <v>966</v>
      </c>
      <c r="W145" s="75"/>
      <c r="X145" s="75"/>
      <c r="Y145" s="75"/>
      <c r="Z145" s="75"/>
      <c r="AA145" s="75"/>
      <c r="AB145" s="75"/>
      <c r="AC145" s="75"/>
      <c r="AD145" s="75"/>
      <c r="AE145" s="75"/>
    </row>
    <row r="146" spans="1:31" s="15" customFormat="1" ht="77.25" customHeight="1">
      <c r="A146" s="226"/>
      <c r="B146" s="8"/>
      <c r="C146" s="209" t="s">
        <v>1283</v>
      </c>
      <c r="D146" s="273" t="s">
        <v>1457</v>
      </c>
      <c r="E146" s="268" t="s">
        <v>1284</v>
      </c>
      <c r="F146" s="262"/>
      <c r="G146" s="198"/>
      <c r="H146" s="198"/>
      <c r="I146" s="198"/>
      <c r="J146" s="296"/>
      <c r="K146" s="220" t="s">
        <v>1595</v>
      </c>
      <c r="L146" s="220"/>
      <c r="M146" s="226" t="s">
        <v>1600</v>
      </c>
      <c r="N146" s="75"/>
      <c r="O146" s="75"/>
      <c r="P146" s="75"/>
      <c r="Q146" s="209" t="s">
        <v>227</v>
      </c>
      <c r="R146" s="75"/>
      <c r="S146" s="75"/>
      <c r="T146" s="75"/>
      <c r="U146" s="266" t="s">
        <v>966</v>
      </c>
      <c r="V146" s="226"/>
      <c r="W146" s="226" t="s">
        <v>966</v>
      </c>
      <c r="X146" s="75"/>
      <c r="Y146" s="75"/>
      <c r="Z146" s="75"/>
      <c r="AA146" s="75"/>
      <c r="AB146" s="75"/>
      <c r="AC146" s="75"/>
      <c r="AD146" s="75"/>
      <c r="AE146" s="75"/>
    </row>
    <row r="147" spans="1:31" s="15" customFormat="1" ht="90.75" customHeight="1">
      <c r="A147" s="226"/>
      <c r="B147" s="8"/>
      <c r="C147" s="209" t="s">
        <v>1106</v>
      </c>
      <c r="D147" s="305"/>
      <c r="E147" s="269"/>
      <c r="F147" s="263"/>
      <c r="G147" s="199"/>
      <c r="H147" s="199"/>
      <c r="I147" s="199"/>
      <c r="J147" s="297"/>
      <c r="K147" s="220" t="s">
        <v>1595</v>
      </c>
      <c r="L147" s="220"/>
      <c r="M147" s="226" t="s">
        <v>1599</v>
      </c>
      <c r="N147" s="75"/>
      <c r="O147" s="75"/>
      <c r="P147" s="75"/>
      <c r="Q147" s="209" t="s">
        <v>227</v>
      </c>
      <c r="R147" s="75"/>
      <c r="S147" s="75"/>
      <c r="T147" s="75"/>
      <c r="U147" s="267"/>
      <c r="V147" s="226"/>
      <c r="W147" s="226" t="s">
        <v>966</v>
      </c>
      <c r="X147" s="75"/>
      <c r="Y147" s="75"/>
      <c r="Z147" s="75"/>
      <c r="AA147" s="75"/>
      <c r="AB147" s="75"/>
      <c r="AC147" s="75"/>
      <c r="AD147" s="75"/>
      <c r="AE147" s="75"/>
    </row>
    <row r="148" spans="1:31" s="15" customFormat="1" ht="99" customHeight="1">
      <c r="A148" s="226"/>
      <c r="B148" s="8"/>
      <c r="C148" s="209" t="s">
        <v>1344</v>
      </c>
      <c r="D148" s="273" t="s">
        <v>1345</v>
      </c>
      <c r="E148" s="273" t="s">
        <v>1346</v>
      </c>
      <c r="F148" s="273" t="s">
        <v>1736</v>
      </c>
      <c r="G148" s="204" t="s">
        <v>966</v>
      </c>
      <c r="H148" s="204"/>
      <c r="I148" s="204"/>
      <c r="J148" s="301">
        <v>386390259</v>
      </c>
      <c r="K148" s="209" t="s">
        <v>1562</v>
      </c>
      <c r="L148" s="209"/>
      <c r="M148" s="221" t="s">
        <v>1563</v>
      </c>
      <c r="N148" s="75"/>
      <c r="O148" s="75"/>
      <c r="P148" s="75"/>
      <c r="Q148" s="209" t="s">
        <v>227</v>
      </c>
      <c r="R148" s="75"/>
      <c r="S148" s="75"/>
      <c r="T148" s="75"/>
      <c r="U148" s="266" t="s">
        <v>966</v>
      </c>
      <c r="V148" s="226" t="s">
        <v>966</v>
      </c>
      <c r="W148" s="75"/>
      <c r="X148" s="75"/>
      <c r="Y148" s="75"/>
      <c r="Z148" s="75"/>
      <c r="AA148" s="75"/>
      <c r="AB148" s="75"/>
      <c r="AC148" s="75"/>
      <c r="AD148" s="75"/>
      <c r="AE148" s="75"/>
    </row>
    <row r="149" spans="1:31" s="15" customFormat="1" ht="87" customHeight="1">
      <c r="A149" s="226"/>
      <c r="B149" s="8"/>
      <c r="C149" s="209" t="s">
        <v>1347</v>
      </c>
      <c r="D149" s="273"/>
      <c r="E149" s="273"/>
      <c r="F149" s="273"/>
      <c r="G149" s="205"/>
      <c r="H149" s="205"/>
      <c r="I149" s="205"/>
      <c r="J149" s="302"/>
      <c r="K149" s="209" t="s">
        <v>1562</v>
      </c>
      <c r="L149" s="209"/>
      <c r="M149" s="221" t="s">
        <v>1564</v>
      </c>
      <c r="N149" s="75"/>
      <c r="O149" s="75"/>
      <c r="P149" s="75"/>
      <c r="Q149" s="209" t="s">
        <v>227</v>
      </c>
      <c r="R149" s="75"/>
      <c r="S149" s="75"/>
      <c r="T149" s="75"/>
      <c r="U149" s="267"/>
      <c r="V149" s="226" t="s">
        <v>966</v>
      </c>
      <c r="W149" s="226"/>
      <c r="X149" s="75"/>
      <c r="Y149" s="75"/>
      <c r="Z149" s="75"/>
      <c r="AA149" s="75"/>
      <c r="AB149" s="75"/>
      <c r="AC149" s="75"/>
      <c r="AD149" s="75"/>
      <c r="AE149" s="75"/>
    </row>
    <row r="150" spans="1:31" s="15" customFormat="1" ht="86.25" customHeight="1">
      <c r="A150" s="226"/>
      <c r="B150" s="8"/>
      <c r="C150" s="209" t="s">
        <v>1348</v>
      </c>
      <c r="D150" s="273" t="s">
        <v>1349</v>
      </c>
      <c r="E150" s="273" t="s">
        <v>1350</v>
      </c>
      <c r="F150" s="273"/>
      <c r="G150" s="204"/>
      <c r="H150" s="204"/>
      <c r="I150" s="204"/>
      <c r="J150" s="298" t="s">
        <v>1737</v>
      </c>
      <c r="K150" s="209" t="s">
        <v>1562</v>
      </c>
      <c r="L150" s="209"/>
      <c r="M150" s="221" t="s">
        <v>1565</v>
      </c>
      <c r="N150" s="75"/>
      <c r="O150" s="75"/>
      <c r="P150" s="75"/>
      <c r="Q150" s="209" t="s">
        <v>227</v>
      </c>
      <c r="R150" s="75"/>
      <c r="S150" s="75"/>
      <c r="T150" s="75"/>
      <c r="U150" s="266" t="s">
        <v>966</v>
      </c>
      <c r="V150" s="226" t="s">
        <v>966</v>
      </c>
      <c r="W150" s="226"/>
      <c r="X150" s="75"/>
      <c r="Y150" s="75"/>
      <c r="Z150" s="75"/>
      <c r="AA150" s="75"/>
      <c r="AB150" s="75"/>
      <c r="AC150" s="75"/>
      <c r="AD150" s="75"/>
      <c r="AE150" s="75"/>
    </row>
    <row r="151" spans="1:31" s="15" customFormat="1" ht="93.75" customHeight="1">
      <c r="A151" s="226"/>
      <c r="B151" s="8"/>
      <c r="C151" s="209" t="s">
        <v>1351</v>
      </c>
      <c r="D151" s="273"/>
      <c r="E151" s="273"/>
      <c r="F151" s="273"/>
      <c r="G151" s="206"/>
      <c r="H151" s="206"/>
      <c r="I151" s="206"/>
      <c r="J151" s="299"/>
      <c r="K151" s="209" t="s">
        <v>1562</v>
      </c>
      <c r="L151" s="209"/>
      <c r="M151" s="221" t="s">
        <v>1566</v>
      </c>
      <c r="N151" s="75"/>
      <c r="O151" s="75"/>
      <c r="P151" s="75"/>
      <c r="Q151" s="209" t="s">
        <v>227</v>
      </c>
      <c r="R151" s="75"/>
      <c r="S151" s="75"/>
      <c r="T151" s="75"/>
      <c r="U151" s="303"/>
      <c r="V151" s="226" t="s">
        <v>966</v>
      </c>
      <c r="W151" s="226"/>
      <c r="X151" s="75"/>
      <c r="Y151" s="75"/>
      <c r="Z151" s="75"/>
      <c r="AA151" s="75"/>
      <c r="AB151" s="75"/>
      <c r="AC151" s="75"/>
      <c r="AD151" s="75"/>
      <c r="AE151" s="75"/>
    </row>
    <row r="152" spans="1:31" s="15" customFormat="1" ht="86.25" customHeight="1">
      <c r="A152" s="226"/>
      <c r="B152" s="8"/>
      <c r="C152" s="209" t="s">
        <v>1352</v>
      </c>
      <c r="D152" s="273"/>
      <c r="E152" s="273"/>
      <c r="F152" s="273"/>
      <c r="G152" s="206"/>
      <c r="H152" s="206"/>
      <c r="I152" s="206"/>
      <c r="J152" s="299"/>
      <c r="K152" s="209" t="s">
        <v>1562</v>
      </c>
      <c r="L152" s="209"/>
      <c r="M152" s="221" t="s">
        <v>1567</v>
      </c>
      <c r="N152" s="75"/>
      <c r="O152" s="75"/>
      <c r="P152" s="75"/>
      <c r="Q152" s="209" t="s">
        <v>227</v>
      </c>
      <c r="R152" s="75"/>
      <c r="S152" s="75"/>
      <c r="T152" s="75"/>
      <c r="U152" s="303"/>
      <c r="V152" s="226"/>
      <c r="W152" s="226" t="s">
        <v>966</v>
      </c>
      <c r="X152" s="75"/>
      <c r="Y152" s="75"/>
      <c r="Z152" s="75"/>
      <c r="AA152" s="75"/>
      <c r="AB152" s="75"/>
      <c r="AC152" s="75"/>
      <c r="AD152" s="75"/>
      <c r="AE152" s="75"/>
    </row>
    <row r="153" spans="1:31" s="15" customFormat="1" ht="86.25" customHeight="1">
      <c r="A153" s="226"/>
      <c r="B153" s="8"/>
      <c r="C153" s="209" t="s">
        <v>1353</v>
      </c>
      <c r="D153" s="273"/>
      <c r="E153" s="273"/>
      <c r="F153" s="273"/>
      <c r="G153" s="206"/>
      <c r="H153" s="206"/>
      <c r="I153" s="206"/>
      <c r="J153" s="299"/>
      <c r="K153" s="209" t="s">
        <v>1562</v>
      </c>
      <c r="L153" s="209"/>
      <c r="M153" s="221" t="s">
        <v>1568</v>
      </c>
      <c r="N153" s="75"/>
      <c r="O153" s="75"/>
      <c r="P153" s="75"/>
      <c r="Q153" s="209" t="s">
        <v>227</v>
      </c>
      <c r="R153" s="75"/>
      <c r="S153" s="75"/>
      <c r="T153" s="75"/>
      <c r="U153" s="303"/>
      <c r="V153" s="226"/>
      <c r="W153" s="226" t="s">
        <v>966</v>
      </c>
      <c r="X153" s="75"/>
      <c r="Y153" s="75"/>
      <c r="Z153" s="75"/>
      <c r="AA153" s="75"/>
      <c r="AB153" s="75"/>
      <c r="AC153" s="75"/>
      <c r="AD153" s="75"/>
      <c r="AE153" s="75"/>
    </row>
    <row r="154" spans="1:31" s="2" customFormat="1" ht="81" customHeight="1">
      <c r="A154" s="221"/>
      <c r="B154" s="220"/>
      <c r="C154" s="209" t="s">
        <v>1354</v>
      </c>
      <c r="D154" s="273"/>
      <c r="E154" s="273"/>
      <c r="F154" s="273"/>
      <c r="G154" s="205"/>
      <c r="H154" s="205"/>
      <c r="I154" s="205"/>
      <c r="J154" s="300"/>
      <c r="K154" s="209" t="s">
        <v>1562</v>
      </c>
      <c r="L154" s="209"/>
      <c r="M154" s="221" t="s">
        <v>1569</v>
      </c>
      <c r="N154" s="44"/>
      <c r="O154" s="44"/>
      <c r="P154" s="44"/>
      <c r="Q154" s="209" t="s">
        <v>227</v>
      </c>
      <c r="R154" s="209"/>
      <c r="S154" s="221"/>
      <c r="T154" s="221"/>
      <c r="U154" s="267"/>
      <c r="V154" s="209"/>
      <c r="W154" s="209" t="s">
        <v>966</v>
      </c>
      <c r="X154" s="209"/>
      <c r="Y154" s="209"/>
      <c r="Z154" s="209"/>
      <c r="AA154" s="209"/>
      <c r="AB154" s="44"/>
      <c r="AC154" s="44"/>
      <c r="AD154" s="44"/>
      <c r="AE154" s="44"/>
    </row>
    <row r="155" spans="1:31" s="2" customFormat="1" ht="63">
      <c r="A155" s="221"/>
      <c r="B155" s="220"/>
      <c r="C155" s="209" t="s">
        <v>1355</v>
      </c>
      <c r="D155" s="209" t="s">
        <v>1356</v>
      </c>
      <c r="E155" s="209" t="s">
        <v>1357</v>
      </c>
      <c r="F155" s="209" t="s">
        <v>1738</v>
      </c>
      <c r="G155" s="209"/>
      <c r="H155" s="209"/>
      <c r="I155" s="209"/>
      <c r="J155" s="223" t="s">
        <v>1739</v>
      </c>
      <c r="K155" s="209" t="s">
        <v>1562</v>
      </c>
      <c r="L155" s="209"/>
      <c r="M155" s="221" t="s">
        <v>1570</v>
      </c>
      <c r="N155" s="44"/>
      <c r="O155" s="44"/>
      <c r="P155" s="44"/>
      <c r="Q155" s="209" t="s">
        <v>227</v>
      </c>
      <c r="R155" s="209" t="s">
        <v>966</v>
      </c>
      <c r="S155" s="221"/>
      <c r="T155" s="221"/>
      <c r="U155" s="209"/>
      <c r="V155" s="209" t="s">
        <v>966</v>
      </c>
      <c r="W155" s="209"/>
      <c r="X155" s="209"/>
      <c r="Y155" s="209"/>
      <c r="Z155" s="209"/>
      <c r="AA155" s="209"/>
      <c r="AB155" s="44"/>
      <c r="AC155" s="44"/>
      <c r="AD155" s="44"/>
      <c r="AE155" s="44"/>
    </row>
    <row r="156" spans="1:31" s="2" customFormat="1" ht="66" customHeight="1">
      <c r="A156" s="221"/>
      <c r="B156" s="220"/>
      <c r="C156" s="204" t="s">
        <v>1364</v>
      </c>
      <c r="D156" s="54" t="s">
        <v>1365</v>
      </c>
      <c r="E156" s="54" t="s">
        <v>1366</v>
      </c>
      <c r="F156" s="54" t="s">
        <v>1740</v>
      </c>
      <c r="G156" s="54" t="s">
        <v>966</v>
      </c>
      <c r="H156" s="54" t="s">
        <v>966</v>
      </c>
      <c r="I156" s="54"/>
      <c r="J156" s="207" t="s">
        <v>1741</v>
      </c>
      <c r="K156" s="54" t="s">
        <v>1562</v>
      </c>
      <c r="L156" s="54"/>
      <c r="M156" s="221" t="s">
        <v>1571</v>
      </c>
      <c r="N156" s="44"/>
      <c r="O156" s="44"/>
      <c r="P156" s="44"/>
      <c r="Q156" s="209" t="s">
        <v>227</v>
      </c>
      <c r="R156" s="209"/>
      <c r="S156" s="221" t="s">
        <v>966</v>
      </c>
      <c r="T156" s="221"/>
      <c r="U156" s="209"/>
      <c r="V156" s="209" t="s">
        <v>966</v>
      </c>
      <c r="W156" s="209"/>
      <c r="X156" s="209"/>
      <c r="Y156" s="209"/>
      <c r="Z156" s="209"/>
      <c r="AA156" s="209"/>
      <c r="AB156" s="44"/>
      <c r="AC156" s="44"/>
      <c r="AD156" s="44"/>
      <c r="AE156" s="44"/>
    </row>
    <row r="157" spans="1:31" s="2" customFormat="1" ht="63">
      <c r="A157" s="221"/>
      <c r="B157" s="220"/>
      <c r="C157" s="209" t="s">
        <v>1417</v>
      </c>
      <c r="D157" s="209" t="s">
        <v>1356</v>
      </c>
      <c r="E157" s="209" t="s">
        <v>1418</v>
      </c>
      <c r="F157" s="209" t="s">
        <v>1738</v>
      </c>
      <c r="G157" s="209"/>
      <c r="H157" s="209"/>
      <c r="I157" s="209"/>
      <c r="J157" s="223" t="s">
        <v>1739</v>
      </c>
      <c r="K157" s="209" t="s">
        <v>1540</v>
      </c>
      <c r="L157" s="209"/>
      <c r="M157" s="221"/>
      <c r="N157" s="44"/>
      <c r="O157" s="44"/>
      <c r="P157" s="209" t="s">
        <v>2</v>
      </c>
      <c r="Q157" s="44"/>
      <c r="R157" s="209" t="s">
        <v>966</v>
      </c>
      <c r="S157" s="221"/>
      <c r="T157" s="221"/>
      <c r="U157" s="209"/>
      <c r="V157" s="209" t="s">
        <v>966</v>
      </c>
      <c r="W157" s="209"/>
      <c r="X157" s="209"/>
      <c r="Y157" s="209"/>
      <c r="Z157" s="209"/>
      <c r="AA157" s="209"/>
      <c r="AB157" s="44"/>
      <c r="AC157" s="44"/>
      <c r="AD157" s="44"/>
      <c r="AE157" s="44"/>
    </row>
    <row r="158" spans="1:31" s="2" customFormat="1" ht="80.25" customHeight="1">
      <c r="A158" s="221"/>
      <c r="B158" s="220"/>
      <c r="C158" s="209" t="s">
        <v>1018</v>
      </c>
      <c r="D158" s="273" t="s">
        <v>1427</v>
      </c>
      <c r="E158" s="273" t="s">
        <v>1428</v>
      </c>
      <c r="F158" s="273" t="s">
        <v>1736</v>
      </c>
      <c r="G158" s="204" t="s">
        <v>966</v>
      </c>
      <c r="H158" s="204"/>
      <c r="I158" s="204"/>
      <c r="J158" s="301">
        <v>386390259</v>
      </c>
      <c r="K158" s="209" t="s">
        <v>1634</v>
      </c>
      <c r="L158" s="209"/>
      <c r="M158" s="221"/>
      <c r="N158" s="44"/>
      <c r="O158" s="44"/>
      <c r="P158" s="44"/>
      <c r="Q158" s="209" t="s">
        <v>227</v>
      </c>
      <c r="R158" s="209"/>
      <c r="S158" s="221"/>
      <c r="T158" s="221"/>
      <c r="U158" s="268" t="s">
        <v>966</v>
      </c>
      <c r="V158" s="209" t="s">
        <v>966</v>
      </c>
      <c r="W158" s="209"/>
      <c r="X158" s="209"/>
      <c r="Y158" s="209"/>
      <c r="Z158" s="209"/>
      <c r="AA158" s="209"/>
      <c r="AB158" s="44"/>
      <c r="AC158" s="44"/>
      <c r="AD158" s="44"/>
      <c r="AE158" s="44"/>
    </row>
    <row r="159" spans="1:31" s="2" customFormat="1" ht="63">
      <c r="A159" s="221"/>
      <c r="B159" s="220"/>
      <c r="C159" s="209" t="s">
        <v>1335</v>
      </c>
      <c r="D159" s="273"/>
      <c r="E159" s="273"/>
      <c r="F159" s="273"/>
      <c r="G159" s="205"/>
      <c r="H159" s="205"/>
      <c r="I159" s="205"/>
      <c r="J159" s="302"/>
      <c r="K159" s="209" t="s">
        <v>1634</v>
      </c>
      <c r="L159" s="209"/>
      <c r="M159" s="221"/>
      <c r="N159" s="44"/>
      <c r="O159" s="44"/>
      <c r="P159" s="44"/>
      <c r="Q159" s="209" t="s">
        <v>227</v>
      </c>
      <c r="R159" s="209"/>
      <c r="S159" s="221"/>
      <c r="T159" s="221"/>
      <c r="U159" s="269"/>
      <c r="V159" s="209" t="s">
        <v>966</v>
      </c>
      <c r="W159" s="209"/>
      <c r="X159" s="209"/>
      <c r="Y159" s="209"/>
      <c r="Z159" s="209"/>
      <c r="AA159" s="209"/>
      <c r="AB159" s="44"/>
      <c r="AC159" s="44"/>
      <c r="AD159" s="44"/>
      <c r="AE159" s="44"/>
    </row>
    <row r="160" spans="1:31" s="2" customFormat="1" ht="63">
      <c r="A160" s="221"/>
      <c r="B160" s="220"/>
      <c r="C160" s="209" t="s">
        <v>1133</v>
      </c>
      <c r="D160" s="268" t="s">
        <v>1431</v>
      </c>
      <c r="E160" s="268" t="s">
        <v>1432</v>
      </c>
      <c r="F160" s="268" t="s">
        <v>1738</v>
      </c>
      <c r="G160" s="204"/>
      <c r="H160" s="204"/>
      <c r="I160" s="204"/>
      <c r="J160" s="271" t="s">
        <v>1739</v>
      </c>
      <c r="K160" s="209" t="s">
        <v>1634</v>
      </c>
      <c r="L160" s="209"/>
      <c r="M160" s="221"/>
      <c r="N160" s="44"/>
      <c r="O160" s="44"/>
      <c r="P160" s="44"/>
      <c r="Q160" s="209" t="s">
        <v>227</v>
      </c>
      <c r="R160" s="268" t="s">
        <v>966</v>
      </c>
      <c r="S160" s="221"/>
      <c r="T160" s="221"/>
      <c r="U160" s="209"/>
      <c r="V160" s="209" t="s">
        <v>966</v>
      </c>
      <c r="W160" s="209"/>
      <c r="X160" s="209"/>
      <c r="Y160" s="209"/>
      <c r="Z160" s="209"/>
      <c r="AA160" s="209"/>
      <c r="AB160" s="44"/>
      <c r="AC160" s="44"/>
      <c r="AD160" s="44"/>
      <c r="AE160" s="44"/>
    </row>
    <row r="161" spans="1:31" s="2" customFormat="1" ht="63">
      <c r="A161" s="221"/>
      <c r="B161" s="220"/>
      <c r="C161" s="209" t="s">
        <v>1132</v>
      </c>
      <c r="D161" s="270"/>
      <c r="E161" s="270"/>
      <c r="F161" s="270"/>
      <c r="G161" s="206"/>
      <c r="H161" s="206"/>
      <c r="I161" s="206"/>
      <c r="J161" s="287"/>
      <c r="K161" s="209" t="s">
        <v>1634</v>
      </c>
      <c r="L161" s="209"/>
      <c r="M161" s="221"/>
      <c r="N161" s="44"/>
      <c r="O161" s="44"/>
      <c r="P161" s="44"/>
      <c r="Q161" s="209" t="s">
        <v>227</v>
      </c>
      <c r="R161" s="270"/>
      <c r="S161" s="221"/>
      <c r="T161" s="221"/>
      <c r="U161" s="209"/>
      <c r="V161" s="209" t="s">
        <v>966</v>
      </c>
      <c r="W161" s="209"/>
      <c r="X161" s="209"/>
      <c r="Y161" s="209"/>
      <c r="Z161" s="209"/>
      <c r="AA161" s="209"/>
      <c r="AB161" s="44"/>
      <c r="AC161" s="44"/>
      <c r="AD161" s="44"/>
      <c r="AE161" s="44"/>
    </row>
    <row r="162" spans="1:31" s="2" customFormat="1" ht="45.75" customHeight="1">
      <c r="A162" s="221"/>
      <c r="B162" s="220"/>
      <c r="C162" s="209" t="s">
        <v>1433</v>
      </c>
      <c r="D162" s="270"/>
      <c r="E162" s="270"/>
      <c r="F162" s="270"/>
      <c r="G162" s="206"/>
      <c r="H162" s="206"/>
      <c r="I162" s="206"/>
      <c r="J162" s="287"/>
      <c r="K162" s="209" t="s">
        <v>1634</v>
      </c>
      <c r="L162" s="209"/>
      <c r="M162" s="221"/>
      <c r="N162" s="44"/>
      <c r="O162" s="44"/>
      <c r="P162" s="44"/>
      <c r="Q162" s="209" t="s">
        <v>227</v>
      </c>
      <c r="R162" s="270"/>
      <c r="S162" s="221"/>
      <c r="T162" s="221"/>
      <c r="U162" s="209"/>
      <c r="V162" s="209" t="s">
        <v>966</v>
      </c>
      <c r="W162" s="209"/>
      <c r="X162" s="209"/>
      <c r="Y162" s="209"/>
      <c r="Z162" s="209"/>
      <c r="AA162" s="209"/>
      <c r="AB162" s="44"/>
      <c r="AC162" s="44"/>
      <c r="AD162" s="44"/>
      <c r="AE162" s="44"/>
    </row>
    <row r="163" spans="1:31" s="2" customFormat="1" ht="63">
      <c r="A163" s="221"/>
      <c r="B163" s="220"/>
      <c r="C163" s="209" t="s">
        <v>1434</v>
      </c>
      <c r="D163" s="270"/>
      <c r="E163" s="270"/>
      <c r="F163" s="270"/>
      <c r="G163" s="206"/>
      <c r="H163" s="206"/>
      <c r="I163" s="206"/>
      <c r="J163" s="287"/>
      <c r="K163" s="209" t="s">
        <v>1634</v>
      </c>
      <c r="L163" s="209"/>
      <c r="M163" s="221"/>
      <c r="N163" s="44"/>
      <c r="O163" s="44"/>
      <c r="P163" s="44"/>
      <c r="Q163" s="209" t="s">
        <v>227</v>
      </c>
      <c r="R163" s="270"/>
      <c r="S163" s="221"/>
      <c r="T163" s="221"/>
      <c r="U163" s="209"/>
      <c r="V163" s="209"/>
      <c r="W163" s="209" t="s">
        <v>966</v>
      </c>
      <c r="X163" s="209"/>
      <c r="Y163" s="209"/>
      <c r="Z163" s="209"/>
      <c r="AA163" s="209"/>
      <c r="AB163" s="44"/>
      <c r="AC163" s="44"/>
      <c r="AD163" s="44"/>
      <c r="AE163" s="44"/>
    </row>
    <row r="164" spans="1:31" s="2" customFormat="1" ht="84" customHeight="1">
      <c r="A164" s="221"/>
      <c r="B164" s="220"/>
      <c r="C164" s="209" t="s">
        <v>1435</v>
      </c>
      <c r="D164" s="270"/>
      <c r="E164" s="270"/>
      <c r="F164" s="270"/>
      <c r="G164" s="206"/>
      <c r="H164" s="206"/>
      <c r="I164" s="206"/>
      <c r="J164" s="287"/>
      <c r="K164" s="209" t="s">
        <v>1634</v>
      </c>
      <c r="L164" s="209"/>
      <c r="M164" s="221"/>
      <c r="N164" s="44"/>
      <c r="O164" s="44"/>
      <c r="P164" s="44"/>
      <c r="Q164" s="209" t="s">
        <v>3</v>
      </c>
      <c r="R164" s="270"/>
      <c r="S164" s="221"/>
      <c r="T164" s="221"/>
      <c r="U164" s="209"/>
      <c r="V164" s="209"/>
      <c r="W164" s="209" t="s">
        <v>966</v>
      </c>
      <c r="X164" s="209"/>
      <c r="Y164" s="209"/>
      <c r="Z164" s="209"/>
      <c r="AA164" s="209"/>
      <c r="AB164" s="44"/>
      <c r="AC164" s="44"/>
      <c r="AD164" s="44"/>
      <c r="AE164" s="44"/>
    </row>
    <row r="165" spans="1:31" s="2" customFormat="1" ht="77.25" customHeight="1">
      <c r="A165" s="221"/>
      <c r="B165" s="220"/>
      <c r="C165" s="209" t="s">
        <v>1436</v>
      </c>
      <c r="D165" s="269"/>
      <c r="E165" s="269"/>
      <c r="F165" s="269"/>
      <c r="G165" s="205"/>
      <c r="H165" s="205"/>
      <c r="I165" s="205"/>
      <c r="J165" s="288"/>
      <c r="K165" s="209" t="s">
        <v>1634</v>
      </c>
      <c r="L165" s="209"/>
      <c r="M165" s="221"/>
      <c r="N165" s="44"/>
      <c r="O165" s="44"/>
      <c r="P165" s="44"/>
      <c r="Q165" s="209" t="s">
        <v>3</v>
      </c>
      <c r="R165" s="269"/>
      <c r="S165" s="221"/>
      <c r="T165" s="221"/>
      <c r="U165" s="209"/>
      <c r="V165" s="209"/>
      <c r="W165" s="209" t="s">
        <v>966</v>
      </c>
      <c r="X165" s="209"/>
      <c r="Y165" s="209"/>
      <c r="Z165" s="209"/>
      <c r="AA165" s="209"/>
      <c r="AB165" s="44"/>
      <c r="AC165" s="44"/>
      <c r="AD165" s="44"/>
      <c r="AE165" s="44"/>
    </row>
    <row r="166" spans="1:31" s="2" customFormat="1" ht="63">
      <c r="A166" s="221"/>
      <c r="B166" s="220"/>
      <c r="C166" s="209" t="s">
        <v>1439</v>
      </c>
      <c r="D166" s="209" t="s">
        <v>1440</v>
      </c>
      <c r="E166" s="209" t="s">
        <v>1441</v>
      </c>
      <c r="F166" s="209"/>
      <c r="G166" s="209"/>
      <c r="H166" s="209"/>
      <c r="I166" s="209"/>
      <c r="J166" s="222" t="s">
        <v>1742</v>
      </c>
      <c r="K166" s="209" t="s">
        <v>1634</v>
      </c>
      <c r="L166" s="209"/>
      <c r="M166" s="221"/>
      <c r="N166" s="44"/>
      <c r="O166" s="44"/>
      <c r="P166" s="44"/>
      <c r="Q166" s="209" t="s">
        <v>3</v>
      </c>
      <c r="R166" s="209"/>
      <c r="S166" s="221"/>
      <c r="T166" s="221"/>
      <c r="U166" s="209" t="s">
        <v>966</v>
      </c>
      <c r="V166" s="209"/>
      <c r="W166" s="209" t="s">
        <v>966</v>
      </c>
      <c r="X166" s="209"/>
      <c r="Y166" s="209"/>
      <c r="Z166" s="209"/>
      <c r="AA166" s="209"/>
      <c r="AB166" s="44"/>
      <c r="AC166" s="44"/>
      <c r="AD166" s="44"/>
      <c r="AE166" s="44"/>
    </row>
    <row r="167" spans="1:31" s="2" customFormat="1" ht="92.25" customHeight="1">
      <c r="A167" s="221"/>
      <c r="B167" s="220"/>
      <c r="C167" s="209" t="s">
        <v>1442</v>
      </c>
      <c r="D167" s="209" t="s">
        <v>1636</v>
      </c>
      <c r="E167" s="209" t="s">
        <v>1432</v>
      </c>
      <c r="F167" s="46" t="s">
        <v>1738</v>
      </c>
      <c r="G167" s="46"/>
      <c r="H167" s="46"/>
      <c r="I167" s="46"/>
      <c r="J167" s="209" t="s">
        <v>1738</v>
      </c>
      <c r="K167" s="209" t="s">
        <v>1634</v>
      </c>
      <c r="L167" s="209"/>
      <c r="M167" s="221"/>
      <c r="N167" s="44"/>
      <c r="O167" s="44"/>
      <c r="P167" s="44"/>
      <c r="Q167" s="209" t="s">
        <v>3</v>
      </c>
      <c r="R167" s="209" t="s">
        <v>966</v>
      </c>
      <c r="S167" s="221"/>
      <c r="T167" s="221"/>
      <c r="U167" s="209"/>
      <c r="V167" s="209"/>
      <c r="W167" s="209" t="s">
        <v>966</v>
      </c>
      <c r="X167" s="209"/>
      <c r="Y167" s="209"/>
      <c r="Z167" s="209"/>
      <c r="AA167" s="209"/>
      <c r="AB167" s="44"/>
      <c r="AC167" s="44"/>
      <c r="AD167" s="44"/>
      <c r="AE167" s="44"/>
    </row>
    <row r="168" spans="1:31" s="2" customFormat="1" ht="73.5" customHeight="1">
      <c r="A168" s="221"/>
      <c r="B168" s="220"/>
      <c r="C168" s="209" t="s">
        <v>1443</v>
      </c>
      <c r="D168" s="209" t="s">
        <v>1444</v>
      </c>
      <c r="E168" s="209" t="s">
        <v>1445</v>
      </c>
      <c r="F168" s="46" t="s">
        <v>1743</v>
      </c>
      <c r="G168" s="46"/>
      <c r="H168" s="46"/>
      <c r="I168" s="46"/>
      <c r="J168" s="98" t="s">
        <v>1744</v>
      </c>
      <c r="K168" s="209" t="s">
        <v>1634</v>
      </c>
      <c r="L168" s="209"/>
      <c r="M168" s="221"/>
      <c r="N168" s="44"/>
      <c r="O168" s="44"/>
      <c r="P168" s="44"/>
      <c r="Q168" s="209" t="s">
        <v>3</v>
      </c>
      <c r="R168" s="209"/>
      <c r="S168" s="221" t="s">
        <v>966</v>
      </c>
      <c r="T168" s="221"/>
      <c r="U168" s="209"/>
      <c r="V168" s="209"/>
      <c r="W168" s="209"/>
      <c r="X168" s="209"/>
      <c r="Y168" s="209" t="s">
        <v>966</v>
      </c>
      <c r="Z168" s="209"/>
      <c r="AA168" s="209"/>
      <c r="AB168" s="44"/>
      <c r="AC168" s="44"/>
      <c r="AD168" s="44"/>
      <c r="AE168" s="44"/>
    </row>
    <row r="169" spans="1:31" s="15" customFormat="1" ht="31.5">
      <c r="A169" s="226">
        <v>47</v>
      </c>
      <c r="B169" s="8" t="s">
        <v>973</v>
      </c>
      <c r="C169" s="225">
        <f>COUNTA(C170:C172)</f>
        <v>3</v>
      </c>
      <c r="D169" s="226">
        <f t="shared" ref="D169:AA169" si="11">COUNTA(D170:D172)</f>
        <v>2</v>
      </c>
      <c r="E169" s="225"/>
      <c r="F169" s="226"/>
      <c r="G169" s="226">
        <f t="shared" si="11"/>
        <v>2</v>
      </c>
      <c r="H169" s="226">
        <f t="shared" si="11"/>
        <v>0</v>
      </c>
      <c r="I169" s="226">
        <f t="shared" si="11"/>
        <v>0</v>
      </c>
      <c r="J169" s="226"/>
      <c r="K169" s="225"/>
      <c r="L169" s="226"/>
      <c r="M169" s="226"/>
      <c r="N169" s="226">
        <f t="shared" si="11"/>
        <v>0</v>
      </c>
      <c r="O169" s="226">
        <f t="shared" si="11"/>
        <v>0</v>
      </c>
      <c r="P169" s="226">
        <f t="shared" si="11"/>
        <v>0</v>
      </c>
      <c r="Q169" s="226">
        <f t="shared" si="11"/>
        <v>3</v>
      </c>
      <c r="R169" s="226">
        <f t="shared" si="11"/>
        <v>0</v>
      </c>
      <c r="S169" s="226">
        <f t="shared" si="11"/>
        <v>0</v>
      </c>
      <c r="T169" s="226">
        <f t="shared" si="11"/>
        <v>0</v>
      </c>
      <c r="U169" s="226">
        <f t="shared" si="11"/>
        <v>2</v>
      </c>
      <c r="V169" s="226">
        <f t="shared" si="11"/>
        <v>2</v>
      </c>
      <c r="W169" s="226">
        <f t="shared" si="11"/>
        <v>1</v>
      </c>
      <c r="X169" s="226">
        <f t="shared" si="11"/>
        <v>0</v>
      </c>
      <c r="Y169" s="226">
        <f t="shared" si="11"/>
        <v>0</v>
      </c>
      <c r="Z169" s="226">
        <f t="shared" si="11"/>
        <v>0</v>
      </c>
      <c r="AA169" s="226">
        <f t="shared" si="11"/>
        <v>0</v>
      </c>
      <c r="AB169" s="75"/>
      <c r="AC169" s="75"/>
      <c r="AD169" s="75"/>
      <c r="AE169" s="75"/>
    </row>
    <row r="170" spans="1:31" s="15" customFormat="1" ht="91.5" customHeight="1">
      <c r="A170" s="226"/>
      <c r="B170" s="8"/>
      <c r="C170" s="209" t="s">
        <v>1267</v>
      </c>
      <c r="D170" s="209" t="s">
        <v>1269</v>
      </c>
      <c r="E170" s="220" t="s">
        <v>1268</v>
      </c>
      <c r="F170" s="221" t="s">
        <v>1823</v>
      </c>
      <c r="G170" s="221" t="s">
        <v>966</v>
      </c>
      <c r="H170" s="221"/>
      <c r="I170" s="221"/>
      <c r="J170" s="227" t="s">
        <v>1745</v>
      </c>
      <c r="K170" s="220" t="s">
        <v>1591</v>
      </c>
      <c r="L170" s="220"/>
      <c r="M170" s="226" t="s">
        <v>1592</v>
      </c>
      <c r="N170" s="75"/>
      <c r="O170" s="75"/>
      <c r="P170" s="75"/>
      <c r="Q170" s="209" t="s">
        <v>3</v>
      </c>
      <c r="R170" s="75"/>
      <c r="S170" s="75"/>
      <c r="T170" s="75"/>
      <c r="U170" s="226" t="s">
        <v>966</v>
      </c>
      <c r="V170" s="226" t="s">
        <v>966</v>
      </c>
      <c r="W170" s="75"/>
      <c r="X170" s="75"/>
      <c r="Y170" s="75"/>
      <c r="Z170" s="75"/>
      <c r="AA170" s="75"/>
      <c r="AB170" s="75"/>
      <c r="AC170" s="75"/>
      <c r="AD170" s="75"/>
      <c r="AE170" s="75"/>
    </row>
    <row r="171" spans="1:31" s="15" customFormat="1" ht="93.75" customHeight="1">
      <c r="A171" s="226"/>
      <c r="B171" s="8"/>
      <c r="C171" s="204" t="s">
        <v>1084</v>
      </c>
      <c r="D171" s="268" t="s">
        <v>1370</v>
      </c>
      <c r="E171" s="268" t="s">
        <v>1371</v>
      </c>
      <c r="F171" s="266" t="s">
        <v>1824</v>
      </c>
      <c r="G171" s="202"/>
      <c r="H171" s="202"/>
      <c r="I171" s="202"/>
      <c r="J171" s="296"/>
      <c r="K171" s="209" t="s">
        <v>1562</v>
      </c>
      <c r="L171" s="209"/>
      <c r="M171" s="221" t="s">
        <v>1574</v>
      </c>
      <c r="N171" s="75"/>
      <c r="O171" s="75"/>
      <c r="P171" s="75"/>
      <c r="Q171" s="209" t="s">
        <v>227</v>
      </c>
      <c r="R171" s="75"/>
      <c r="S171" s="75"/>
      <c r="T171" s="75"/>
      <c r="U171" s="266" t="s">
        <v>966</v>
      </c>
      <c r="V171" s="226" t="s">
        <v>966</v>
      </c>
      <c r="W171" s="226"/>
      <c r="X171" s="75"/>
      <c r="Y171" s="75"/>
      <c r="Z171" s="75"/>
      <c r="AA171" s="75"/>
      <c r="AB171" s="75"/>
      <c r="AC171" s="75"/>
      <c r="AD171" s="75"/>
      <c r="AE171" s="75"/>
    </row>
    <row r="172" spans="1:31" s="17" customFormat="1" ht="85.5" customHeight="1">
      <c r="A172" s="226"/>
      <c r="B172" s="225"/>
      <c r="C172" s="209" t="s">
        <v>1372</v>
      </c>
      <c r="D172" s="269"/>
      <c r="E172" s="269"/>
      <c r="F172" s="267"/>
      <c r="G172" s="203" t="s">
        <v>966</v>
      </c>
      <c r="H172" s="203"/>
      <c r="I172" s="203"/>
      <c r="J172" s="297"/>
      <c r="K172" s="209" t="s">
        <v>1562</v>
      </c>
      <c r="L172" s="209"/>
      <c r="M172" s="221" t="s">
        <v>1575</v>
      </c>
      <c r="N172" s="226"/>
      <c r="O172" s="226"/>
      <c r="P172" s="226"/>
      <c r="Q172" s="209" t="s">
        <v>227</v>
      </c>
      <c r="R172" s="226"/>
      <c r="S172" s="226"/>
      <c r="T172" s="226"/>
      <c r="U172" s="267"/>
      <c r="V172" s="226"/>
      <c r="W172" s="226" t="s">
        <v>966</v>
      </c>
      <c r="X172" s="226"/>
      <c r="Y172" s="226"/>
      <c r="Z172" s="226"/>
      <c r="AA172" s="226"/>
      <c r="AB172" s="226"/>
      <c r="AC172" s="226"/>
      <c r="AD172" s="226"/>
      <c r="AE172" s="226"/>
    </row>
    <row r="173" spans="1:31" s="226" customFormat="1" ht="71.25" customHeight="1">
      <c r="A173" s="226">
        <v>48</v>
      </c>
      <c r="B173" s="225" t="s">
        <v>974</v>
      </c>
      <c r="C173" s="225">
        <f>COUNTA(C174:C182)</f>
        <v>9</v>
      </c>
      <c r="D173" s="226">
        <f t="shared" ref="D173:AA173" si="12">COUNTA(D174:D182)</f>
        <v>7</v>
      </c>
      <c r="E173" s="225"/>
      <c r="G173" s="226">
        <f t="shared" si="12"/>
        <v>3</v>
      </c>
      <c r="H173" s="226">
        <f t="shared" si="12"/>
        <v>0</v>
      </c>
      <c r="I173" s="226">
        <f t="shared" si="12"/>
        <v>0</v>
      </c>
      <c r="K173" s="225"/>
      <c r="N173" s="226">
        <f t="shared" si="12"/>
        <v>0</v>
      </c>
      <c r="O173" s="226">
        <f t="shared" si="12"/>
        <v>0</v>
      </c>
      <c r="P173" s="226">
        <f t="shared" si="12"/>
        <v>0</v>
      </c>
      <c r="Q173" s="226">
        <f t="shared" si="12"/>
        <v>9</v>
      </c>
      <c r="R173" s="226">
        <f t="shared" si="12"/>
        <v>1</v>
      </c>
      <c r="S173" s="226">
        <f t="shared" si="12"/>
        <v>2</v>
      </c>
      <c r="T173" s="226">
        <f t="shared" si="12"/>
        <v>0</v>
      </c>
      <c r="U173" s="226">
        <f t="shared" si="12"/>
        <v>4</v>
      </c>
      <c r="V173" s="226">
        <f t="shared" si="12"/>
        <v>9</v>
      </c>
      <c r="W173" s="226">
        <f t="shared" si="12"/>
        <v>0</v>
      </c>
      <c r="X173" s="226">
        <f t="shared" si="12"/>
        <v>0</v>
      </c>
      <c r="Y173" s="226">
        <f t="shared" si="12"/>
        <v>0</v>
      </c>
      <c r="Z173" s="226">
        <f t="shared" si="12"/>
        <v>0</v>
      </c>
      <c r="AA173" s="226">
        <f t="shared" si="12"/>
        <v>0</v>
      </c>
    </row>
    <row r="174" spans="1:31" s="15" customFormat="1" ht="47.25">
      <c r="A174" s="226"/>
      <c r="B174" s="8"/>
      <c r="C174" s="209" t="s">
        <v>1084</v>
      </c>
      <c r="D174" s="209" t="s">
        <v>1085</v>
      </c>
      <c r="E174" s="209" t="s">
        <v>1086</v>
      </c>
      <c r="F174" s="221" t="s">
        <v>1504</v>
      </c>
      <c r="G174" s="221" t="s">
        <v>966</v>
      </c>
      <c r="H174" s="221"/>
      <c r="I174" s="221"/>
      <c r="J174" s="227" t="s">
        <v>1503</v>
      </c>
      <c r="K174" s="209" t="s">
        <v>1460</v>
      </c>
      <c r="L174" s="293" t="s">
        <v>1814</v>
      </c>
      <c r="M174" s="226" t="s">
        <v>1659</v>
      </c>
      <c r="N174" s="75"/>
      <c r="O174" s="75"/>
      <c r="P174" s="75"/>
      <c r="Q174" s="209" t="s">
        <v>227</v>
      </c>
      <c r="R174" s="75"/>
      <c r="S174" s="75"/>
      <c r="T174" s="75"/>
      <c r="U174" s="226" t="s">
        <v>966</v>
      </c>
      <c r="V174" s="226" t="s">
        <v>966</v>
      </c>
      <c r="W174" s="75"/>
      <c r="X174" s="75"/>
      <c r="Y174" s="75"/>
      <c r="Z174" s="75"/>
      <c r="AA174" s="75"/>
      <c r="AB174" s="75"/>
      <c r="AC174" s="75"/>
      <c r="AD174" s="75"/>
      <c r="AE174" s="75"/>
    </row>
    <row r="175" spans="1:31" s="15" customFormat="1" ht="47.25">
      <c r="A175" s="226"/>
      <c r="B175" s="8"/>
      <c r="C175" s="209" t="s">
        <v>1084</v>
      </c>
      <c r="D175" s="209" t="s">
        <v>1087</v>
      </c>
      <c r="E175" s="209" t="s">
        <v>1088</v>
      </c>
      <c r="F175" s="221" t="s">
        <v>1506</v>
      </c>
      <c r="G175" s="221"/>
      <c r="H175" s="221"/>
      <c r="I175" s="221"/>
      <c r="J175" s="227" t="s">
        <v>1505</v>
      </c>
      <c r="K175" s="209" t="s">
        <v>1460</v>
      </c>
      <c r="L175" s="295"/>
      <c r="M175" s="226" t="s">
        <v>1568</v>
      </c>
      <c r="N175" s="75"/>
      <c r="O175" s="75"/>
      <c r="P175" s="75"/>
      <c r="Q175" s="209" t="s">
        <v>227</v>
      </c>
      <c r="R175" s="226" t="s">
        <v>966</v>
      </c>
      <c r="S175" s="75"/>
      <c r="T175" s="75"/>
      <c r="U175" s="226"/>
      <c r="V175" s="226" t="s">
        <v>966</v>
      </c>
      <c r="W175" s="75"/>
      <c r="X175" s="75"/>
      <c r="Y175" s="75"/>
      <c r="Z175" s="75"/>
      <c r="AA175" s="75"/>
      <c r="AB175" s="75"/>
      <c r="AC175" s="75"/>
      <c r="AD175" s="75"/>
      <c r="AE175" s="75"/>
    </row>
    <row r="176" spans="1:31" s="15" customFormat="1" ht="47.25">
      <c r="A176" s="226"/>
      <c r="B176" s="8"/>
      <c r="C176" s="209" t="s">
        <v>1018</v>
      </c>
      <c r="D176" s="209" t="s">
        <v>1096</v>
      </c>
      <c r="E176" s="209" t="s">
        <v>1086</v>
      </c>
      <c r="F176" s="221" t="s">
        <v>1508</v>
      </c>
      <c r="G176" s="221"/>
      <c r="H176" s="221"/>
      <c r="I176" s="221"/>
      <c r="J176" s="227" t="s">
        <v>1507</v>
      </c>
      <c r="K176" s="209" t="s">
        <v>1460</v>
      </c>
      <c r="L176" s="294"/>
      <c r="M176" s="226" t="s">
        <v>1649</v>
      </c>
      <c r="N176" s="75"/>
      <c r="O176" s="75"/>
      <c r="P176" s="75"/>
      <c r="Q176" s="209" t="s">
        <v>227</v>
      </c>
      <c r="R176" s="75"/>
      <c r="S176" s="226" t="s">
        <v>966</v>
      </c>
      <c r="T176" s="226"/>
      <c r="U176" s="226"/>
      <c r="V176" s="226" t="s">
        <v>966</v>
      </c>
      <c r="W176" s="75"/>
      <c r="X176" s="75"/>
      <c r="Y176" s="75"/>
      <c r="Z176" s="75"/>
      <c r="AA176" s="75"/>
      <c r="AB176" s="75"/>
      <c r="AC176" s="75"/>
      <c r="AD176" s="75"/>
      <c r="AE176" s="75"/>
    </row>
    <row r="177" spans="1:31" s="15" customFormat="1" ht="63">
      <c r="A177" s="226"/>
      <c r="B177" s="8"/>
      <c r="C177" s="209" t="s">
        <v>1270</v>
      </c>
      <c r="D177" s="221" t="s">
        <v>1271</v>
      </c>
      <c r="E177" s="220" t="s">
        <v>1280</v>
      </c>
      <c r="F177" s="221" t="s">
        <v>1825</v>
      </c>
      <c r="G177" s="221"/>
      <c r="H177" s="221"/>
      <c r="I177" s="221"/>
      <c r="J177" s="227" t="s">
        <v>1746</v>
      </c>
      <c r="K177" s="220" t="s">
        <v>1591</v>
      </c>
      <c r="L177" s="220"/>
      <c r="M177" s="226" t="s">
        <v>1593</v>
      </c>
      <c r="N177" s="75"/>
      <c r="O177" s="75"/>
      <c r="P177" s="75"/>
      <c r="Q177" s="209" t="s">
        <v>3</v>
      </c>
      <c r="R177" s="75"/>
      <c r="S177" s="226"/>
      <c r="T177" s="226"/>
      <c r="U177" s="226" t="s">
        <v>966</v>
      </c>
      <c r="V177" s="226" t="s">
        <v>966</v>
      </c>
      <c r="W177" s="75"/>
      <c r="X177" s="75"/>
      <c r="Y177" s="75"/>
      <c r="Z177" s="75"/>
      <c r="AA177" s="75"/>
      <c r="AB177" s="75"/>
      <c r="AC177" s="75"/>
      <c r="AD177" s="75"/>
      <c r="AE177" s="75"/>
    </row>
    <row r="178" spans="1:31" s="15" customFormat="1" ht="63">
      <c r="A178" s="226"/>
      <c r="B178" s="8"/>
      <c r="C178" s="209" t="s">
        <v>1272</v>
      </c>
      <c r="D178" s="221" t="s">
        <v>1273</v>
      </c>
      <c r="E178" s="220" t="s">
        <v>1281</v>
      </c>
      <c r="F178" s="221" t="s">
        <v>1826</v>
      </c>
      <c r="G178" s="221"/>
      <c r="H178" s="221"/>
      <c r="I178" s="221"/>
      <c r="J178" s="227" t="s">
        <v>1747</v>
      </c>
      <c r="K178" s="220" t="s">
        <v>1591</v>
      </c>
      <c r="L178" s="220"/>
      <c r="M178" s="226">
        <v>57</v>
      </c>
      <c r="N178" s="75"/>
      <c r="O178" s="75"/>
      <c r="P178" s="75"/>
      <c r="Q178" s="209" t="s">
        <v>3</v>
      </c>
      <c r="R178" s="75"/>
      <c r="S178" s="226"/>
      <c r="T178" s="226"/>
      <c r="U178" s="226" t="s">
        <v>966</v>
      </c>
      <c r="V178" s="226" t="s">
        <v>966</v>
      </c>
      <c r="W178" s="75"/>
      <c r="X178" s="75"/>
      <c r="Y178" s="75"/>
      <c r="Z178" s="75"/>
      <c r="AA178" s="75"/>
      <c r="AB178" s="75"/>
      <c r="AC178" s="75"/>
      <c r="AD178" s="75"/>
      <c r="AE178" s="75"/>
    </row>
    <row r="179" spans="1:31" s="2" customFormat="1" ht="90.75" customHeight="1">
      <c r="A179" s="221"/>
      <c r="B179" s="220"/>
      <c r="C179" s="209" t="s">
        <v>1018</v>
      </c>
      <c r="D179" s="273" t="s">
        <v>1278</v>
      </c>
      <c r="E179" s="273" t="s">
        <v>1282</v>
      </c>
      <c r="F179" s="262" t="s">
        <v>1749</v>
      </c>
      <c r="G179" s="198"/>
      <c r="H179" s="198"/>
      <c r="I179" s="198"/>
      <c r="J179" s="271" t="s">
        <v>1748</v>
      </c>
      <c r="K179" s="220" t="s">
        <v>1595</v>
      </c>
      <c r="L179" s="220"/>
      <c r="M179" s="221" t="s">
        <v>1596</v>
      </c>
      <c r="N179" s="44"/>
      <c r="O179" s="44"/>
      <c r="P179" s="44"/>
      <c r="Q179" s="209" t="s">
        <v>227</v>
      </c>
      <c r="R179" s="209"/>
      <c r="S179" s="262" t="s">
        <v>966</v>
      </c>
      <c r="T179" s="221"/>
      <c r="U179" s="209"/>
      <c r="V179" s="209" t="s">
        <v>966</v>
      </c>
      <c r="W179" s="209"/>
      <c r="X179" s="209"/>
      <c r="Y179" s="209"/>
      <c r="Z179" s="209"/>
      <c r="AA179" s="209"/>
      <c r="AB179" s="44"/>
      <c r="AC179" s="44"/>
      <c r="AD179" s="44"/>
      <c r="AE179" s="44"/>
    </row>
    <row r="180" spans="1:31" s="2" customFormat="1" ht="90.75" customHeight="1">
      <c r="A180" s="221"/>
      <c r="B180" s="220"/>
      <c r="C180" s="209" t="s">
        <v>1279</v>
      </c>
      <c r="D180" s="273"/>
      <c r="E180" s="273"/>
      <c r="F180" s="286"/>
      <c r="G180" s="217" t="s">
        <v>966</v>
      </c>
      <c r="H180" s="217"/>
      <c r="I180" s="217"/>
      <c r="J180" s="287"/>
      <c r="K180" s="220" t="s">
        <v>1595</v>
      </c>
      <c r="L180" s="220"/>
      <c r="M180" s="221" t="s">
        <v>1597</v>
      </c>
      <c r="N180" s="44"/>
      <c r="O180" s="44"/>
      <c r="P180" s="44"/>
      <c r="Q180" s="209" t="s">
        <v>3</v>
      </c>
      <c r="R180" s="209"/>
      <c r="S180" s="286"/>
      <c r="T180" s="221"/>
      <c r="U180" s="209"/>
      <c r="V180" s="209" t="s">
        <v>966</v>
      </c>
      <c r="W180" s="209"/>
      <c r="X180" s="209"/>
      <c r="Y180" s="209"/>
      <c r="Z180" s="209"/>
      <c r="AA180" s="209"/>
      <c r="AB180" s="44"/>
      <c r="AC180" s="44"/>
      <c r="AD180" s="44"/>
      <c r="AE180" s="44"/>
    </row>
    <row r="181" spans="1:31" s="2" customFormat="1" ht="90.75" customHeight="1">
      <c r="A181" s="221"/>
      <c r="B181" s="220"/>
      <c r="C181" s="209" t="s">
        <v>1097</v>
      </c>
      <c r="D181" s="273"/>
      <c r="E181" s="273"/>
      <c r="F181" s="263"/>
      <c r="G181" s="199"/>
      <c r="H181" s="199"/>
      <c r="I181" s="199"/>
      <c r="J181" s="288"/>
      <c r="K181" s="220" t="s">
        <v>1595</v>
      </c>
      <c r="L181" s="220"/>
      <c r="M181" s="221" t="s">
        <v>1598</v>
      </c>
      <c r="N181" s="44"/>
      <c r="O181" s="44"/>
      <c r="P181" s="44"/>
      <c r="Q181" s="209" t="s">
        <v>3</v>
      </c>
      <c r="R181" s="209"/>
      <c r="S181" s="263"/>
      <c r="T181" s="221"/>
      <c r="U181" s="209"/>
      <c r="V181" s="209" t="s">
        <v>966</v>
      </c>
      <c r="W181" s="209"/>
      <c r="X181" s="209"/>
      <c r="Y181" s="209"/>
      <c r="Z181" s="209"/>
      <c r="AA181" s="209"/>
      <c r="AB181" s="44"/>
      <c r="AC181" s="44"/>
      <c r="AD181" s="44"/>
      <c r="AE181" s="44"/>
    </row>
    <row r="182" spans="1:31" s="2" customFormat="1" ht="90.75" customHeight="1">
      <c r="A182" s="221"/>
      <c r="B182" s="220"/>
      <c r="C182" s="209" t="s">
        <v>1367</v>
      </c>
      <c r="D182" s="209" t="s">
        <v>1368</v>
      </c>
      <c r="E182" s="209" t="s">
        <v>1369</v>
      </c>
      <c r="F182" s="96" t="s">
        <v>1827</v>
      </c>
      <c r="G182" s="96" t="s">
        <v>966</v>
      </c>
      <c r="H182" s="96"/>
      <c r="I182" s="96"/>
      <c r="J182" s="208"/>
      <c r="K182" s="209" t="s">
        <v>1562</v>
      </c>
      <c r="L182" s="209"/>
      <c r="M182" s="221">
        <v>57</v>
      </c>
      <c r="N182" s="44"/>
      <c r="O182" s="44"/>
      <c r="P182" s="44"/>
      <c r="Q182" s="209" t="s">
        <v>3</v>
      </c>
      <c r="R182" s="209"/>
      <c r="S182" s="221"/>
      <c r="T182" s="221"/>
      <c r="U182" s="209" t="s">
        <v>966</v>
      </c>
      <c r="V182" s="209" t="s">
        <v>966</v>
      </c>
      <c r="W182" s="209"/>
      <c r="X182" s="209"/>
      <c r="Y182" s="209"/>
      <c r="Z182" s="209"/>
      <c r="AA182" s="209"/>
      <c r="AB182" s="44"/>
      <c r="AC182" s="44"/>
      <c r="AD182" s="44"/>
      <c r="AE182" s="44"/>
    </row>
    <row r="183" spans="1:31" s="226" customFormat="1" ht="54" customHeight="1">
      <c r="A183" s="226">
        <v>49</v>
      </c>
      <c r="B183" s="225" t="s">
        <v>975</v>
      </c>
      <c r="C183" s="225">
        <f>COUNTA(C184:C189)</f>
        <v>6</v>
      </c>
      <c r="D183" s="226">
        <f t="shared" ref="D183:AA183" si="13">COUNTA(D184:D189)</f>
        <v>4</v>
      </c>
      <c r="E183" s="225"/>
      <c r="G183" s="226">
        <f t="shared" si="13"/>
        <v>0</v>
      </c>
      <c r="H183" s="226">
        <f t="shared" si="13"/>
        <v>1</v>
      </c>
      <c r="I183" s="226">
        <f t="shared" si="13"/>
        <v>0</v>
      </c>
      <c r="K183" s="225"/>
      <c r="N183" s="226">
        <f t="shared" si="13"/>
        <v>0</v>
      </c>
      <c r="O183" s="226">
        <f t="shared" si="13"/>
        <v>0</v>
      </c>
      <c r="P183" s="226">
        <f t="shared" si="13"/>
        <v>0</v>
      </c>
      <c r="Q183" s="226">
        <f t="shared" si="13"/>
        <v>6</v>
      </c>
      <c r="R183" s="226">
        <f t="shared" si="13"/>
        <v>1</v>
      </c>
      <c r="S183" s="226">
        <f t="shared" si="13"/>
        <v>1</v>
      </c>
      <c r="T183" s="226">
        <f t="shared" si="13"/>
        <v>0</v>
      </c>
      <c r="U183" s="226">
        <f t="shared" si="13"/>
        <v>2</v>
      </c>
      <c r="V183" s="226">
        <f t="shared" si="13"/>
        <v>6</v>
      </c>
      <c r="W183" s="226">
        <f t="shared" si="13"/>
        <v>0</v>
      </c>
      <c r="X183" s="226">
        <f t="shared" si="13"/>
        <v>0</v>
      </c>
      <c r="Y183" s="226">
        <f t="shared" si="13"/>
        <v>0</v>
      </c>
      <c r="Z183" s="226">
        <f t="shared" si="13"/>
        <v>0</v>
      </c>
      <c r="AA183" s="226">
        <f t="shared" si="13"/>
        <v>0</v>
      </c>
    </row>
    <row r="184" spans="1:31" s="15" customFormat="1" ht="90.75" customHeight="1">
      <c r="A184" s="58"/>
      <c r="B184" s="57"/>
      <c r="C184" s="204" t="s">
        <v>1375</v>
      </c>
      <c r="D184" s="268" t="s">
        <v>1808</v>
      </c>
      <c r="E184" s="273" t="s">
        <v>1804</v>
      </c>
      <c r="F184" s="310"/>
      <c r="G184" s="226"/>
      <c r="H184" s="226"/>
      <c r="I184" s="226"/>
      <c r="J184" s="309"/>
      <c r="K184" s="55" t="s">
        <v>1552</v>
      </c>
      <c r="L184" s="55"/>
      <c r="M184" s="226"/>
      <c r="N184" s="75"/>
      <c r="O184" s="75"/>
      <c r="P184" s="75"/>
      <c r="Q184" s="204" t="s">
        <v>260</v>
      </c>
      <c r="R184" s="266" t="s">
        <v>966</v>
      </c>
      <c r="S184" s="75"/>
      <c r="T184" s="75"/>
      <c r="U184" s="17"/>
      <c r="V184" s="226" t="s">
        <v>966</v>
      </c>
      <c r="W184" s="75"/>
      <c r="X184" s="75"/>
      <c r="Y184" s="75"/>
      <c r="Z184" s="75"/>
      <c r="AA184" s="75"/>
      <c r="AB184" s="75"/>
      <c r="AC184" s="75"/>
      <c r="AD184" s="75"/>
      <c r="AE184" s="75"/>
    </row>
    <row r="185" spans="1:31" s="15" customFormat="1" ht="84" customHeight="1">
      <c r="A185" s="226"/>
      <c r="B185" s="8"/>
      <c r="C185" s="204" t="s">
        <v>1376</v>
      </c>
      <c r="D185" s="269"/>
      <c r="E185" s="273"/>
      <c r="F185" s="310"/>
      <c r="G185" s="226"/>
      <c r="H185" s="226"/>
      <c r="I185" s="226"/>
      <c r="J185" s="309"/>
      <c r="K185" s="55" t="s">
        <v>1552</v>
      </c>
      <c r="L185" s="55"/>
      <c r="M185" s="226"/>
      <c r="N185" s="75"/>
      <c r="O185" s="75"/>
      <c r="P185" s="75"/>
      <c r="Q185" s="204" t="s">
        <v>260</v>
      </c>
      <c r="R185" s="267"/>
      <c r="S185" s="75"/>
      <c r="T185" s="75"/>
      <c r="U185" s="17"/>
      <c r="V185" s="226" t="s">
        <v>966</v>
      </c>
      <c r="W185" s="75"/>
      <c r="X185" s="75"/>
      <c r="Y185" s="75"/>
      <c r="Z185" s="75"/>
      <c r="AA185" s="75"/>
      <c r="AB185" s="75"/>
      <c r="AC185" s="75"/>
      <c r="AD185" s="75"/>
      <c r="AE185" s="75"/>
    </row>
    <row r="186" spans="1:31" s="2" customFormat="1" ht="47.25" customHeight="1">
      <c r="A186" s="221"/>
      <c r="B186" s="220"/>
      <c r="C186" s="204" t="s">
        <v>1380</v>
      </c>
      <c r="D186" s="268" t="s">
        <v>1809</v>
      </c>
      <c r="E186" s="270" t="s">
        <v>1804</v>
      </c>
      <c r="F186" s="310"/>
      <c r="G186" s="226"/>
      <c r="H186" s="226"/>
      <c r="I186" s="226"/>
      <c r="J186" s="309"/>
      <c r="K186" s="55" t="s">
        <v>1552</v>
      </c>
      <c r="L186" s="55"/>
      <c r="M186" s="221"/>
      <c r="N186" s="44"/>
      <c r="O186" s="44"/>
      <c r="P186" s="44"/>
      <c r="Q186" s="204" t="s">
        <v>260</v>
      </c>
      <c r="R186" s="209"/>
      <c r="S186" s="221"/>
      <c r="T186" s="221"/>
      <c r="U186" s="310" t="s">
        <v>966</v>
      </c>
      <c r="V186" s="209" t="s">
        <v>966</v>
      </c>
      <c r="W186" s="209"/>
      <c r="X186" s="209"/>
      <c r="Y186" s="209"/>
      <c r="Z186" s="209"/>
      <c r="AA186" s="209"/>
      <c r="AB186" s="44"/>
      <c r="AC186" s="44"/>
      <c r="AD186" s="44"/>
      <c r="AE186" s="44"/>
    </row>
    <row r="187" spans="1:31" s="2" customFormat="1" ht="47.25" customHeight="1">
      <c r="A187" s="221"/>
      <c r="B187" s="220"/>
      <c r="C187" s="204" t="s">
        <v>1381</v>
      </c>
      <c r="D187" s="269"/>
      <c r="E187" s="269"/>
      <c r="F187" s="310"/>
      <c r="G187" s="226"/>
      <c r="H187" s="226"/>
      <c r="I187" s="226"/>
      <c r="J187" s="309"/>
      <c r="K187" s="55" t="s">
        <v>1552</v>
      </c>
      <c r="L187" s="55"/>
      <c r="M187" s="221"/>
      <c r="N187" s="44"/>
      <c r="O187" s="44"/>
      <c r="P187" s="44"/>
      <c r="Q187" s="204" t="s">
        <v>260</v>
      </c>
      <c r="R187" s="209"/>
      <c r="S187" s="221"/>
      <c r="T187" s="221"/>
      <c r="U187" s="310"/>
      <c r="V187" s="209" t="s">
        <v>966</v>
      </c>
      <c r="W187" s="209"/>
      <c r="X187" s="209"/>
      <c r="Y187" s="209"/>
      <c r="Z187" s="209"/>
      <c r="AA187" s="209"/>
      <c r="AB187" s="44"/>
      <c r="AC187" s="44"/>
      <c r="AD187" s="44"/>
      <c r="AE187" s="44"/>
    </row>
    <row r="188" spans="1:31" s="169" customFormat="1" ht="47.25" customHeight="1">
      <c r="A188" s="236"/>
      <c r="B188" s="183"/>
      <c r="C188" s="192" t="s">
        <v>1963</v>
      </c>
      <c r="D188" s="194" t="s">
        <v>1964</v>
      </c>
      <c r="E188" s="193" t="s">
        <v>1965</v>
      </c>
      <c r="F188" s="189" t="s">
        <v>1966</v>
      </c>
      <c r="G188" s="167"/>
      <c r="H188" s="167" t="s">
        <v>966</v>
      </c>
      <c r="I188" s="167"/>
      <c r="J188" s="190" t="s">
        <v>1967</v>
      </c>
      <c r="K188" s="187" t="s">
        <v>1850</v>
      </c>
      <c r="L188" s="187"/>
      <c r="M188" s="236">
        <v>61.88</v>
      </c>
      <c r="N188" s="168"/>
      <c r="O188" s="168"/>
      <c r="P188" s="168"/>
      <c r="Q188" s="192" t="s">
        <v>227</v>
      </c>
      <c r="R188" s="235"/>
      <c r="S188" s="236" t="s">
        <v>966</v>
      </c>
      <c r="T188" s="236"/>
      <c r="U188" s="188"/>
      <c r="V188" s="235" t="s">
        <v>966</v>
      </c>
      <c r="W188" s="235"/>
      <c r="X188" s="235"/>
      <c r="Y188" s="235"/>
      <c r="Z188" s="235"/>
      <c r="AA188" s="235"/>
      <c r="AB188" s="168"/>
      <c r="AC188" s="168"/>
      <c r="AD188" s="168"/>
      <c r="AE188" s="168"/>
    </row>
    <row r="189" spans="1:31" s="2" customFormat="1" ht="47.25" customHeight="1">
      <c r="A189" s="221"/>
      <c r="B189" s="220"/>
      <c r="C189" s="204" t="s">
        <v>1382</v>
      </c>
      <c r="D189" s="209" t="s">
        <v>1810</v>
      </c>
      <c r="E189" s="204" t="s">
        <v>1805</v>
      </c>
      <c r="F189" s="17"/>
      <c r="G189" s="17"/>
      <c r="H189" s="17"/>
      <c r="I189" s="17"/>
      <c r="J189" s="225"/>
      <c r="K189" s="55" t="s">
        <v>1552</v>
      </c>
      <c r="L189" s="55"/>
      <c r="M189" s="221"/>
      <c r="N189" s="44"/>
      <c r="O189" s="44"/>
      <c r="P189" s="44"/>
      <c r="Q189" s="204" t="s">
        <v>260</v>
      </c>
      <c r="R189" s="209"/>
      <c r="S189" s="221"/>
      <c r="T189" s="221"/>
      <c r="U189" s="203" t="s">
        <v>966</v>
      </c>
      <c r="V189" s="209" t="s">
        <v>966</v>
      </c>
      <c r="W189" s="209"/>
      <c r="X189" s="209"/>
      <c r="Y189" s="209"/>
      <c r="Z189" s="209"/>
      <c r="AA189" s="209"/>
      <c r="AB189" s="44"/>
      <c r="AC189" s="44"/>
      <c r="AD189" s="44"/>
      <c r="AE189" s="44"/>
    </row>
    <row r="190" spans="1:31" s="226" customFormat="1" ht="39.75" customHeight="1">
      <c r="A190" s="226">
        <v>50</v>
      </c>
      <c r="B190" s="225" t="s">
        <v>976</v>
      </c>
      <c r="C190" s="225">
        <f>COUNTA(C191:C219)</f>
        <v>29</v>
      </c>
      <c r="D190" s="226">
        <f t="shared" ref="D190:AA190" si="14">COUNTA(D191:D219)</f>
        <v>13</v>
      </c>
      <c r="E190" s="225"/>
      <c r="G190" s="226">
        <f t="shared" si="14"/>
        <v>4</v>
      </c>
      <c r="H190" s="226">
        <f t="shared" si="14"/>
        <v>0</v>
      </c>
      <c r="I190" s="226">
        <f t="shared" si="14"/>
        <v>4</v>
      </c>
      <c r="K190" s="225"/>
      <c r="N190" s="226">
        <f t="shared" si="14"/>
        <v>0</v>
      </c>
      <c r="O190" s="226">
        <f t="shared" si="14"/>
        <v>0</v>
      </c>
      <c r="P190" s="226">
        <f t="shared" si="14"/>
        <v>4</v>
      </c>
      <c r="Q190" s="226">
        <f t="shared" si="14"/>
        <v>25</v>
      </c>
      <c r="R190" s="226">
        <f t="shared" si="14"/>
        <v>7</v>
      </c>
      <c r="S190" s="226">
        <f t="shared" si="14"/>
        <v>0</v>
      </c>
      <c r="T190" s="226">
        <f t="shared" si="14"/>
        <v>0</v>
      </c>
      <c r="U190" s="226">
        <f t="shared" si="14"/>
        <v>6</v>
      </c>
      <c r="V190" s="226">
        <f t="shared" si="14"/>
        <v>29</v>
      </c>
      <c r="W190" s="226">
        <f t="shared" si="14"/>
        <v>0</v>
      </c>
      <c r="X190" s="226">
        <f t="shared" si="14"/>
        <v>0</v>
      </c>
      <c r="Y190" s="226">
        <f t="shared" si="14"/>
        <v>0</v>
      </c>
      <c r="Z190" s="226">
        <f t="shared" si="14"/>
        <v>0</v>
      </c>
      <c r="AA190" s="226">
        <f t="shared" si="14"/>
        <v>0</v>
      </c>
    </row>
    <row r="191" spans="1:31" s="2" customFormat="1" ht="47.25">
      <c r="A191" s="221"/>
      <c r="B191" s="220"/>
      <c r="C191" s="209" t="s">
        <v>998</v>
      </c>
      <c r="D191" s="273" t="s">
        <v>999</v>
      </c>
      <c r="E191" s="268" t="s">
        <v>1000</v>
      </c>
      <c r="F191" s="262" t="s">
        <v>1469</v>
      </c>
      <c r="G191" s="198"/>
      <c r="H191" s="198"/>
      <c r="I191" s="198"/>
      <c r="J191" s="264" t="s">
        <v>1468</v>
      </c>
      <c r="K191" s="209" t="s">
        <v>1539</v>
      </c>
      <c r="L191" s="209"/>
      <c r="M191" s="221" t="s">
        <v>1683</v>
      </c>
      <c r="N191" s="44"/>
      <c r="O191" s="44"/>
      <c r="P191" s="209" t="s">
        <v>2</v>
      </c>
      <c r="Q191" s="44"/>
      <c r="R191" s="268" t="s">
        <v>966</v>
      </c>
      <c r="S191" s="221"/>
      <c r="T191" s="221"/>
      <c r="U191" s="209"/>
      <c r="V191" s="209" t="s">
        <v>966</v>
      </c>
      <c r="W191" s="209"/>
      <c r="X191" s="209"/>
      <c r="Y191" s="209"/>
      <c r="Z191" s="209"/>
      <c r="AA191" s="209"/>
      <c r="AB191" s="44"/>
      <c r="AC191" s="44"/>
      <c r="AD191" s="44"/>
      <c r="AE191" s="44"/>
    </row>
    <row r="192" spans="1:31" s="2" customFormat="1" ht="47.25">
      <c r="A192" s="221"/>
      <c r="B192" s="220"/>
      <c r="C192" s="209" t="s">
        <v>1001</v>
      </c>
      <c r="D192" s="273"/>
      <c r="E192" s="270"/>
      <c r="F192" s="286"/>
      <c r="G192" s="217"/>
      <c r="H192" s="217"/>
      <c r="I192" s="217"/>
      <c r="J192" s="276"/>
      <c r="K192" s="209" t="s">
        <v>1539</v>
      </c>
      <c r="L192" s="209"/>
      <c r="M192" s="221" t="s">
        <v>1684</v>
      </c>
      <c r="N192" s="44"/>
      <c r="O192" s="44"/>
      <c r="P192" s="209" t="str">
        <f>P191</f>
        <v>4 sao</v>
      </c>
      <c r="Q192" s="44"/>
      <c r="R192" s="270"/>
      <c r="S192" s="221"/>
      <c r="T192" s="221"/>
      <c r="U192" s="209"/>
      <c r="V192" s="209" t="s">
        <v>966</v>
      </c>
      <c r="W192" s="209"/>
      <c r="X192" s="209"/>
      <c r="Y192" s="209"/>
      <c r="Z192" s="209"/>
      <c r="AA192" s="209"/>
      <c r="AB192" s="44"/>
      <c r="AC192" s="44"/>
      <c r="AD192" s="44"/>
      <c r="AE192" s="44"/>
    </row>
    <row r="193" spans="1:31" s="2" customFormat="1" ht="47.25">
      <c r="A193" s="221"/>
      <c r="B193" s="220"/>
      <c r="C193" s="209" t="s">
        <v>1002</v>
      </c>
      <c r="D193" s="273"/>
      <c r="E193" s="270"/>
      <c r="F193" s="286"/>
      <c r="G193" s="217" t="s">
        <v>966</v>
      </c>
      <c r="H193" s="217"/>
      <c r="I193" s="217"/>
      <c r="J193" s="276"/>
      <c r="K193" s="209" t="s">
        <v>1539</v>
      </c>
      <c r="L193" s="209"/>
      <c r="M193" s="221" t="s">
        <v>1686</v>
      </c>
      <c r="N193" s="44"/>
      <c r="O193" s="44"/>
      <c r="P193" s="209" t="str">
        <f>P192</f>
        <v>4 sao</v>
      </c>
      <c r="Q193" s="44"/>
      <c r="R193" s="270"/>
      <c r="S193" s="221"/>
      <c r="T193" s="221"/>
      <c r="U193" s="209"/>
      <c r="V193" s="209" t="s">
        <v>966</v>
      </c>
      <c r="W193" s="209"/>
      <c r="X193" s="209"/>
      <c r="Y193" s="209"/>
      <c r="Z193" s="209"/>
      <c r="AA193" s="209"/>
      <c r="AB193" s="44"/>
      <c r="AC193" s="44"/>
      <c r="AD193" s="44"/>
      <c r="AE193" s="44"/>
    </row>
    <row r="194" spans="1:31" s="2" customFormat="1" ht="108" customHeight="1">
      <c r="A194" s="221"/>
      <c r="B194" s="220"/>
      <c r="C194" s="209" t="s">
        <v>1003</v>
      </c>
      <c r="D194" s="273"/>
      <c r="E194" s="269"/>
      <c r="F194" s="263"/>
      <c r="G194" s="199"/>
      <c r="H194" s="199"/>
      <c r="I194" s="199"/>
      <c r="J194" s="265"/>
      <c r="K194" s="209" t="s">
        <v>1539</v>
      </c>
      <c r="L194" s="209"/>
      <c r="M194" s="221" t="s">
        <v>1687</v>
      </c>
      <c r="N194" s="44"/>
      <c r="O194" s="44"/>
      <c r="P194" s="209" t="str">
        <f>P193</f>
        <v>4 sao</v>
      </c>
      <c r="Q194" s="44"/>
      <c r="R194" s="269"/>
      <c r="S194" s="221"/>
      <c r="T194" s="221"/>
      <c r="U194" s="209"/>
      <c r="V194" s="209" t="s">
        <v>966</v>
      </c>
      <c r="W194" s="209"/>
      <c r="X194" s="209"/>
      <c r="Y194" s="209"/>
      <c r="Z194" s="209"/>
      <c r="AA194" s="209"/>
      <c r="AB194" s="44"/>
      <c r="AC194" s="44"/>
      <c r="AD194" s="44"/>
      <c r="AE194" s="44"/>
    </row>
    <row r="195" spans="1:31" s="2" customFormat="1" ht="108" customHeight="1">
      <c r="A195" s="221"/>
      <c r="B195" s="220"/>
      <c r="C195" s="209" t="s">
        <v>1057</v>
      </c>
      <c r="D195" s="273" t="s">
        <v>1058</v>
      </c>
      <c r="E195" s="273" t="s">
        <v>1059</v>
      </c>
      <c r="F195" s="262" t="s">
        <v>1490</v>
      </c>
      <c r="G195" s="198"/>
      <c r="H195" s="198"/>
      <c r="I195" s="198"/>
      <c r="J195" s="264" t="s">
        <v>1489</v>
      </c>
      <c r="K195" s="209" t="s">
        <v>1460</v>
      </c>
      <c r="L195" s="293" t="s">
        <v>1814</v>
      </c>
      <c r="M195" s="221" t="s">
        <v>1656</v>
      </c>
      <c r="N195" s="44"/>
      <c r="O195" s="44"/>
      <c r="P195" s="209"/>
      <c r="Q195" s="209" t="s">
        <v>227</v>
      </c>
      <c r="R195" s="209"/>
      <c r="S195" s="221"/>
      <c r="T195" s="221"/>
      <c r="U195" s="268" t="s">
        <v>966</v>
      </c>
      <c r="V195" s="209" t="s">
        <v>966</v>
      </c>
      <c r="W195" s="209"/>
      <c r="X195" s="209"/>
      <c r="Y195" s="209"/>
      <c r="Z195" s="209"/>
      <c r="AA195" s="209"/>
      <c r="AB195" s="44"/>
      <c r="AC195" s="44"/>
      <c r="AD195" s="44"/>
      <c r="AE195" s="44"/>
    </row>
    <row r="196" spans="1:31" s="2" customFormat="1" ht="108" customHeight="1">
      <c r="A196" s="221"/>
      <c r="B196" s="220"/>
      <c r="C196" s="209" t="s">
        <v>1060</v>
      </c>
      <c r="D196" s="273"/>
      <c r="E196" s="273"/>
      <c r="F196" s="286"/>
      <c r="G196" s="217" t="s">
        <v>966</v>
      </c>
      <c r="H196" s="217"/>
      <c r="I196" s="217"/>
      <c r="J196" s="276"/>
      <c r="K196" s="209" t="s">
        <v>1460</v>
      </c>
      <c r="L196" s="295"/>
      <c r="M196" s="221" t="s">
        <v>1657</v>
      </c>
      <c r="N196" s="44"/>
      <c r="O196" s="44"/>
      <c r="P196" s="209"/>
      <c r="Q196" s="209" t="s">
        <v>227</v>
      </c>
      <c r="R196" s="209"/>
      <c r="S196" s="221"/>
      <c r="T196" s="221"/>
      <c r="U196" s="270"/>
      <c r="V196" s="209" t="s">
        <v>966</v>
      </c>
      <c r="W196" s="209"/>
      <c r="X196" s="209"/>
      <c r="Y196" s="209"/>
      <c r="Z196" s="209"/>
      <c r="AA196" s="209"/>
      <c r="AB196" s="44"/>
      <c r="AC196" s="44"/>
      <c r="AD196" s="44"/>
      <c r="AE196" s="44"/>
    </row>
    <row r="197" spans="1:31" s="2" customFormat="1" ht="108" customHeight="1">
      <c r="A197" s="221"/>
      <c r="B197" s="220"/>
      <c r="C197" s="209" t="s">
        <v>1061</v>
      </c>
      <c r="D197" s="273"/>
      <c r="E197" s="273"/>
      <c r="F197" s="263"/>
      <c r="G197" s="199"/>
      <c r="H197" s="199"/>
      <c r="I197" s="199"/>
      <c r="J197" s="265"/>
      <c r="K197" s="209" t="s">
        <v>1460</v>
      </c>
      <c r="L197" s="294"/>
      <c r="M197" s="221" t="s">
        <v>1658</v>
      </c>
      <c r="N197" s="44"/>
      <c r="O197" s="44"/>
      <c r="P197" s="209"/>
      <c r="Q197" s="209" t="s">
        <v>227</v>
      </c>
      <c r="R197" s="209"/>
      <c r="S197" s="221"/>
      <c r="T197" s="221"/>
      <c r="U197" s="269"/>
      <c r="V197" s="209" t="s">
        <v>966</v>
      </c>
      <c r="W197" s="209"/>
      <c r="X197" s="209"/>
      <c r="Y197" s="209"/>
      <c r="Z197" s="209"/>
      <c r="AA197" s="209"/>
      <c r="AB197" s="44"/>
      <c r="AC197" s="44"/>
      <c r="AD197" s="44"/>
      <c r="AE197" s="44"/>
    </row>
    <row r="198" spans="1:31" s="2" customFormat="1" ht="108" customHeight="1">
      <c r="A198" s="221"/>
      <c r="B198" s="220"/>
      <c r="C198" s="209" t="s">
        <v>1062</v>
      </c>
      <c r="D198" s="209" t="s">
        <v>1063</v>
      </c>
      <c r="E198" s="209" t="s">
        <v>1059</v>
      </c>
      <c r="F198" s="221" t="s">
        <v>1492</v>
      </c>
      <c r="G198" s="221" t="s">
        <v>966</v>
      </c>
      <c r="H198" s="221"/>
      <c r="I198" s="221" t="s">
        <v>1685</v>
      </c>
      <c r="J198" s="227" t="s">
        <v>1491</v>
      </c>
      <c r="K198" s="209" t="s">
        <v>1460</v>
      </c>
      <c r="L198" s="95" t="s">
        <v>1814</v>
      </c>
      <c r="M198" s="221" t="s">
        <v>1655</v>
      </c>
      <c r="N198" s="44"/>
      <c r="O198" s="44"/>
      <c r="P198" s="209"/>
      <c r="Q198" s="209" t="s">
        <v>227</v>
      </c>
      <c r="R198" s="209" t="s">
        <v>966</v>
      </c>
      <c r="S198" s="221"/>
      <c r="T198" s="221"/>
      <c r="U198" s="209"/>
      <c r="V198" s="209" t="s">
        <v>966</v>
      </c>
      <c r="W198" s="209"/>
      <c r="X198" s="209"/>
      <c r="Y198" s="209"/>
      <c r="Z198" s="209"/>
      <c r="AA198" s="209"/>
      <c r="AB198" s="44"/>
      <c r="AC198" s="44"/>
      <c r="AD198" s="44"/>
      <c r="AE198" s="44"/>
    </row>
    <row r="199" spans="1:31" s="2" customFormat="1" ht="108" customHeight="1">
      <c r="A199" s="221"/>
      <c r="B199" s="220"/>
      <c r="C199" s="209" t="s">
        <v>1064</v>
      </c>
      <c r="D199" s="209" t="s">
        <v>1065</v>
      </c>
      <c r="E199" s="209" t="s">
        <v>1059</v>
      </c>
      <c r="F199" s="221" t="s">
        <v>1494</v>
      </c>
      <c r="G199" s="221"/>
      <c r="H199" s="221"/>
      <c r="I199" s="221" t="s">
        <v>1685</v>
      </c>
      <c r="J199" s="227" t="s">
        <v>1493</v>
      </c>
      <c r="K199" s="209" t="s">
        <v>1460</v>
      </c>
      <c r="L199" s="95" t="s">
        <v>1814</v>
      </c>
      <c r="M199" s="221">
        <v>54</v>
      </c>
      <c r="N199" s="44"/>
      <c r="O199" s="44"/>
      <c r="P199" s="209"/>
      <c r="Q199" s="209" t="s">
        <v>227</v>
      </c>
      <c r="R199" s="209" t="s">
        <v>966</v>
      </c>
      <c r="S199" s="221"/>
      <c r="T199" s="221"/>
      <c r="U199" s="209"/>
      <c r="V199" s="209" t="s">
        <v>966</v>
      </c>
      <c r="W199" s="209"/>
      <c r="X199" s="209"/>
      <c r="Y199" s="209"/>
      <c r="Z199" s="209"/>
      <c r="AA199" s="209"/>
      <c r="AB199" s="44"/>
      <c r="AC199" s="44"/>
      <c r="AD199" s="44"/>
      <c r="AE199" s="44"/>
    </row>
    <row r="200" spans="1:31" s="2" customFormat="1" ht="108" customHeight="1">
      <c r="A200" s="221"/>
      <c r="B200" s="220"/>
      <c r="C200" s="209" t="s">
        <v>1066</v>
      </c>
      <c r="D200" s="273" t="s">
        <v>1067</v>
      </c>
      <c r="E200" s="273" t="s">
        <v>1059</v>
      </c>
      <c r="F200" s="262" t="s">
        <v>1496</v>
      </c>
      <c r="G200" s="198"/>
      <c r="H200" s="198"/>
      <c r="I200" s="198" t="s">
        <v>1685</v>
      </c>
      <c r="J200" s="264" t="s">
        <v>1495</v>
      </c>
      <c r="K200" s="209" t="s">
        <v>1460</v>
      </c>
      <c r="L200" s="293" t="s">
        <v>1814</v>
      </c>
      <c r="M200" s="221" t="s">
        <v>1653</v>
      </c>
      <c r="N200" s="44"/>
      <c r="O200" s="44"/>
      <c r="P200" s="209"/>
      <c r="Q200" s="209" t="s">
        <v>227</v>
      </c>
      <c r="R200" s="268" t="s">
        <v>966</v>
      </c>
      <c r="S200" s="221"/>
      <c r="T200" s="221"/>
      <c r="U200" s="209"/>
      <c r="V200" s="209" t="s">
        <v>966</v>
      </c>
      <c r="W200" s="209"/>
      <c r="X200" s="209"/>
      <c r="Y200" s="209"/>
      <c r="Z200" s="209"/>
      <c r="AA200" s="209"/>
      <c r="AB200" s="44"/>
      <c r="AC200" s="44"/>
      <c r="AD200" s="44"/>
      <c r="AE200" s="44"/>
    </row>
    <row r="201" spans="1:31" s="2" customFormat="1" ht="108" customHeight="1">
      <c r="A201" s="221"/>
      <c r="B201" s="220"/>
      <c r="C201" s="209" t="s">
        <v>1068</v>
      </c>
      <c r="D201" s="273"/>
      <c r="E201" s="273"/>
      <c r="F201" s="263"/>
      <c r="G201" s="199"/>
      <c r="H201" s="199"/>
      <c r="I201" s="199"/>
      <c r="J201" s="265"/>
      <c r="K201" s="209" t="s">
        <v>1460</v>
      </c>
      <c r="L201" s="294"/>
      <c r="M201" s="221" t="s">
        <v>1654</v>
      </c>
      <c r="N201" s="44"/>
      <c r="O201" s="44"/>
      <c r="P201" s="209"/>
      <c r="Q201" s="209" t="s">
        <v>227</v>
      </c>
      <c r="R201" s="269"/>
      <c r="S201" s="221"/>
      <c r="T201" s="221"/>
      <c r="U201" s="209"/>
      <c r="V201" s="209" t="s">
        <v>966</v>
      </c>
      <c r="W201" s="209"/>
      <c r="X201" s="209"/>
      <c r="Y201" s="209"/>
      <c r="Z201" s="209"/>
      <c r="AA201" s="209"/>
      <c r="AB201" s="44"/>
      <c r="AC201" s="44"/>
      <c r="AD201" s="44"/>
      <c r="AE201" s="44"/>
    </row>
    <row r="202" spans="1:31" s="169" customFormat="1" ht="108" customHeight="1">
      <c r="A202" s="236"/>
      <c r="B202" s="183"/>
      <c r="C202" s="235" t="s">
        <v>1874</v>
      </c>
      <c r="D202" s="253" t="s">
        <v>1876</v>
      </c>
      <c r="E202" s="253" t="s">
        <v>1877</v>
      </c>
      <c r="F202" s="259" t="s">
        <v>1878</v>
      </c>
      <c r="G202" s="196"/>
      <c r="H202" s="196"/>
      <c r="I202" s="196"/>
      <c r="J202" s="316" t="s">
        <v>1879</v>
      </c>
      <c r="K202" s="253" t="s">
        <v>1850</v>
      </c>
      <c r="L202" s="191"/>
      <c r="M202" s="236">
        <v>54</v>
      </c>
      <c r="N202" s="168"/>
      <c r="O202" s="168"/>
      <c r="P202" s="235"/>
      <c r="Q202" s="235" t="s">
        <v>227</v>
      </c>
      <c r="R202" s="194"/>
      <c r="S202" s="236"/>
      <c r="T202" s="236"/>
      <c r="U202" s="253" t="s">
        <v>966</v>
      </c>
      <c r="V202" s="235" t="s">
        <v>966</v>
      </c>
      <c r="W202" s="235"/>
      <c r="X202" s="235"/>
      <c r="Y202" s="235"/>
      <c r="Z202" s="235"/>
      <c r="AA202" s="235"/>
      <c r="AB202" s="168"/>
      <c r="AC202" s="168"/>
      <c r="AD202" s="168"/>
      <c r="AE202" s="168"/>
    </row>
    <row r="203" spans="1:31" s="169" customFormat="1" ht="108" customHeight="1">
      <c r="A203" s="236"/>
      <c r="B203" s="183"/>
      <c r="C203" s="235" t="s">
        <v>1875</v>
      </c>
      <c r="D203" s="254"/>
      <c r="E203" s="254"/>
      <c r="F203" s="260"/>
      <c r="G203" s="196"/>
      <c r="H203" s="196"/>
      <c r="I203" s="196"/>
      <c r="J203" s="317"/>
      <c r="K203" s="255"/>
      <c r="L203" s="191"/>
      <c r="M203" s="236">
        <v>55</v>
      </c>
      <c r="N203" s="168"/>
      <c r="O203" s="168"/>
      <c r="P203" s="235"/>
      <c r="Q203" s="235" t="s">
        <v>227</v>
      </c>
      <c r="R203" s="194"/>
      <c r="S203" s="236"/>
      <c r="T203" s="236"/>
      <c r="U203" s="255"/>
      <c r="V203" s="235" t="s">
        <v>966</v>
      </c>
      <c r="W203" s="235"/>
      <c r="X203" s="235"/>
      <c r="Y203" s="235"/>
      <c r="Z203" s="235"/>
      <c r="AA203" s="235"/>
      <c r="AB203" s="168"/>
      <c r="AC203" s="168"/>
      <c r="AD203" s="168"/>
      <c r="AE203" s="168"/>
    </row>
    <row r="204" spans="1:31" s="169" customFormat="1" ht="108" customHeight="1">
      <c r="A204" s="236"/>
      <c r="B204" s="183"/>
      <c r="C204" s="235" t="s">
        <v>1066</v>
      </c>
      <c r="D204" s="325" t="s">
        <v>1881</v>
      </c>
      <c r="E204" s="325" t="s">
        <v>1882</v>
      </c>
      <c r="F204" s="326" t="s">
        <v>1496</v>
      </c>
      <c r="G204" s="236"/>
      <c r="H204" s="236"/>
      <c r="I204" s="236" t="s">
        <v>966</v>
      </c>
      <c r="J204" s="327" t="s">
        <v>1883</v>
      </c>
      <c r="K204" s="253" t="s">
        <v>1850</v>
      </c>
      <c r="L204" s="191"/>
      <c r="M204" s="236">
        <v>62</v>
      </c>
      <c r="N204" s="168"/>
      <c r="O204" s="168"/>
      <c r="P204" s="235"/>
      <c r="Q204" s="235" t="s">
        <v>227</v>
      </c>
      <c r="R204" s="253" t="s">
        <v>966</v>
      </c>
      <c r="S204" s="236"/>
      <c r="T204" s="236"/>
      <c r="U204" s="192"/>
      <c r="V204" s="235" t="s">
        <v>966</v>
      </c>
      <c r="W204" s="235"/>
      <c r="X204" s="235"/>
      <c r="Y204" s="235"/>
      <c r="Z204" s="235"/>
      <c r="AA204" s="235"/>
      <c r="AB204" s="168"/>
      <c r="AC204" s="168"/>
      <c r="AD204" s="168"/>
      <c r="AE204" s="168"/>
    </row>
    <row r="205" spans="1:31" s="169" customFormat="1" ht="108" customHeight="1">
      <c r="A205" s="236"/>
      <c r="B205" s="183"/>
      <c r="C205" s="235" t="s">
        <v>1880</v>
      </c>
      <c r="D205" s="325"/>
      <c r="E205" s="325"/>
      <c r="F205" s="326"/>
      <c r="G205" s="236"/>
      <c r="H205" s="236"/>
      <c r="I205" s="236"/>
      <c r="J205" s="327"/>
      <c r="K205" s="255"/>
      <c r="L205" s="191"/>
      <c r="M205" s="236">
        <v>62</v>
      </c>
      <c r="N205" s="168"/>
      <c r="O205" s="168"/>
      <c r="P205" s="235"/>
      <c r="Q205" s="235" t="s">
        <v>227</v>
      </c>
      <c r="R205" s="255"/>
      <c r="S205" s="236"/>
      <c r="T205" s="236"/>
      <c r="U205" s="192"/>
      <c r="V205" s="235" t="s">
        <v>966</v>
      </c>
      <c r="W205" s="235"/>
      <c r="X205" s="235"/>
      <c r="Y205" s="235"/>
      <c r="Z205" s="235"/>
      <c r="AA205" s="235"/>
      <c r="AB205" s="168"/>
      <c r="AC205" s="168"/>
      <c r="AD205" s="168"/>
      <c r="AE205" s="168"/>
    </row>
    <row r="206" spans="1:31" s="169" customFormat="1" ht="108" customHeight="1">
      <c r="A206" s="236"/>
      <c r="B206" s="183"/>
      <c r="C206" s="235" t="s">
        <v>1884</v>
      </c>
      <c r="D206" s="194" t="s">
        <v>1885</v>
      </c>
      <c r="E206" s="194" t="s">
        <v>1886</v>
      </c>
      <c r="F206" s="196" t="s">
        <v>1494</v>
      </c>
      <c r="G206" s="196"/>
      <c r="H206" s="196"/>
      <c r="I206" s="196"/>
      <c r="J206" s="231" t="s">
        <v>1887</v>
      </c>
      <c r="K206" s="235" t="s">
        <v>1850</v>
      </c>
      <c r="L206" s="191"/>
      <c r="M206" s="236">
        <v>61</v>
      </c>
      <c r="N206" s="168"/>
      <c r="O206" s="168"/>
      <c r="P206" s="235"/>
      <c r="Q206" s="235" t="s">
        <v>227</v>
      </c>
      <c r="R206" s="194" t="s">
        <v>966</v>
      </c>
      <c r="S206" s="236"/>
      <c r="T206" s="236"/>
      <c r="U206" s="192"/>
      <c r="V206" s="235" t="s">
        <v>966</v>
      </c>
      <c r="W206" s="235"/>
      <c r="X206" s="235"/>
      <c r="Y206" s="235"/>
      <c r="Z206" s="235"/>
      <c r="AA206" s="235"/>
      <c r="AB206" s="168"/>
      <c r="AC206" s="168"/>
      <c r="AD206" s="168"/>
      <c r="AE206" s="168"/>
    </row>
    <row r="207" spans="1:31" s="2" customFormat="1" ht="108" customHeight="1">
      <c r="A207" s="221"/>
      <c r="B207" s="220"/>
      <c r="C207" s="209" t="s">
        <v>1177</v>
      </c>
      <c r="D207" s="273" t="s">
        <v>1178</v>
      </c>
      <c r="E207" s="273" t="s">
        <v>1179</v>
      </c>
      <c r="F207" s="262" t="s">
        <v>1750</v>
      </c>
      <c r="G207" s="198"/>
      <c r="H207" s="198"/>
      <c r="I207" s="198"/>
      <c r="J207" s="271" t="s">
        <v>1751</v>
      </c>
      <c r="K207" s="209" t="s">
        <v>1631</v>
      </c>
      <c r="L207" s="209"/>
      <c r="M207" s="221"/>
      <c r="N207" s="44"/>
      <c r="O207" s="44"/>
      <c r="P207" s="209"/>
      <c r="Q207" s="209" t="s">
        <v>227</v>
      </c>
      <c r="R207" s="209"/>
      <c r="S207" s="221"/>
      <c r="T207" s="221"/>
      <c r="U207" s="268" t="s">
        <v>966</v>
      </c>
      <c r="V207" s="209" t="s">
        <v>966</v>
      </c>
      <c r="W207" s="209"/>
      <c r="X207" s="209"/>
      <c r="Y207" s="209"/>
      <c r="Z207" s="209"/>
      <c r="AA207" s="209"/>
      <c r="AB207" s="44"/>
      <c r="AC207" s="44"/>
      <c r="AD207" s="44"/>
      <c r="AE207" s="44"/>
    </row>
    <row r="208" spans="1:31" s="2" customFormat="1" ht="108" customHeight="1">
      <c r="A208" s="221"/>
      <c r="B208" s="220"/>
      <c r="C208" s="209" t="s">
        <v>1180</v>
      </c>
      <c r="D208" s="273"/>
      <c r="E208" s="273"/>
      <c r="F208" s="286"/>
      <c r="G208" s="217"/>
      <c r="H208" s="217"/>
      <c r="I208" s="217"/>
      <c r="J208" s="292"/>
      <c r="K208" s="209" t="s">
        <v>1631</v>
      </c>
      <c r="L208" s="209"/>
      <c r="M208" s="221"/>
      <c r="N208" s="44"/>
      <c r="O208" s="44"/>
      <c r="P208" s="209"/>
      <c r="Q208" s="209" t="s">
        <v>227</v>
      </c>
      <c r="R208" s="209"/>
      <c r="S208" s="221"/>
      <c r="T208" s="221"/>
      <c r="U208" s="270"/>
      <c r="V208" s="209" t="s">
        <v>966</v>
      </c>
      <c r="W208" s="209"/>
      <c r="X208" s="209"/>
      <c r="Y208" s="209"/>
      <c r="Z208" s="209"/>
      <c r="AA208" s="209"/>
      <c r="AB208" s="44"/>
      <c r="AC208" s="44"/>
      <c r="AD208" s="44"/>
      <c r="AE208" s="44"/>
    </row>
    <row r="209" spans="1:31" s="2" customFormat="1" ht="108" customHeight="1">
      <c r="A209" s="221"/>
      <c r="B209" s="220"/>
      <c r="C209" s="209" t="s">
        <v>1181</v>
      </c>
      <c r="D209" s="273"/>
      <c r="E209" s="273"/>
      <c r="F209" s="263"/>
      <c r="G209" s="199"/>
      <c r="H209" s="199"/>
      <c r="I209" s="199"/>
      <c r="J209" s="272"/>
      <c r="K209" s="209" t="s">
        <v>1631</v>
      </c>
      <c r="L209" s="209"/>
      <c r="M209" s="221"/>
      <c r="N209" s="44"/>
      <c r="O209" s="44"/>
      <c r="P209" s="209"/>
      <c r="Q209" s="209" t="s">
        <v>227</v>
      </c>
      <c r="R209" s="209"/>
      <c r="S209" s="221"/>
      <c r="T209" s="221"/>
      <c r="U209" s="269"/>
      <c r="V209" s="209" t="s">
        <v>966</v>
      </c>
      <c r="W209" s="209"/>
      <c r="X209" s="209"/>
      <c r="Y209" s="209"/>
      <c r="Z209" s="209"/>
      <c r="AA209" s="209"/>
      <c r="AB209" s="44"/>
      <c r="AC209" s="44"/>
      <c r="AD209" s="44"/>
      <c r="AE209" s="44"/>
    </row>
    <row r="210" spans="1:31" s="2" customFormat="1" ht="108" customHeight="1">
      <c r="A210" s="221"/>
      <c r="B210" s="220"/>
      <c r="C210" s="204" t="s">
        <v>1182</v>
      </c>
      <c r="D210" s="268" t="s">
        <v>1183</v>
      </c>
      <c r="E210" s="268" t="s">
        <v>1184</v>
      </c>
      <c r="F210" s="262" t="s">
        <v>1752</v>
      </c>
      <c r="G210" s="198"/>
      <c r="H210" s="198"/>
      <c r="I210" s="198"/>
      <c r="J210" s="271" t="s">
        <v>1753</v>
      </c>
      <c r="K210" s="209" t="s">
        <v>1631</v>
      </c>
      <c r="L210" s="209"/>
      <c r="M210" s="221"/>
      <c r="N210" s="44"/>
      <c r="O210" s="44"/>
      <c r="P210" s="209"/>
      <c r="Q210" s="54" t="s">
        <v>227</v>
      </c>
      <c r="R210" s="209"/>
      <c r="S210" s="221"/>
      <c r="T210" s="221"/>
      <c r="U210" s="268" t="s">
        <v>966</v>
      </c>
      <c r="V210" s="209" t="s">
        <v>966</v>
      </c>
      <c r="W210" s="209"/>
      <c r="X210" s="209"/>
      <c r="Y210" s="209"/>
      <c r="Z210" s="209"/>
      <c r="AA210" s="209"/>
      <c r="AB210" s="44"/>
      <c r="AC210" s="44"/>
      <c r="AD210" s="44"/>
      <c r="AE210" s="44"/>
    </row>
    <row r="211" spans="1:31" s="2" customFormat="1" ht="108" customHeight="1">
      <c r="A211" s="221"/>
      <c r="B211" s="220"/>
      <c r="C211" s="209" t="s">
        <v>1185</v>
      </c>
      <c r="D211" s="270"/>
      <c r="E211" s="270"/>
      <c r="F211" s="286"/>
      <c r="G211" s="217"/>
      <c r="H211" s="217"/>
      <c r="I211" s="217"/>
      <c r="J211" s="287"/>
      <c r="K211" s="209" t="s">
        <v>1631</v>
      </c>
      <c r="L211" s="209"/>
      <c r="M211" s="221"/>
      <c r="N211" s="44"/>
      <c r="O211" s="44"/>
      <c r="P211" s="209"/>
      <c r="Q211" s="209" t="s">
        <v>227</v>
      </c>
      <c r="R211" s="209"/>
      <c r="S211" s="221"/>
      <c r="T211" s="221"/>
      <c r="U211" s="270"/>
      <c r="V211" s="209" t="s">
        <v>966</v>
      </c>
      <c r="W211" s="209"/>
      <c r="X211" s="209"/>
      <c r="Y211" s="209"/>
      <c r="Z211" s="209"/>
      <c r="AA211" s="209"/>
      <c r="AB211" s="44"/>
      <c r="AC211" s="44"/>
      <c r="AD211" s="44"/>
      <c r="AE211" s="44"/>
    </row>
    <row r="212" spans="1:31" s="2" customFormat="1" ht="108" customHeight="1">
      <c r="A212" s="221"/>
      <c r="B212" s="220"/>
      <c r="C212" s="209" t="s">
        <v>1186</v>
      </c>
      <c r="D212" s="270"/>
      <c r="E212" s="270"/>
      <c r="F212" s="286"/>
      <c r="G212" s="217"/>
      <c r="H212" s="217"/>
      <c r="I212" s="217"/>
      <c r="J212" s="287"/>
      <c r="K212" s="209" t="s">
        <v>1631</v>
      </c>
      <c r="L212" s="209"/>
      <c r="M212" s="221"/>
      <c r="N212" s="44"/>
      <c r="O212" s="44"/>
      <c r="P212" s="209"/>
      <c r="Q212" s="209" t="s">
        <v>227</v>
      </c>
      <c r="R212" s="209"/>
      <c r="S212" s="221"/>
      <c r="T212" s="221"/>
      <c r="U212" s="270"/>
      <c r="V212" s="209" t="s">
        <v>966</v>
      </c>
      <c r="W212" s="209"/>
      <c r="X212" s="209"/>
      <c r="Y212" s="209"/>
      <c r="Z212" s="209"/>
      <c r="AA212" s="209"/>
      <c r="AB212" s="44"/>
      <c r="AC212" s="44"/>
      <c r="AD212" s="44"/>
      <c r="AE212" s="44"/>
    </row>
    <row r="213" spans="1:31" s="2" customFormat="1" ht="108" customHeight="1">
      <c r="A213" s="221"/>
      <c r="B213" s="220"/>
      <c r="C213" s="209" t="s">
        <v>1187</v>
      </c>
      <c r="D213" s="270"/>
      <c r="E213" s="270"/>
      <c r="F213" s="286"/>
      <c r="G213" s="217"/>
      <c r="H213" s="217"/>
      <c r="I213" s="217"/>
      <c r="J213" s="287"/>
      <c r="K213" s="209" t="s">
        <v>1631</v>
      </c>
      <c r="L213" s="209"/>
      <c r="M213" s="221"/>
      <c r="N213" s="44"/>
      <c r="O213" s="44"/>
      <c r="P213" s="209"/>
      <c r="Q213" s="209" t="s">
        <v>227</v>
      </c>
      <c r="R213" s="209"/>
      <c r="S213" s="221"/>
      <c r="T213" s="221"/>
      <c r="U213" s="270"/>
      <c r="V213" s="209" t="s">
        <v>966</v>
      </c>
      <c r="W213" s="209"/>
      <c r="X213" s="209"/>
      <c r="Y213" s="209"/>
      <c r="Z213" s="209"/>
      <c r="AA213" s="209"/>
      <c r="AB213" s="44"/>
      <c r="AC213" s="44"/>
      <c r="AD213" s="44"/>
      <c r="AE213" s="44"/>
    </row>
    <row r="214" spans="1:31" s="2" customFormat="1" ht="108" customHeight="1">
      <c r="A214" s="221"/>
      <c r="B214" s="220"/>
      <c r="C214" s="209" t="s">
        <v>1188</v>
      </c>
      <c r="D214" s="269"/>
      <c r="E214" s="269"/>
      <c r="F214" s="263"/>
      <c r="G214" s="199"/>
      <c r="H214" s="199"/>
      <c r="I214" s="199"/>
      <c r="J214" s="288"/>
      <c r="K214" s="209" t="s">
        <v>1631</v>
      </c>
      <c r="L214" s="209"/>
      <c r="M214" s="221"/>
      <c r="N214" s="44"/>
      <c r="O214" s="44"/>
      <c r="P214" s="209"/>
      <c r="Q214" s="209" t="s">
        <v>227</v>
      </c>
      <c r="R214" s="209"/>
      <c r="S214" s="221"/>
      <c r="T214" s="221"/>
      <c r="U214" s="269"/>
      <c r="V214" s="209" t="s">
        <v>966</v>
      </c>
      <c r="W214" s="209"/>
      <c r="X214" s="209"/>
      <c r="Y214" s="209"/>
      <c r="Z214" s="209"/>
      <c r="AA214" s="209"/>
      <c r="AB214" s="44"/>
      <c r="AC214" s="44"/>
      <c r="AD214" s="44"/>
      <c r="AE214" s="44"/>
    </row>
    <row r="215" spans="1:31" s="2" customFormat="1" ht="108" customHeight="1">
      <c r="A215" s="221"/>
      <c r="B215" s="220"/>
      <c r="C215" s="209" t="s">
        <v>1066</v>
      </c>
      <c r="D215" s="273" t="s">
        <v>1189</v>
      </c>
      <c r="E215" s="273" t="s">
        <v>1190</v>
      </c>
      <c r="F215" s="262" t="s">
        <v>1754</v>
      </c>
      <c r="G215" s="198"/>
      <c r="H215" s="198"/>
      <c r="I215" s="198"/>
      <c r="J215" s="271" t="s">
        <v>1755</v>
      </c>
      <c r="K215" s="209" t="s">
        <v>1631</v>
      </c>
      <c r="L215" s="209"/>
      <c r="M215" s="221"/>
      <c r="N215" s="44"/>
      <c r="O215" s="44"/>
      <c r="P215" s="209"/>
      <c r="Q215" s="209" t="s">
        <v>227</v>
      </c>
      <c r="R215" s="268" t="s">
        <v>966</v>
      </c>
      <c r="S215" s="221"/>
      <c r="T215" s="221"/>
      <c r="U215" s="209"/>
      <c r="V215" s="209" t="s">
        <v>966</v>
      </c>
      <c r="W215" s="209"/>
      <c r="X215" s="209"/>
      <c r="Y215" s="209"/>
      <c r="Z215" s="209"/>
      <c r="AA215" s="209"/>
      <c r="AB215" s="44"/>
      <c r="AC215" s="44"/>
      <c r="AD215" s="44"/>
      <c r="AE215" s="44"/>
    </row>
    <row r="216" spans="1:31" s="2" customFormat="1" ht="108" customHeight="1">
      <c r="A216" s="221"/>
      <c r="B216" s="220"/>
      <c r="C216" s="209" t="s">
        <v>560</v>
      </c>
      <c r="D216" s="273"/>
      <c r="E216" s="273"/>
      <c r="F216" s="263"/>
      <c r="G216" s="199"/>
      <c r="H216" s="199"/>
      <c r="I216" s="199"/>
      <c r="J216" s="272"/>
      <c r="K216" s="209" t="s">
        <v>1631</v>
      </c>
      <c r="L216" s="209"/>
      <c r="M216" s="221"/>
      <c r="N216" s="44"/>
      <c r="O216" s="44"/>
      <c r="P216" s="209"/>
      <c r="Q216" s="209" t="s">
        <v>227</v>
      </c>
      <c r="R216" s="269"/>
      <c r="S216" s="221"/>
      <c r="T216" s="221"/>
      <c r="U216" s="209"/>
      <c r="V216" s="209" t="s">
        <v>966</v>
      </c>
      <c r="W216" s="209"/>
      <c r="X216" s="209"/>
      <c r="Y216" s="209"/>
      <c r="Z216" s="209"/>
      <c r="AA216" s="209"/>
      <c r="AB216" s="44"/>
      <c r="AC216" s="44"/>
      <c r="AD216" s="44"/>
      <c r="AE216" s="44"/>
    </row>
    <row r="217" spans="1:31" s="2" customFormat="1" ht="108" customHeight="1">
      <c r="A217" s="221"/>
      <c r="B217" s="220"/>
      <c r="C217" s="209" t="s">
        <v>1191</v>
      </c>
      <c r="D217" s="204" t="s">
        <v>1192</v>
      </c>
      <c r="E217" s="209" t="s">
        <v>1193</v>
      </c>
      <c r="F217" s="63" t="s">
        <v>1756</v>
      </c>
      <c r="G217" s="63" t="s">
        <v>966</v>
      </c>
      <c r="H217" s="63"/>
      <c r="I217" s="63"/>
      <c r="J217" s="207" t="s">
        <v>1757</v>
      </c>
      <c r="K217" s="209" t="s">
        <v>1631</v>
      </c>
      <c r="L217" s="209"/>
      <c r="M217" s="221"/>
      <c r="N217" s="44"/>
      <c r="O217" s="44"/>
      <c r="P217" s="209"/>
      <c r="Q217" s="209" t="s">
        <v>227</v>
      </c>
      <c r="R217" s="209"/>
      <c r="S217" s="221"/>
      <c r="T217" s="221"/>
      <c r="U217" s="54" t="s">
        <v>966</v>
      </c>
      <c r="V217" s="209" t="s">
        <v>966</v>
      </c>
      <c r="W217" s="209"/>
      <c r="X217" s="209"/>
      <c r="Y217" s="209"/>
      <c r="Z217" s="209"/>
      <c r="AA217" s="209"/>
      <c r="AB217" s="44"/>
      <c r="AC217" s="44"/>
      <c r="AD217" s="44"/>
      <c r="AE217" s="44"/>
    </row>
    <row r="218" spans="1:31" s="2" customFormat="1" ht="108" customHeight="1">
      <c r="A218" s="221"/>
      <c r="B218" s="220"/>
      <c r="C218" s="209" t="s">
        <v>1377</v>
      </c>
      <c r="D218" s="268" t="s">
        <v>1192</v>
      </c>
      <c r="E218" s="209" t="s">
        <v>1378</v>
      </c>
      <c r="F218" s="262" t="s">
        <v>1756</v>
      </c>
      <c r="G218" s="198"/>
      <c r="H218" s="198"/>
      <c r="I218" s="198"/>
      <c r="J218" s="271" t="s">
        <v>1757</v>
      </c>
      <c r="K218" s="268" t="s">
        <v>1552</v>
      </c>
      <c r="L218" s="204"/>
      <c r="M218" s="221"/>
      <c r="N218" s="44"/>
      <c r="O218" s="44"/>
      <c r="P218" s="209"/>
      <c r="Q218" s="209" t="s">
        <v>3</v>
      </c>
      <c r="R218" s="209"/>
      <c r="S218" s="221"/>
      <c r="T218" s="221"/>
      <c r="U218" s="273" t="s">
        <v>966</v>
      </c>
      <c r="V218" s="209" t="s">
        <v>966</v>
      </c>
      <c r="W218" s="209"/>
      <c r="X218" s="209"/>
      <c r="Y218" s="209"/>
      <c r="Z218" s="209"/>
      <c r="AA218" s="209"/>
      <c r="AB218" s="44"/>
      <c r="AC218" s="44"/>
      <c r="AD218" s="44"/>
      <c r="AE218" s="44"/>
    </row>
    <row r="219" spans="1:31" s="2" customFormat="1" ht="108" customHeight="1">
      <c r="A219" s="221"/>
      <c r="B219" s="220"/>
      <c r="C219" s="209" t="s">
        <v>1379</v>
      </c>
      <c r="D219" s="269"/>
      <c r="E219" s="209" t="s">
        <v>1378</v>
      </c>
      <c r="F219" s="263"/>
      <c r="G219" s="199"/>
      <c r="H219" s="199"/>
      <c r="I219" s="199"/>
      <c r="J219" s="288"/>
      <c r="K219" s="269"/>
      <c r="L219" s="199"/>
      <c r="M219" s="221"/>
      <c r="N219" s="44"/>
      <c r="O219" s="44"/>
      <c r="P219" s="209"/>
      <c r="Q219" s="209" t="s">
        <v>3</v>
      </c>
      <c r="R219" s="209"/>
      <c r="S219" s="221"/>
      <c r="T219" s="221"/>
      <c r="U219" s="273"/>
      <c r="V219" s="209" t="s">
        <v>966</v>
      </c>
      <c r="W219" s="209"/>
      <c r="X219" s="209"/>
      <c r="Y219" s="209"/>
      <c r="Z219" s="209"/>
      <c r="AA219" s="209"/>
      <c r="AB219" s="44"/>
      <c r="AC219" s="44"/>
      <c r="AD219" s="44"/>
      <c r="AE219" s="44"/>
    </row>
    <row r="220" spans="1:31" s="226" customFormat="1" ht="83.25" customHeight="1">
      <c r="A220" s="226">
        <v>51</v>
      </c>
      <c r="B220" s="225" t="s">
        <v>977</v>
      </c>
      <c r="C220" s="225">
        <f>COUNTA(C221:C221)</f>
        <v>1</v>
      </c>
      <c r="D220" s="226">
        <f t="shared" ref="D220:AA220" si="15">COUNTA(D221:D221)</f>
        <v>1</v>
      </c>
      <c r="E220" s="225"/>
      <c r="G220" s="226">
        <f t="shared" si="15"/>
        <v>0</v>
      </c>
      <c r="H220" s="226">
        <f t="shared" si="15"/>
        <v>0</v>
      </c>
      <c r="I220" s="226">
        <f t="shared" si="15"/>
        <v>0</v>
      </c>
      <c r="J220" s="225"/>
      <c r="K220" s="225"/>
      <c r="N220" s="226">
        <f t="shared" si="15"/>
        <v>0</v>
      </c>
      <c r="O220" s="226">
        <f t="shared" si="15"/>
        <v>0</v>
      </c>
      <c r="P220" s="226">
        <f t="shared" si="15"/>
        <v>0</v>
      </c>
      <c r="Q220" s="226">
        <f t="shared" si="15"/>
        <v>1</v>
      </c>
      <c r="R220" s="226">
        <f t="shared" si="15"/>
        <v>1</v>
      </c>
      <c r="S220" s="226">
        <f t="shared" si="15"/>
        <v>0</v>
      </c>
      <c r="T220" s="226">
        <f t="shared" si="15"/>
        <v>0</v>
      </c>
      <c r="U220" s="226">
        <f t="shared" si="15"/>
        <v>0</v>
      </c>
      <c r="V220" s="226">
        <f t="shared" si="15"/>
        <v>1</v>
      </c>
      <c r="W220" s="226">
        <f t="shared" si="15"/>
        <v>0</v>
      </c>
      <c r="X220" s="226">
        <f t="shared" si="15"/>
        <v>0</v>
      </c>
      <c r="Y220" s="226">
        <f t="shared" si="15"/>
        <v>0</v>
      </c>
      <c r="Z220" s="226">
        <f t="shared" si="15"/>
        <v>0</v>
      </c>
      <c r="AA220" s="226">
        <f t="shared" si="15"/>
        <v>0</v>
      </c>
    </row>
    <row r="221" spans="1:31" s="2" customFormat="1" ht="108" customHeight="1">
      <c r="A221" s="221"/>
      <c r="B221" s="220"/>
      <c r="C221" s="209" t="s">
        <v>1069</v>
      </c>
      <c r="D221" s="209" t="s">
        <v>1070</v>
      </c>
      <c r="E221" s="209" t="s">
        <v>1071</v>
      </c>
      <c r="F221" s="221" t="s">
        <v>1498</v>
      </c>
      <c r="G221" s="221"/>
      <c r="H221" s="221"/>
      <c r="I221" s="221"/>
      <c r="J221" s="227" t="s">
        <v>1497</v>
      </c>
      <c r="K221" s="209" t="s">
        <v>1460</v>
      </c>
      <c r="L221" s="95" t="s">
        <v>1814</v>
      </c>
      <c r="M221" s="221" t="s">
        <v>1652</v>
      </c>
      <c r="N221" s="44"/>
      <c r="O221" s="44"/>
      <c r="P221" s="44"/>
      <c r="Q221" s="209" t="s">
        <v>227</v>
      </c>
      <c r="R221" s="209" t="s">
        <v>966</v>
      </c>
      <c r="S221" s="221"/>
      <c r="T221" s="221"/>
      <c r="U221" s="209"/>
      <c r="V221" s="209" t="s">
        <v>966</v>
      </c>
      <c r="W221" s="209"/>
      <c r="X221" s="209"/>
      <c r="Y221" s="209"/>
      <c r="Z221" s="209"/>
      <c r="AA221" s="209"/>
      <c r="AB221" s="44"/>
      <c r="AC221" s="44"/>
      <c r="AD221" s="44"/>
      <c r="AE221" s="44"/>
    </row>
    <row r="222" spans="1:31" s="226" customFormat="1" ht="56.25" customHeight="1">
      <c r="A222" s="226">
        <v>52</v>
      </c>
      <c r="B222" s="225" t="s">
        <v>979</v>
      </c>
      <c r="C222" s="225">
        <f>COUNTA(C223:C232)</f>
        <v>10</v>
      </c>
      <c r="D222" s="226">
        <f t="shared" ref="D222:AA222" si="16">COUNTA(D223:D232)</f>
        <v>5</v>
      </c>
      <c r="E222" s="225"/>
      <c r="G222" s="226">
        <f t="shared" si="16"/>
        <v>4</v>
      </c>
      <c r="H222" s="226">
        <f t="shared" si="16"/>
        <v>0</v>
      </c>
      <c r="K222" s="225"/>
      <c r="N222" s="226">
        <f t="shared" si="16"/>
        <v>0</v>
      </c>
      <c r="O222" s="226">
        <f t="shared" si="16"/>
        <v>0</v>
      </c>
      <c r="P222" s="226">
        <f t="shared" si="16"/>
        <v>0</v>
      </c>
      <c r="Q222" s="226">
        <f t="shared" si="16"/>
        <v>10</v>
      </c>
      <c r="R222" s="226">
        <f t="shared" si="16"/>
        <v>1</v>
      </c>
      <c r="S222" s="226">
        <f t="shared" si="16"/>
        <v>1</v>
      </c>
      <c r="T222" s="226">
        <f t="shared" si="16"/>
        <v>0</v>
      </c>
      <c r="U222" s="226">
        <f t="shared" si="16"/>
        <v>3</v>
      </c>
      <c r="V222" s="226">
        <f t="shared" si="16"/>
        <v>10</v>
      </c>
      <c r="W222" s="226">
        <f t="shared" si="16"/>
        <v>0</v>
      </c>
      <c r="X222" s="226">
        <f t="shared" si="16"/>
        <v>0</v>
      </c>
      <c r="Y222" s="226">
        <f t="shared" si="16"/>
        <v>0</v>
      </c>
      <c r="Z222" s="226">
        <f t="shared" si="16"/>
        <v>0</v>
      </c>
      <c r="AA222" s="226">
        <f t="shared" si="16"/>
        <v>0</v>
      </c>
    </row>
    <row r="223" spans="1:31" s="15" customFormat="1" ht="47.25">
      <c r="A223" s="226"/>
      <c r="B223" s="8"/>
      <c r="C223" s="209" t="s">
        <v>1097</v>
      </c>
      <c r="D223" s="268" t="s">
        <v>1098</v>
      </c>
      <c r="E223" s="268" t="s">
        <v>1099</v>
      </c>
      <c r="F223" s="262" t="s">
        <v>1510</v>
      </c>
      <c r="G223" s="198"/>
      <c r="H223" s="198"/>
      <c r="I223" s="198"/>
      <c r="J223" s="264" t="s">
        <v>1509</v>
      </c>
      <c r="K223" s="209" t="s">
        <v>1460</v>
      </c>
      <c r="L223" s="95" t="s">
        <v>1814</v>
      </c>
      <c r="M223" s="226" t="s">
        <v>1609</v>
      </c>
      <c r="N223" s="75"/>
      <c r="O223" s="75"/>
      <c r="P223" s="75"/>
      <c r="Q223" s="209" t="s">
        <v>227</v>
      </c>
      <c r="R223" s="75"/>
      <c r="S223" s="266" t="s">
        <v>966</v>
      </c>
      <c r="T223" s="75"/>
      <c r="U223" s="226"/>
      <c r="V223" s="226" t="s">
        <v>966</v>
      </c>
      <c r="W223" s="75"/>
      <c r="X223" s="75"/>
      <c r="Y223" s="75"/>
      <c r="Z223" s="75"/>
      <c r="AA223" s="75"/>
      <c r="AB223" s="75"/>
      <c r="AC223" s="75"/>
      <c r="AD223" s="75"/>
      <c r="AE223" s="75"/>
    </row>
    <row r="224" spans="1:31" s="15" customFormat="1" ht="63">
      <c r="A224" s="226"/>
      <c r="B224" s="8"/>
      <c r="C224" s="209" t="s">
        <v>1277</v>
      </c>
      <c r="D224" s="269"/>
      <c r="E224" s="269"/>
      <c r="F224" s="263"/>
      <c r="G224" s="199"/>
      <c r="H224" s="199"/>
      <c r="I224" s="199"/>
      <c r="J224" s="265"/>
      <c r="K224" s="220" t="s">
        <v>1595</v>
      </c>
      <c r="L224" s="220"/>
      <c r="M224" s="226"/>
      <c r="N224" s="75"/>
      <c r="O224" s="75"/>
      <c r="P224" s="75"/>
      <c r="Q224" s="209" t="s">
        <v>227</v>
      </c>
      <c r="R224" s="75"/>
      <c r="S224" s="267"/>
      <c r="T224" s="75"/>
      <c r="U224" s="226"/>
      <c r="V224" s="226" t="s">
        <v>966</v>
      </c>
      <c r="W224" s="75"/>
      <c r="X224" s="75"/>
      <c r="Y224" s="75"/>
      <c r="Z224" s="75"/>
      <c r="AA224" s="75"/>
      <c r="AB224" s="75"/>
      <c r="AC224" s="75"/>
      <c r="AD224" s="75"/>
      <c r="AE224" s="75"/>
    </row>
    <row r="225" spans="1:31" s="15" customFormat="1" ht="63">
      <c r="A225" s="226"/>
      <c r="B225" s="8"/>
      <c r="C225" s="204" t="s">
        <v>1358</v>
      </c>
      <c r="D225" s="268" t="s">
        <v>1359</v>
      </c>
      <c r="E225" s="268" t="s">
        <v>1360</v>
      </c>
      <c r="F225" s="262" t="s">
        <v>1759</v>
      </c>
      <c r="G225" s="198" t="s">
        <v>966</v>
      </c>
      <c r="H225" s="198"/>
      <c r="I225" s="198"/>
      <c r="J225" s="264" t="s">
        <v>1760</v>
      </c>
      <c r="K225" s="209" t="s">
        <v>1562</v>
      </c>
      <c r="L225" s="209"/>
      <c r="M225" s="221" t="s">
        <v>1572</v>
      </c>
      <c r="N225" s="75"/>
      <c r="O225" s="75"/>
      <c r="P225" s="75"/>
      <c r="Q225" s="209" t="s">
        <v>227</v>
      </c>
      <c r="R225" s="75"/>
      <c r="S225" s="75"/>
      <c r="T225" s="75"/>
      <c r="U225" s="266" t="s">
        <v>966</v>
      </c>
      <c r="V225" s="226" t="s">
        <v>966</v>
      </c>
      <c r="W225" s="75"/>
      <c r="X225" s="75"/>
      <c r="Y225" s="75"/>
      <c r="Z225" s="75"/>
      <c r="AA225" s="75"/>
      <c r="AB225" s="75"/>
      <c r="AC225" s="75"/>
      <c r="AD225" s="75"/>
      <c r="AE225" s="75"/>
    </row>
    <row r="226" spans="1:31" s="15" customFormat="1" ht="67.5" customHeight="1">
      <c r="A226" s="226"/>
      <c r="B226" s="8"/>
      <c r="C226" s="204" t="s">
        <v>1361</v>
      </c>
      <c r="D226" s="269"/>
      <c r="E226" s="269"/>
      <c r="F226" s="263"/>
      <c r="G226" s="199"/>
      <c r="H226" s="199"/>
      <c r="I226" s="199"/>
      <c r="J226" s="265"/>
      <c r="K226" s="54" t="s">
        <v>1562</v>
      </c>
      <c r="L226" s="54"/>
      <c r="M226" s="226"/>
      <c r="N226" s="75"/>
      <c r="O226" s="75"/>
      <c r="P226" s="75"/>
      <c r="Q226" s="209" t="s">
        <v>227</v>
      </c>
      <c r="R226" s="75"/>
      <c r="S226" s="75"/>
      <c r="T226" s="75"/>
      <c r="U226" s="267"/>
      <c r="V226" s="226" t="s">
        <v>966</v>
      </c>
      <c r="W226" s="75"/>
      <c r="X226" s="75"/>
      <c r="Y226" s="75"/>
      <c r="Z226" s="75"/>
      <c r="AA226" s="75"/>
      <c r="AB226" s="75"/>
      <c r="AC226" s="75"/>
      <c r="AD226" s="75"/>
      <c r="AE226" s="75"/>
    </row>
    <row r="227" spans="1:31" s="15" customFormat="1" ht="34.5" customHeight="1">
      <c r="A227" s="226"/>
      <c r="B227" s="8"/>
      <c r="C227" s="204" t="s">
        <v>1362</v>
      </c>
      <c r="D227" s="268" t="s">
        <v>1363</v>
      </c>
      <c r="E227" s="268" t="s">
        <v>1360</v>
      </c>
      <c r="F227" s="268" t="s">
        <v>1818</v>
      </c>
      <c r="G227" s="204"/>
      <c r="H227" s="204"/>
      <c r="I227" s="204"/>
      <c r="J227" s="264" t="s">
        <v>1819</v>
      </c>
      <c r="K227" s="268" t="s">
        <v>1562</v>
      </c>
      <c r="L227" s="204"/>
      <c r="M227" s="63" t="s">
        <v>1566</v>
      </c>
      <c r="N227" s="75"/>
      <c r="O227" s="75"/>
      <c r="P227" s="75"/>
      <c r="Q227" s="209" t="s">
        <v>227</v>
      </c>
      <c r="R227" s="75"/>
      <c r="S227" s="75"/>
      <c r="T227" s="75"/>
      <c r="U227" s="266" t="s">
        <v>966</v>
      </c>
      <c r="V227" s="203" t="s">
        <v>966</v>
      </c>
      <c r="W227" s="75"/>
      <c r="X227" s="75"/>
      <c r="Y227" s="75"/>
      <c r="Z227" s="75"/>
      <c r="AA227" s="75"/>
      <c r="AB227" s="75"/>
      <c r="AC227" s="75"/>
      <c r="AD227" s="75"/>
      <c r="AE227" s="75"/>
    </row>
    <row r="228" spans="1:31" s="15" customFormat="1" ht="57" customHeight="1">
      <c r="A228" s="226"/>
      <c r="B228" s="8"/>
      <c r="C228" s="209" t="s">
        <v>1084</v>
      </c>
      <c r="D228" s="269"/>
      <c r="E228" s="269"/>
      <c r="F228" s="263"/>
      <c r="G228" s="199" t="s">
        <v>966</v>
      </c>
      <c r="H228" s="199"/>
      <c r="I228" s="199"/>
      <c r="J228" s="269"/>
      <c r="K228" s="269"/>
      <c r="L228" s="205"/>
      <c r="M228" s="221" t="s">
        <v>1573</v>
      </c>
      <c r="N228" s="75"/>
      <c r="O228" s="75"/>
      <c r="P228" s="75"/>
      <c r="Q228" s="209" t="s">
        <v>227</v>
      </c>
      <c r="R228" s="75"/>
      <c r="S228" s="75"/>
      <c r="T228" s="75"/>
      <c r="U228" s="267"/>
      <c r="V228" s="226" t="s">
        <v>966</v>
      </c>
      <c r="W228" s="75"/>
      <c r="X228" s="75"/>
      <c r="Y228" s="75"/>
      <c r="Z228" s="75"/>
      <c r="AA228" s="75"/>
      <c r="AB228" s="75"/>
      <c r="AC228" s="75"/>
      <c r="AD228" s="75"/>
      <c r="AE228" s="75"/>
    </row>
    <row r="229" spans="1:31" s="15" customFormat="1" ht="88.5" customHeight="1">
      <c r="A229" s="226"/>
      <c r="B229" s="8"/>
      <c r="C229" s="204" t="s">
        <v>1373</v>
      </c>
      <c r="D229" s="268" t="s">
        <v>1807</v>
      </c>
      <c r="E229" s="268" t="s">
        <v>1806</v>
      </c>
      <c r="F229" s="268" t="s">
        <v>1816</v>
      </c>
      <c r="G229" s="204"/>
      <c r="H229" s="204"/>
      <c r="I229" s="204"/>
      <c r="J229" s="264" t="s">
        <v>1817</v>
      </c>
      <c r="K229" s="209" t="s">
        <v>1551</v>
      </c>
      <c r="L229" s="209"/>
      <c r="M229" s="226"/>
      <c r="N229" s="75"/>
      <c r="O229" s="75"/>
      <c r="P229" s="75"/>
      <c r="Q229" s="54" t="s">
        <v>3</v>
      </c>
      <c r="R229" s="266" t="s">
        <v>966</v>
      </c>
      <c r="S229" s="75"/>
      <c r="T229" s="75"/>
      <c r="U229" s="226"/>
      <c r="V229" s="226" t="s">
        <v>966</v>
      </c>
      <c r="W229" s="75"/>
      <c r="X229" s="75"/>
      <c r="Y229" s="75"/>
      <c r="Z229" s="75"/>
      <c r="AA229" s="75"/>
      <c r="AB229" s="75"/>
      <c r="AC229" s="75"/>
      <c r="AD229" s="75"/>
      <c r="AE229" s="75"/>
    </row>
    <row r="230" spans="1:31" s="2" customFormat="1" ht="87.75" customHeight="1">
      <c r="A230" s="221"/>
      <c r="B230" s="220"/>
      <c r="C230" s="204" t="s">
        <v>1374</v>
      </c>
      <c r="D230" s="269"/>
      <c r="E230" s="269"/>
      <c r="F230" s="269"/>
      <c r="G230" s="205" t="s">
        <v>966</v>
      </c>
      <c r="H230" s="205"/>
      <c r="I230" s="205"/>
      <c r="J230" s="265"/>
      <c r="K230" s="209" t="s">
        <v>1551</v>
      </c>
      <c r="L230" s="209"/>
      <c r="M230" s="221"/>
      <c r="N230" s="44"/>
      <c r="O230" s="44"/>
      <c r="P230" s="44"/>
      <c r="Q230" s="54" t="s">
        <v>3</v>
      </c>
      <c r="R230" s="267"/>
      <c r="S230" s="221"/>
      <c r="T230" s="221"/>
      <c r="U230" s="209"/>
      <c r="V230" s="209" t="s">
        <v>966</v>
      </c>
      <c r="W230" s="209"/>
      <c r="X230" s="209"/>
      <c r="Y230" s="209"/>
      <c r="Z230" s="209"/>
      <c r="AA230" s="209"/>
      <c r="AB230" s="44"/>
      <c r="AC230" s="44"/>
      <c r="AD230" s="44"/>
      <c r="AE230" s="44"/>
    </row>
    <row r="231" spans="1:31" s="2" customFormat="1" ht="63">
      <c r="A231" s="221"/>
      <c r="B231" s="220"/>
      <c r="C231" s="204" t="s">
        <v>1429</v>
      </c>
      <c r="D231" s="268" t="s">
        <v>1438</v>
      </c>
      <c r="E231" s="268" t="s">
        <v>1430</v>
      </c>
      <c r="F231" s="268" t="s">
        <v>1761</v>
      </c>
      <c r="G231" s="204"/>
      <c r="H231" s="204"/>
      <c r="I231" s="204"/>
      <c r="J231" s="271" t="s">
        <v>1760</v>
      </c>
      <c r="K231" s="209" t="s">
        <v>1634</v>
      </c>
      <c r="L231" s="209"/>
      <c r="M231" s="221"/>
      <c r="N231" s="44"/>
      <c r="O231" s="44"/>
      <c r="P231" s="44"/>
      <c r="Q231" s="54" t="s">
        <v>3</v>
      </c>
      <c r="R231" s="209"/>
      <c r="S231" s="221"/>
      <c r="T231" s="221"/>
      <c r="U231" s="268" t="s">
        <v>966</v>
      </c>
      <c r="V231" s="209" t="s">
        <v>966</v>
      </c>
      <c r="W231" s="209"/>
      <c r="X231" s="209"/>
      <c r="Y231" s="209"/>
      <c r="Z231" s="209"/>
      <c r="AA231" s="209"/>
      <c r="AB231" s="44"/>
      <c r="AC231" s="44"/>
      <c r="AD231" s="44"/>
      <c r="AE231" s="44"/>
    </row>
    <row r="232" spans="1:31" s="2" customFormat="1" ht="75.75" customHeight="1">
      <c r="A232" s="221"/>
      <c r="B232" s="220"/>
      <c r="C232" s="209" t="s">
        <v>1437</v>
      </c>
      <c r="D232" s="269"/>
      <c r="E232" s="269"/>
      <c r="F232" s="269"/>
      <c r="G232" s="205" t="s">
        <v>966</v>
      </c>
      <c r="H232" s="205"/>
      <c r="I232" s="205"/>
      <c r="J232" s="288"/>
      <c r="K232" s="209" t="s">
        <v>1634</v>
      </c>
      <c r="L232" s="209"/>
      <c r="M232" s="221"/>
      <c r="N232" s="44"/>
      <c r="O232" s="44"/>
      <c r="P232" s="44"/>
      <c r="Q232" s="209" t="s">
        <v>3</v>
      </c>
      <c r="R232" s="209"/>
      <c r="S232" s="221"/>
      <c r="T232" s="221"/>
      <c r="U232" s="269"/>
      <c r="V232" s="209" t="s">
        <v>966</v>
      </c>
      <c r="W232" s="209"/>
      <c r="X232" s="209"/>
      <c r="Y232" s="209"/>
      <c r="Z232" s="209"/>
      <c r="AA232" s="209"/>
      <c r="AB232" s="44"/>
      <c r="AC232" s="44"/>
      <c r="AD232" s="44"/>
      <c r="AE232" s="44"/>
    </row>
    <row r="233" spans="1:31" s="226" customFormat="1" ht="58.5" customHeight="1">
      <c r="A233" s="226">
        <v>53</v>
      </c>
      <c r="B233" s="225" t="s">
        <v>978</v>
      </c>
      <c r="C233" s="225">
        <f>COUNTA(C234:C245)</f>
        <v>12</v>
      </c>
      <c r="D233" s="226">
        <f t="shared" ref="D233:AA233" si="17">COUNTA(D234:D245)</f>
        <v>5</v>
      </c>
      <c r="E233" s="225"/>
      <c r="G233" s="226">
        <f t="shared" si="17"/>
        <v>2</v>
      </c>
      <c r="H233" s="226">
        <f t="shared" si="17"/>
        <v>0</v>
      </c>
      <c r="I233" s="226">
        <f t="shared" si="17"/>
        <v>0</v>
      </c>
      <c r="K233" s="225"/>
      <c r="N233" s="226">
        <f t="shared" si="17"/>
        <v>0</v>
      </c>
      <c r="O233" s="226">
        <f t="shared" si="17"/>
        <v>0</v>
      </c>
      <c r="P233" s="226">
        <f t="shared" si="17"/>
        <v>2</v>
      </c>
      <c r="Q233" s="226">
        <f t="shared" si="17"/>
        <v>10</v>
      </c>
      <c r="R233" s="226">
        <f t="shared" si="17"/>
        <v>2</v>
      </c>
      <c r="S233" s="226">
        <f t="shared" si="17"/>
        <v>1</v>
      </c>
      <c r="T233" s="226">
        <f t="shared" si="17"/>
        <v>0</v>
      </c>
      <c r="U233" s="226">
        <f t="shared" si="17"/>
        <v>2</v>
      </c>
      <c r="V233" s="226">
        <f t="shared" si="17"/>
        <v>12</v>
      </c>
      <c r="W233" s="226">
        <f t="shared" si="17"/>
        <v>0</v>
      </c>
      <c r="X233" s="226">
        <f t="shared" si="17"/>
        <v>0</v>
      </c>
      <c r="Y233" s="226">
        <f t="shared" si="17"/>
        <v>0</v>
      </c>
      <c r="Z233" s="226">
        <f t="shared" si="17"/>
        <v>0</v>
      </c>
      <c r="AA233" s="226">
        <f t="shared" si="17"/>
        <v>0</v>
      </c>
    </row>
    <row r="234" spans="1:31" s="2" customFormat="1" ht="79.5" customHeight="1">
      <c r="A234" s="221"/>
      <c r="B234" s="220"/>
      <c r="C234" s="209" t="s">
        <v>1045</v>
      </c>
      <c r="D234" s="273" t="s">
        <v>1046</v>
      </c>
      <c r="E234" s="273" t="s">
        <v>1047</v>
      </c>
      <c r="F234" s="262" t="s">
        <v>1486</v>
      </c>
      <c r="G234" s="198" t="s">
        <v>966</v>
      </c>
      <c r="H234" s="198"/>
      <c r="I234" s="198"/>
      <c r="J234" s="264" t="s">
        <v>1485</v>
      </c>
      <c r="K234" s="209" t="s">
        <v>1460</v>
      </c>
      <c r="L234" s="293" t="s">
        <v>1814</v>
      </c>
      <c r="M234" s="221"/>
      <c r="N234" s="44"/>
      <c r="O234" s="44"/>
      <c r="P234" s="44"/>
      <c r="Q234" s="209" t="s">
        <v>227</v>
      </c>
      <c r="R234" s="209"/>
      <c r="S234" s="221"/>
      <c r="T234" s="221"/>
      <c r="U234" s="268" t="s">
        <v>966</v>
      </c>
      <c r="V234" s="209" t="s">
        <v>966</v>
      </c>
      <c r="W234" s="209"/>
      <c r="X234" s="209"/>
      <c r="Y234" s="209"/>
      <c r="Z234" s="209"/>
      <c r="AA234" s="209"/>
      <c r="AB234" s="44"/>
      <c r="AC234" s="44"/>
      <c r="AD234" s="44"/>
      <c r="AE234" s="44"/>
    </row>
    <row r="235" spans="1:31" s="2" customFormat="1" ht="96" customHeight="1">
      <c r="A235" s="221"/>
      <c r="B235" s="220"/>
      <c r="C235" s="209" t="s">
        <v>1048</v>
      </c>
      <c r="D235" s="273"/>
      <c r="E235" s="273"/>
      <c r="F235" s="263"/>
      <c r="G235" s="199"/>
      <c r="H235" s="199"/>
      <c r="I235" s="199"/>
      <c r="J235" s="265"/>
      <c r="K235" s="209" t="s">
        <v>1460</v>
      </c>
      <c r="L235" s="294"/>
      <c r="M235" s="221" t="s">
        <v>1642</v>
      </c>
      <c r="N235" s="44"/>
      <c r="O235" s="44"/>
      <c r="P235" s="44"/>
      <c r="Q235" s="209" t="s">
        <v>227</v>
      </c>
      <c r="R235" s="209"/>
      <c r="S235" s="221"/>
      <c r="T235" s="221"/>
      <c r="U235" s="269"/>
      <c r="V235" s="209" t="s">
        <v>966</v>
      </c>
      <c r="W235" s="209"/>
      <c r="X235" s="209"/>
      <c r="Y235" s="209"/>
      <c r="Z235" s="209"/>
      <c r="AA235" s="209"/>
      <c r="AB235" s="44"/>
      <c r="AC235" s="44"/>
      <c r="AD235" s="44"/>
      <c r="AE235" s="44"/>
    </row>
    <row r="236" spans="1:31" s="2" customFormat="1" ht="63">
      <c r="A236" s="221"/>
      <c r="B236" s="220"/>
      <c r="C236" s="209" t="s">
        <v>1247</v>
      </c>
      <c r="D236" s="268" t="s">
        <v>1248</v>
      </c>
      <c r="E236" s="268" t="s">
        <v>1249</v>
      </c>
      <c r="F236" s="262" t="s">
        <v>1762</v>
      </c>
      <c r="G236" s="198"/>
      <c r="H236" s="198"/>
      <c r="I236" s="198"/>
      <c r="J236" s="264" t="s">
        <v>1763</v>
      </c>
      <c r="K236" s="220" t="s">
        <v>1633</v>
      </c>
      <c r="L236" s="220"/>
      <c r="M236" s="221"/>
      <c r="N236" s="44"/>
      <c r="O236" s="44"/>
      <c r="P236" s="44"/>
      <c r="Q236" s="209" t="s">
        <v>227</v>
      </c>
      <c r="R236" s="209"/>
      <c r="S236" s="262" t="s">
        <v>966</v>
      </c>
      <c r="T236" s="221"/>
      <c r="U236" s="209"/>
      <c r="V236" s="209" t="s">
        <v>966</v>
      </c>
      <c r="W236" s="209"/>
      <c r="X236" s="209"/>
      <c r="Y236" s="209"/>
      <c r="Z236" s="209"/>
      <c r="AA236" s="209"/>
      <c r="AB236" s="44"/>
      <c r="AC236" s="44"/>
      <c r="AD236" s="44"/>
      <c r="AE236" s="44"/>
    </row>
    <row r="237" spans="1:31" s="2" customFormat="1" ht="74.25" customHeight="1">
      <c r="A237" s="221"/>
      <c r="B237" s="220"/>
      <c r="C237" s="209" t="s">
        <v>1330</v>
      </c>
      <c r="D237" s="270"/>
      <c r="E237" s="270"/>
      <c r="F237" s="286"/>
      <c r="G237" s="217"/>
      <c r="H237" s="217"/>
      <c r="I237" s="217"/>
      <c r="J237" s="276"/>
      <c r="K237" s="209" t="s">
        <v>1545</v>
      </c>
      <c r="L237" s="209"/>
      <c r="M237" s="221" t="s">
        <v>1547</v>
      </c>
      <c r="N237" s="44"/>
      <c r="O237" s="44"/>
      <c r="P237" s="44"/>
      <c r="Q237" s="209" t="s">
        <v>227</v>
      </c>
      <c r="R237" s="209"/>
      <c r="S237" s="286"/>
      <c r="T237" s="221"/>
      <c r="U237" s="209"/>
      <c r="V237" s="209" t="s">
        <v>966</v>
      </c>
      <c r="W237" s="209"/>
      <c r="X237" s="209"/>
      <c r="Y237" s="209"/>
      <c r="Z237" s="209"/>
      <c r="AA237" s="209"/>
      <c r="AB237" s="44"/>
      <c r="AC237" s="44"/>
      <c r="AD237" s="44"/>
      <c r="AE237" s="44"/>
    </row>
    <row r="238" spans="1:31" s="2" customFormat="1" ht="69" customHeight="1">
      <c r="A238" s="221"/>
      <c r="B238" s="220"/>
      <c r="C238" s="209" t="s">
        <v>1331</v>
      </c>
      <c r="D238" s="269"/>
      <c r="E238" s="269"/>
      <c r="F238" s="263"/>
      <c r="G238" s="199"/>
      <c r="H238" s="199"/>
      <c r="I238" s="199"/>
      <c r="J238" s="265"/>
      <c r="K238" s="209" t="s">
        <v>1545</v>
      </c>
      <c r="L238" s="209"/>
      <c r="M238" s="221">
        <v>66</v>
      </c>
      <c r="N238" s="44"/>
      <c r="O238" s="44"/>
      <c r="P238" s="44"/>
      <c r="Q238" s="209" t="s">
        <v>227</v>
      </c>
      <c r="R238" s="209"/>
      <c r="S238" s="263"/>
      <c r="T238" s="221"/>
      <c r="U238" s="209"/>
      <c r="V238" s="209" t="s">
        <v>966</v>
      </c>
      <c r="W238" s="209"/>
      <c r="X238" s="209"/>
      <c r="Y238" s="209"/>
      <c r="Z238" s="209"/>
      <c r="AA238" s="209"/>
      <c r="AB238" s="44"/>
      <c r="AC238" s="44"/>
      <c r="AD238" s="44"/>
      <c r="AE238" s="44"/>
    </row>
    <row r="239" spans="1:31" s="2" customFormat="1" ht="73.5" customHeight="1">
      <c r="A239" s="221"/>
      <c r="B239" s="220"/>
      <c r="C239" s="209" t="s">
        <v>1253</v>
      </c>
      <c r="D239" s="209" t="s">
        <v>1254</v>
      </c>
      <c r="E239" s="209" t="s">
        <v>1255</v>
      </c>
      <c r="F239" s="33" t="s">
        <v>1765</v>
      </c>
      <c r="G239" s="33"/>
      <c r="H239" s="33"/>
      <c r="I239" s="33"/>
      <c r="J239" s="227" t="s">
        <v>1764</v>
      </c>
      <c r="K239" s="220" t="s">
        <v>1633</v>
      </c>
      <c r="L239" s="220"/>
      <c r="M239" s="221"/>
      <c r="N239" s="44"/>
      <c r="O239" s="44"/>
      <c r="P239" s="44"/>
      <c r="Q239" s="209" t="s">
        <v>227</v>
      </c>
      <c r="R239" s="209"/>
      <c r="S239" s="221"/>
      <c r="T239" s="221"/>
      <c r="U239" s="209" t="s">
        <v>966</v>
      </c>
      <c r="V239" s="209" t="s">
        <v>966</v>
      </c>
      <c r="W239" s="209"/>
      <c r="X239" s="209"/>
      <c r="Y239" s="209"/>
      <c r="Z239" s="209"/>
      <c r="AA239" s="209"/>
      <c r="AB239" s="44"/>
      <c r="AC239" s="44"/>
      <c r="AD239" s="44"/>
      <c r="AE239" s="44"/>
    </row>
    <row r="240" spans="1:31" s="2" customFormat="1" ht="47.25">
      <c r="A240" s="221"/>
      <c r="B240" s="220"/>
      <c r="C240" s="209" t="s">
        <v>1409</v>
      </c>
      <c r="D240" s="268" t="s">
        <v>1410</v>
      </c>
      <c r="E240" s="268" t="s">
        <v>1411</v>
      </c>
      <c r="F240" s="268" t="s">
        <v>1766</v>
      </c>
      <c r="G240" s="204"/>
      <c r="H240" s="204"/>
      <c r="I240" s="204"/>
      <c r="J240" s="271" t="s">
        <v>1767</v>
      </c>
      <c r="K240" s="209" t="s">
        <v>1540</v>
      </c>
      <c r="L240" s="209"/>
      <c r="M240" s="221"/>
      <c r="N240" s="44"/>
      <c r="O240" s="44"/>
      <c r="P240" s="209" t="s">
        <v>2</v>
      </c>
      <c r="Q240" s="44"/>
      <c r="R240" s="268" t="s">
        <v>966</v>
      </c>
      <c r="S240" s="221"/>
      <c r="T240" s="221"/>
      <c r="U240" s="209"/>
      <c r="V240" s="209" t="s">
        <v>966</v>
      </c>
      <c r="W240" s="209"/>
      <c r="X240" s="209"/>
      <c r="Y240" s="209"/>
      <c r="Z240" s="209"/>
      <c r="AA240" s="209"/>
      <c r="AB240" s="44"/>
      <c r="AC240" s="44"/>
      <c r="AD240" s="44"/>
      <c r="AE240" s="44"/>
    </row>
    <row r="241" spans="1:31" s="2" customFormat="1" ht="47.25">
      <c r="A241" s="221"/>
      <c r="B241" s="220"/>
      <c r="C241" s="209" t="s">
        <v>1412</v>
      </c>
      <c r="D241" s="270"/>
      <c r="E241" s="270"/>
      <c r="F241" s="270"/>
      <c r="G241" s="206" t="s">
        <v>966</v>
      </c>
      <c r="H241" s="206"/>
      <c r="I241" s="206"/>
      <c r="J241" s="287"/>
      <c r="K241" s="209" t="s">
        <v>1540</v>
      </c>
      <c r="L241" s="209"/>
      <c r="M241" s="221"/>
      <c r="N241" s="44"/>
      <c r="O241" s="44"/>
      <c r="P241" s="209" t="s">
        <v>2</v>
      </c>
      <c r="Q241" s="44"/>
      <c r="R241" s="270"/>
      <c r="S241" s="221"/>
      <c r="T241" s="221"/>
      <c r="U241" s="209"/>
      <c r="V241" s="209" t="s">
        <v>966</v>
      </c>
      <c r="W241" s="209"/>
      <c r="X241" s="209"/>
      <c r="Y241" s="209"/>
      <c r="Z241" s="209"/>
      <c r="AA241" s="209"/>
      <c r="AB241" s="44"/>
      <c r="AC241" s="44"/>
      <c r="AD241" s="44"/>
      <c r="AE241" s="44"/>
    </row>
    <row r="242" spans="1:31" s="2" customFormat="1" ht="63">
      <c r="A242" s="221"/>
      <c r="B242" s="220"/>
      <c r="C242" s="209" t="s">
        <v>1446</v>
      </c>
      <c r="D242" s="269"/>
      <c r="E242" s="269"/>
      <c r="F242" s="269"/>
      <c r="G242" s="205"/>
      <c r="H242" s="205"/>
      <c r="I242" s="205"/>
      <c r="J242" s="288"/>
      <c r="K242" s="220" t="s">
        <v>1635</v>
      </c>
      <c r="L242" s="220"/>
      <c r="M242" s="221"/>
      <c r="N242" s="44"/>
      <c r="O242" s="44"/>
      <c r="P242" s="44"/>
      <c r="Q242" s="209" t="s">
        <v>3</v>
      </c>
      <c r="R242" s="269"/>
      <c r="S242" s="221"/>
      <c r="T242" s="221"/>
      <c r="U242" s="209"/>
      <c r="V242" s="209" t="s">
        <v>966</v>
      </c>
      <c r="W242" s="209"/>
      <c r="X242" s="209"/>
      <c r="Y242" s="209"/>
      <c r="Z242" s="209"/>
      <c r="AA242" s="209"/>
      <c r="AB242" s="44"/>
      <c r="AC242" s="44"/>
      <c r="AD242" s="44"/>
      <c r="AE242" s="44"/>
    </row>
    <row r="243" spans="1:31" s="2" customFormat="1" ht="63">
      <c r="A243" s="221"/>
      <c r="B243" s="220"/>
      <c r="C243" s="209" t="s">
        <v>1448</v>
      </c>
      <c r="D243" s="273" t="s">
        <v>1449</v>
      </c>
      <c r="E243" s="273" t="s">
        <v>1447</v>
      </c>
      <c r="F243" s="268" t="s">
        <v>1768</v>
      </c>
      <c r="G243" s="204"/>
      <c r="H243" s="204"/>
      <c r="I243" s="204"/>
      <c r="J243" s="271" t="s">
        <v>1769</v>
      </c>
      <c r="K243" s="220" t="s">
        <v>1635</v>
      </c>
      <c r="L243" s="220"/>
      <c r="M243" s="221"/>
      <c r="N243" s="44"/>
      <c r="O243" s="44"/>
      <c r="P243" s="44"/>
      <c r="Q243" s="209" t="s">
        <v>3</v>
      </c>
      <c r="R243" s="268" t="s">
        <v>966</v>
      </c>
      <c r="S243" s="221"/>
      <c r="T243" s="221"/>
      <c r="U243" s="209"/>
      <c r="V243" s="209" t="s">
        <v>966</v>
      </c>
      <c r="W243" s="209"/>
      <c r="X243" s="209"/>
      <c r="Y243" s="209"/>
      <c r="Z243" s="209"/>
      <c r="AA243" s="209"/>
      <c r="AB243" s="44"/>
      <c r="AC243" s="44"/>
      <c r="AD243" s="44"/>
      <c r="AE243" s="44"/>
    </row>
    <row r="244" spans="1:31" s="2" customFormat="1" ht="63">
      <c r="A244" s="221"/>
      <c r="B244" s="220"/>
      <c r="C244" s="209" t="s">
        <v>1450</v>
      </c>
      <c r="D244" s="273"/>
      <c r="E244" s="273"/>
      <c r="F244" s="270"/>
      <c r="G244" s="206"/>
      <c r="H244" s="206"/>
      <c r="I244" s="206"/>
      <c r="J244" s="292"/>
      <c r="K244" s="220" t="s">
        <v>1635</v>
      </c>
      <c r="L244" s="220"/>
      <c r="M244" s="221"/>
      <c r="N244" s="44"/>
      <c r="O244" s="44"/>
      <c r="P244" s="44"/>
      <c r="Q244" s="209" t="s">
        <v>3</v>
      </c>
      <c r="R244" s="270"/>
      <c r="S244" s="221"/>
      <c r="T244" s="221"/>
      <c r="U244" s="209"/>
      <c r="V244" s="209" t="s">
        <v>966</v>
      </c>
      <c r="W244" s="209"/>
      <c r="X244" s="209"/>
      <c r="Y244" s="209"/>
      <c r="Z244" s="209"/>
      <c r="AA244" s="209"/>
      <c r="AB244" s="44"/>
      <c r="AC244" s="44"/>
      <c r="AD244" s="44"/>
      <c r="AE244" s="44"/>
    </row>
    <row r="245" spans="1:31" s="2" customFormat="1" ht="63">
      <c r="A245" s="221"/>
      <c r="B245" s="220"/>
      <c r="C245" s="209" t="s">
        <v>1451</v>
      </c>
      <c r="D245" s="273"/>
      <c r="E245" s="273"/>
      <c r="F245" s="269"/>
      <c r="G245" s="205"/>
      <c r="H245" s="205"/>
      <c r="I245" s="205"/>
      <c r="J245" s="272"/>
      <c r="K245" s="220" t="s">
        <v>1635</v>
      </c>
      <c r="L245" s="220"/>
      <c r="M245" s="221"/>
      <c r="N245" s="44"/>
      <c r="O245" s="44"/>
      <c r="P245" s="44"/>
      <c r="Q245" s="209" t="s">
        <v>3</v>
      </c>
      <c r="R245" s="269"/>
      <c r="S245" s="221"/>
      <c r="T245" s="221"/>
      <c r="U245" s="209"/>
      <c r="V245" s="209" t="s">
        <v>966</v>
      </c>
      <c r="W245" s="209"/>
      <c r="X245" s="209"/>
      <c r="Y245" s="209"/>
      <c r="Z245" s="209"/>
      <c r="AA245" s="209"/>
      <c r="AB245" s="44"/>
      <c r="AC245" s="44"/>
      <c r="AD245" s="44"/>
      <c r="AE245" s="44"/>
    </row>
    <row r="246" spans="1:31" s="17" customFormat="1" ht="48" customHeight="1">
      <c r="A246" s="226">
        <v>54</v>
      </c>
      <c r="B246" s="225" t="s">
        <v>980</v>
      </c>
      <c r="C246" s="225">
        <f>COUNTA(C247:C252)</f>
        <v>6</v>
      </c>
      <c r="D246" s="226">
        <f>COUNTA(D247:D252)</f>
        <v>5</v>
      </c>
      <c r="E246" s="225"/>
      <c r="F246" s="226"/>
      <c r="G246" s="226">
        <f>COUNTA(G247:G252)</f>
        <v>0</v>
      </c>
      <c r="H246" s="226">
        <f>COUNTA(H247:H252)</f>
        <v>0</v>
      </c>
      <c r="I246" s="226">
        <f>COUNTA(I247:I252)</f>
        <v>1</v>
      </c>
      <c r="J246" s="226"/>
      <c r="K246" s="225"/>
      <c r="L246" s="226"/>
      <c r="M246" s="226"/>
      <c r="N246" s="226">
        <f t="shared" ref="N246:AA246" si="18">COUNTA(N247:N252)</f>
        <v>0</v>
      </c>
      <c r="O246" s="226">
        <f t="shared" si="18"/>
        <v>0</v>
      </c>
      <c r="P246" s="226">
        <f t="shared" si="18"/>
        <v>0</v>
      </c>
      <c r="Q246" s="226">
        <f t="shared" si="18"/>
        <v>6</v>
      </c>
      <c r="R246" s="226">
        <f t="shared" si="18"/>
        <v>0</v>
      </c>
      <c r="S246" s="226">
        <f t="shared" si="18"/>
        <v>2</v>
      </c>
      <c r="T246" s="226">
        <f t="shared" si="18"/>
        <v>0</v>
      </c>
      <c r="U246" s="226">
        <f t="shared" si="18"/>
        <v>3</v>
      </c>
      <c r="V246" s="226">
        <f t="shared" si="18"/>
        <v>5</v>
      </c>
      <c r="W246" s="226">
        <f t="shared" si="18"/>
        <v>1</v>
      </c>
      <c r="X246" s="226">
        <f t="shared" si="18"/>
        <v>0</v>
      </c>
      <c r="Y246" s="226">
        <f t="shared" si="18"/>
        <v>0</v>
      </c>
      <c r="Z246" s="226">
        <f t="shared" si="18"/>
        <v>0</v>
      </c>
      <c r="AA246" s="226">
        <f t="shared" si="18"/>
        <v>0</v>
      </c>
      <c r="AB246" s="226"/>
      <c r="AC246" s="226"/>
      <c r="AD246" s="226"/>
      <c r="AE246" s="226"/>
    </row>
    <row r="247" spans="1:31" s="2" customFormat="1" ht="47.25">
      <c r="A247" s="221"/>
      <c r="B247" s="220"/>
      <c r="C247" s="209" t="s">
        <v>1039</v>
      </c>
      <c r="D247" s="209" t="s">
        <v>1040</v>
      </c>
      <c r="E247" s="209" t="s">
        <v>1041</v>
      </c>
      <c r="F247" s="221" t="s">
        <v>1484</v>
      </c>
      <c r="G247" s="221"/>
      <c r="H247" s="221"/>
      <c r="I247" s="221" t="s">
        <v>1685</v>
      </c>
      <c r="J247" s="227" t="s">
        <v>1483</v>
      </c>
      <c r="K247" s="209" t="s">
        <v>1460</v>
      </c>
      <c r="L247" s="95" t="s">
        <v>1814</v>
      </c>
      <c r="M247" s="221" t="s">
        <v>1645</v>
      </c>
      <c r="N247" s="44"/>
      <c r="O247" s="44"/>
      <c r="P247" s="44"/>
      <c r="Q247" s="209" t="s">
        <v>227</v>
      </c>
      <c r="R247" s="209"/>
      <c r="S247" s="221" t="s">
        <v>966</v>
      </c>
      <c r="T247" s="221"/>
      <c r="U247" s="209"/>
      <c r="V247" s="209" t="s">
        <v>966</v>
      </c>
      <c r="W247" s="209"/>
      <c r="X247" s="209"/>
      <c r="Y247" s="209"/>
      <c r="Z247" s="209"/>
      <c r="AA247" s="209"/>
      <c r="AB247" s="44"/>
      <c r="AC247" s="44"/>
      <c r="AD247" s="44"/>
      <c r="AE247" s="44"/>
    </row>
    <row r="248" spans="1:31" s="2" customFormat="1" ht="87.75" customHeight="1">
      <c r="A248" s="221"/>
      <c r="B248" s="220"/>
      <c r="C248" s="209" t="s">
        <v>1042</v>
      </c>
      <c r="D248" s="209" t="s">
        <v>1043</v>
      </c>
      <c r="E248" s="209" t="s">
        <v>1044</v>
      </c>
      <c r="F248" s="221" t="s">
        <v>1828</v>
      </c>
      <c r="G248" s="221"/>
      <c r="H248" s="221"/>
      <c r="I248" s="221"/>
      <c r="J248" s="227" t="s">
        <v>1770</v>
      </c>
      <c r="K248" s="209" t="s">
        <v>1460</v>
      </c>
      <c r="L248" s="95" t="s">
        <v>1814</v>
      </c>
      <c r="M248" s="221" t="s">
        <v>1644</v>
      </c>
      <c r="N248" s="44"/>
      <c r="O248" s="44"/>
      <c r="P248" s="44"/>
      <c r="Q248" s="209" t="s">
        <v>227</v>
      </c>
      <c r="R248" s="209"/>
      <c r="S248" s="221"/>
      <c r="T248" s="221"/>
      <c r="U248" s="209" t="s">
        <v>966</v>
      </c>
      <c r="V248" s="209"/>
      <c r="W248" s="209" t="s">
        <v>966</v>
      </c>
      <c r="X248" s="209"/>
      <c r="Y248" s="209"/>
      <c r="Z248" s="209"/>
      <c r="AA248" s="209"/>
      <c r="AB248" s="44"/>
      <c r="AC248" s="44"/>
      <c r="AD248" s="44"/>
      <c r="AE248" s="44"/>
    </row>
    <row r="249" spans="1:31" s="2" customFormat="1" ht="80.25" customHeight="1">
      <c r="A249" s="221"/>
      <c r="B249" s="220"/>
      <c r="C249" s="209" t="s">
        <v>1256</v>
      </c>
      <c r="D249" s="209" t="s">
        <v>1257</v>
      </c>
      <c r="E249" s="209" t="s">
        <v>1258</v>
      </c>
      <c r="F249" s="209" t="s">
        <v>1829</v>
      </c>
      <c r="G249" s="209"/>
      <c r="H249" s="209"/>
      <c r="I249" s="209"/>
      <c r="J249" s="223" t="s">
        <v>1771</v>
      </c>
      <c r="K249" s="220" t="s">
        <v>1633</v>
      </c>
      <c r="L249" s="220"/>
      <c r="M249" s="221"/>
      <c r="N249" s="44"/>
      <c r="O249" s="44"/>
      <c r="P249" s="44"/>
      <c r="Q249" s="209" t="s">
        <v>227</v>
      </c>
      <c r="R249" s="209"/>
      <c r="S249" s="221"/>
      <c r="T249" s="221"/>
      <c r="U249" s="209" t="s">
        <v>966</v>
      </c>
      <c r="V249" s="209" t="s">
        <v>966</v>
      </c>
      <c r="W249" s="209"/>
      <c r="X249" s="209"/>
      <c r="Y249" s="209"/>
      <c r="Z249" s="209"/>
      <c r="AA249" s="209"/>
      <c r="AB249" s="44"/>
      <c r="AC249" s="44"/>
      <c r="AD249" s="44"/>
      <c r="AE249" s="44"/>
    </row>
    <row r="250" spans="1:31" s="2" customFormat="1" ht="73.5" customHeight="1">
      <c r="A250" s="221"/>
      <c r="B250" s="220"/>
      <c r="C250" s="209" t="s">
        <v>1332</v>
      </c>
      <c r="D250" s="209" t="s">
        <v>1333</v>
      </c>
      <c r="E250" s="209" t="s">
        <v>1334</v>
      </c>
      <c r="F250" s="221" t="s">
        <v>1830</v>
      </c>
      <c r="G250" s="221"/>
      <c r="H250" s="221"/>
      <c r="I250" s="221"/>
      <c r="J250" s="222"/>
      <c r="K250" s="209" t="s">
        <v>1545</v>
      </c>
      <c r="L250" s="209"/>
      <c r="M250" s="221" t="s">
        <v>1548</v>
      </c>
      <c r="N250" s="44"/>
      <c r="O250" s="44"/>
      <c r="P250" s="44"/>
      <c r="Q250" s="209" t="s">
        <v>227</v>
      </c>
      <c r="R250" s="209"/>
      <c r="S250" s="221"/>
      <c r="T250" s="221"/>
      <c r="U250" s="209" t="s">
        <v>966</v>
      </c>
      <c r="V250" s="209" t="s">
        <v>966</v>
      </c>
      <c r="W250" s="209"/>
      <c r="X250" s="209"/>
      <c r="Y250" s="209"/>
      <c r="Z250" s="209"/>
      <c r="AA250" s="209"/>
      <c r="AB250" s="44"/>
      <c r="AC250" s="44"/>
      <c r="AD250" s="44"/>
      <c r="AE250" s="44"/>
    </row>
    <row r="251" spans="1:31" s="2" customFormat="1" ht="47.25">
      <c r="A251" s="221"/>
      <c r="B251" s="220"/>
      <c r="C251" s="209" t="s">
        <v>1338</v>
      </c>
      <c r="D251" s="268" t="s">
        <v>1549</v>
      </c>
      <c r="E251" s="273" t="s">
        <v>1339</v>
      </c>
      <c r="F251" s="262" t="s">
        <v>1772</v>
      </c>
      <c r="G251" s="198"/>
      <c r="H251" s="198"/>
      <c r="I251" s="198"/>
      <c r="J251" s="271" t="s">
        <v>1773</v>
      </c>
      <c r="K251" s="209" t="s">
        <v>1545</v>
      </c>
      <c r="L251" s="209"/>
      <c r="M251" s="221"/>
      <c r="N251" s="44"/>
      <c r="O251" s="44"/>
      <c r="P251" s="44"/>
      <c r="Q251" s="209" t="s">
        <v>227</v>
      </c>
      <c r="R251" s="209"/>
      <c r="S251" s="262" t="s">
        <v>966</v>
      </c>
      <c r="T251" s="221"/>
      <c r="U251" s="209"/>
      <c r="V251" s="209" t="s">
        <v>966</v>
      </c>
      <c r="W251" s="209"/>
      <c r="X251" s="209"/>
      <c r="Y251" s="209"/>
      <c r="Z251" s="209"/>
      <c r="AA251" s="209"/>
      <c r="AB251" s="44"/>
      <c r="AC251" s="44"/>
      <c r="AD251" s="44"/>
      <c r="AE251" s="44"/>
    </row>
    <row r="252" spans="1:31" s="2" customFormat="1" ht="47.25">
      <c r="A252" s="221"/>
      <c r="B252" s="220"/>
      <c r="C252" s="209" t="s">
        <v>1017</v>
      </c>
      <c r="D252" s="269"/>
      <c r="E252" s="273"/>
      <c r="F252" s="263"/>
      <c r="G252" s="199"/>
      <c r="H252" s="199"/>
      <c r="I252" s="199"/>
      <c r="J252" s="272"/>
      <c r="K252" s="209" t="s">
        <v>1545</v>
      </c>
      <c r="L252" s="209"/>
      <c r="M252" s="221"/>
      <c r="N252" s="44"/>
      <c r="O252" s="44"/>
      <c r="P252" s="44"/>
      <c r="Q252" s="209" t="s">
        <v>227</v>
      </c>
      <c r="R252" s="209"/>
      <c r="S252" s="263"/>
      <c r="T252" s="221"/>
      <c r="U252" s="209"/>
      <c r="V252" s="209" t="s">
        <v>966</v>
      </c>
      <c r="W252" s="209"/>
      <c r="X252" s="209"/>
      <c r="Y252" s="209"/>
      <c r="Z252" s="209"/>
      <c r="AA252" s="209"/>
      <c r="AB252" s="44"/>
      <c r="AC252" s="44"/>
      <c r="AD252" s="44"/>
      <c r="AE252" s="44"/>
    </row>
    <row r="253" spans="1:31" s="226" customFormat="1" ht="31.5">
      <c r="A253" s="226">
        <v>55</v>
      </c>
      <c r="B253" s="225" t="s">
        <v>983</v>
      </c>
      <c r="C253" s="225">
        <f>COUNTA(C254:C283)</f>
        <v>30</v>
      </c>
      <c r="D253" s="226">
        <f>COUNTA(D254:D283)</f>
        <v>10</v>
      </c>
      <c r="E253" s="225"/>
      <c r="G253" s="226">
        <f>COUNTA(G254:G283)</f>
        <v>7</v>
      </c>
      <c r="H253" s="226">
        <f>COUNTA(H254:H283)</f>
        <v>0</v>
      </c>
      <c r="I253" s="226">
        <f>COUNTA(I254:I283)</f>
        <v>0</v>
      </c>
      <c r="K253" s="225"/>
      <c r="N253" s="226">
        <f t="shared" ref="N253:AA253" si="19">COUNTA(N254:N283)</f>
        <v>0</v>
      </c>
      <c r="O253" s="226">
        <f t="shared" si="19"/>
        <v>0</v>
      </c>
      <c r="P253" s="226">
        <f t="shared" si="19"/>
        <v>2</v>
      </c>
      <c r="Q253" s="226">
        <f t="shared" si="19"/>
        <v>28</v>
      </c>
      <c r="R253" s="226">
        <f t="shared" si="19"/>
        <v>3</v>
      </c>
      <c r="S253" s="226">
        <f t="shared" si="19"/>
        <v>3</v>
      </c>
      <c r="T253" s="226">
        <f t="shared" si="19"/>
        <v>0</v>
      </c>
      <c r="U253" s="226">
        <f t="shared" si="19"/>
        <v>4</v>
      </c>
      <c r="V253" s="226">
        <f t="shared" si="19"/>
        <v>22</v>
      </c>
      <c r="W253" s="226">
        <f t="shared" si="19"/>
        <v>7</v>
      </c>
      <c r="X253" s="226">
        <f t="shared" si="19"/>
        <v>0</v>
      </c>
      <c r="Y253" s="226">
        <f t="shared" si="19"/>
        <v>0</v>
      </c>
      <c r="Z253" s="226">
        <f t="shared" si="19"/>
        <v>0</v>
      </c>
      <c r="AA253" s="226">
        <f t="shared" si="19"/>
        <v>1</v>
      </c>
    </row>
    <row r="254" spans="1:31" s="15" customFormat="1" ht="120.75" customHeight="1" thickBot="1">
      <c r="A254" s="226"/>
      <c r="B254" s="8"/>
      <c r="C254" s="27" t="s">
        <v>1461</v>
      </c>
      <c r="D254" s="27" t="s">
        <v>1462</v>
      </c>
      <c r="E254" s="27" t="s">
        <v>1463</v>
      </c>
      <c r="F254" s="221" t="s">
        <v>1465</v>
      </c>
      <c r="G254" s="221" t="s">
        <v>966</v>
      </c>
      <c r="H254" s="221"/>
      <c r="I254" s="221"/>
      <c r="J254" s="227" t="s">
        <v>1464</v>
      </c>
      <c r="K254" s="209" t="s">
        <v>1460</v>
      </c>
      <c r="L254" s="95" t="s">
        <v>1814</v>
      </c>
      <c r="M254" s="226" t="s">
        <v>1643</v>
      </c>
      <c r="N254" s="75"/>
      <c r="O254" s="75"/>
      <c r="P254" s="75"/>
      <c r="Q254" s="32" t="s">
        <v>227</v>
      </c>
      <c r="R254" s="75" t="s">
        <v>966</v>
      </c>
      <c r="S254" s="75"/>
      <c r="T254" s="75"/>
      <c r="U254" s="226"/>
      <c r="V254" s="226"/>
      <c r="W254" s="75"/>
      <c r="X254" s="75"/>
      <c r="Y254" s="75"/>
      <c r="Z254" s="75"/>
      <c r="AA254" s="75" t="s">
        <v>966</v>
      </c>
      <c r="AB254" s="75"/>
      <c r="AC254" s="75"/>
      <c r="AD254" s="75"/>
      <c r="AE254" s="75"/>
    </row>
    <row r="255" spans="1:31" s="2" customFormat="1" ht="73.5" customHeight="1">
      <c r="A255" s="221"/>
      <c r="B255" s="220"/>
      <c r="C255" s="209" t="s">
        <v>1246</v>
      </c>
      <c r="D255" s="278" t="s">
        <v>1414</v>
      </c>
      <c r="E255" s="278" t="s">
        <v>1415</v>
      </c>
      <c r="F255" s="280" t="s">
        <v>1780</v>
      </c>
      <c r="G255" s="214"/>
      <c r="H255" s="214"/>
      <c r="I255" s="214"/>
      <c r="J255" s="283" t="s">
        <v>1781</v>
      </c>
      <c r="K255" s="220" t="s">
        <v>1633</v>
      </c>
      <c r="L255" s="220"/>
      <c r="M255" s="226"/>
      <c r="N255" s="75"/>
      <c r="O255" s="75"/>
      <c r="P255" s="75"/>
      <c r="Q255" s="209" t="s">
        <v>227</v>
      </c>
      <c r="R255" s="209"/>
      <c r="S255" s="262" t="s">
        <v>966</v>
      </c>
      <c r="T255" s="221"/>
      <c r="U255" s="209"/>
      <c r="V255" s="209" t="s">
        <v>966</v>
      </c>
      <c r="W255" s="209"/>
      <c r="X255" s="209"/>
      <c r="Y255" s="209"/>
      <c r="Z255" s="209"/>
      <c r="AA255" s="209"/>
      <c r="AB255" s="44"/>
      <c r="AC255" s="44"/>
      <c r="AD255" s="44"/>
      <c r="AE255" s="44"/>
    </row>
    <row r="256" spans="1:31" s="2" customFormat="1" ht="71.25" customHeight="1">
      <c r="A256" s="221"/>
      <c r="B256" s="220"/>
      <c r="C256" s="209" t="s">
        <v>1329</v>
      </c>
      <c r="D256" s="270"/>
      <c r="E256" s="270"/>
      <c r="F256" s="281"/>
      <c r="G256" s="215"/>
      <c r="H256" s="215"/>
      <c r="I256" s="215"/>
      <c r="J256" s="284"/>
      <c r="K256" s="54" t="s">
        <v>1545</v>
      </c>
      <c r="L256" s="54"/>
      <c r="M256" s="226"/>
      <c r="N256" s="75"/>
      <c r="O256" s="75"/>
      <c r="P256" s="75"/>
      <c r="Q256" s="209" t="s">
        <v>3</v>
      </c>
      <c r="R256" s="209"/>
      <c r="S256" s="286"/>
      <c r="T256" s="221"/>
      <c r="U256" s="209"/>
      <c r="V256" s="209" t="s">
        <v>966</v>
      </c>
      <c r="W256" s="209"/>
      <c r="X256" s="209"/>
      <c r="Y256" s="209"/>
      <c r="Z256" s="209"/>
      <c r="AA256" s="209"/>
      <c r="AB256" s="44"/>
      <c r="AC256" s="44"/>
      <c r="AD256" s="44"/>
      <c r="AE256" s="44"/>
    </row>
    <row r="257" spans="1:31" s="2" customFormat="1" ht="86.25" customHeight="1">
      <c r="A257" s="221"/>
      <c r="B257" s="220"/>
      <c r="C257" s="209" t="s">
        <v>1413</v>
      </c>
      <c r="D257" s="270"/>
      <c r="E257" s="270"/>
      <c r="F257" s="281"/>
      <c r="G257" s="215" t="s">
        <v>966</v>
      </c>
      <c r="H257" s="215"/>
      <c r="I257" s="215"/>
      <c r="J257" s="284"/>
      <c r="K257" s="209" t="s">
        <v>1540</v>
      </c>
      <c r="L257" s="209"/>
      <c r="M257" s="226"/>
      <c r="N257" s="75"/>
      <c r="O257" s="75"/>
      <c r="P257" s="209" t="s">
        <v>2</v>
      </c>
      <c r="Q257" s="75"/>
      <c r="R257" s="209"/>
      <c r="S257" s="286"/>
      <c r="T257" s="221"/>
      <c r="U257" s="209"/>
      <c r="V257" s="209" t="s">
        <v>966</v>
      </c>
      <c r="W257" s="209"/>
      <c r="X257" s="209"/>
      <c r="Y257" s="209"/>
      <c r="Z257" s="209"/>
      <c r="AA257" s="209"/>
      <c r="AB257" s="44"/>
      <c r="AC257" s="44"/>
      <c r="AD257" s="44"/>
      <c r="AE257" s="44"/>
    </row>
    <row r="258" spans="1:31" s="2" customFormat="1" ht="92.25" customHeight="1" thickBot="1">
      <c r="A258" s="221"/>
      <c r="B258" s="220"/>
      <c r="C258" s="209" t="s">
        <v>1416</v>
      </c>
      <c r="D258" s="269"/>
      <c r="E258" s="279"/>
      <c r="F258" s="282"/>
      <c r="G258" s="216"/>
      <c r="H258" s="216"/>
      <c r="I258" s="216"/>
      <c r="J258" s="285"/>
      <c r="K258" s="209" t="s">
        <v>1540</v>
      </c>
      <c r="L258" s="209"/>
      <c r="M258" s="226"/>
      <c r="N258" s="75"/>
      <c r="O258" s="75"/>
      <c r="P258" s="209" t="s">
        <v>2</v>
      </c>
      <c r="Q258" s="75"/>
      <c r="R258" s="209"/>
      <c r="S258" s="263"/>
      <c r="T258" s="221"/>
      <c r="U258" s="209"/>
      <c r="V258" s="209" t="s">
        <v>966</v>
      </c>
      <c r="W258" s="209"/>
      <c r="X258" s="209"/>
      <c r="Y258" s="209"/>
      <c r="Z258" s="209"/>
      <c r="AA258" s="209"/>
      <c r="AB258" s="44"/>
      <c r="AC258" s="44"/>
      <c r="AD258" s="44"/>
      <c r="AE258" s="44"/>
    </row>
    <row r="259" spans="1:31" s="2" customFormat="1" ht="59.25" customHeight="1" thickBot="1">
      <c r="A259" s="221"/>
      <c r="B259" s="220"/>
      <c r="C259" s="32" t="s">
        <v>1481</v>
      </c>
      <c r="D259" s="273" t="s">
        <v>1482</v>
      </c>
      <c r="E259" s="289" t="s">
        <v>1037</v>
      </c>
      <c r="F259" s="262" t="s">
        <v>1480</v>
      </c>
      <c r="G259" s="198"/>
      <c r="H259" s="198"/>
      <c r="I259" s="198"/>
      <c r="J259" s="264" t="s">
        <v>1479</v>
      </c>
      <c r="K259" s="209" t="s">
        <v>1460</v>
      </c>
      <c r="L259" s="293" t="s">
        <v>1814</v>
      </c>
      <c r="M259" s="226" t="s">
        <v>1642</v>
      </c>
      <c r="N259" s="75"/>
      <c r="O259" s="75"/>
      <c r="P259" s="75"/>
      <c r="Q259" s="32" t="s">
        <v>227</v>
      </c>
      <c r="R259" s="209"/>
      <c r="S259" s="221"/>
      <c r="T259" s="221"/>
      <c r="U259" s="268" t="s">
        <v>966</v>
      </c>
      <c r="V259" s="209"/>
      <c r="W259" s="209" t="s">
        <v>966</v>
      </c>
      <c r="X259" s="209"/>
      <c r="Y259" s="209"/>
      <c r="Z259" s="209"/>
      <c r="AA259" s="209"/>
      <c r="AB259" s="44"/>
      <c r="AC259" s="44"/>
      <c r="AD259" s="44"/>
      <c r="AE259" s="44"/>
    </row>
    <row r="260" spans="1:31" s="2" customFormat="1" ht="59.25" customHeight="1" thickBot="1">
      <c r="A260" s="221"/>
      <c r="B260" s="220"/>
      <c r="C260" s="32" t="s">
        <v>1038</v>
      </c>
      <c r="D260" s="273"/>
      <c r="E260" s="290"/>
      <c r="F260" s="286"/>
      <c r="G260" s="217"/>
      <c r="H260" s="217"/>
      <c r="I260" s="217"/>
      <c r="J260" s="276"/>
      <c r="K260" s="209" t="s">
        <v>1460</v>
      </c>
      <c r="L260" s="294"/>
      <c r="M260" s="226" t="s">
        <v>1641</v>
      </c>
      <c r="N260" s="75"/>
      <c r="O260" s="75"/>
      <c r="P260" s="75"/>
      <c r="Q260" s="32" t="s">
        <v>227</v>
      </c>
      <c r="R260" s="209"/>
      <c r="S260" s="221"/>
      <c r="T260" s="221"/>
      <c r="U260" s="270"/>
      <c r="V260" s="209"/>
      <c r="W260" s="209" t="s">
        <v>966</v>
      </c>
      <c r="X260" s="209"/>
      <c r="Y260" s="209"/>
      <c r="Z260" s="209"/>
      <c r="AA260" s="209"/>
      <c r="AB260" s="44"/>
      <c r="AC260" s="44"/>
      <c r="AD260" s="44"/>
      <c r="AE260" s="44"/>
    </row>
    <row r="261" spans="1:31" s="2" customFormat="1" ht="63">
      <c r="A261" s="221"/>
      <c r="B261" s="220"/>
      <c r="C261" s="230" t="s">
        <v>1250</v>
      </c>
      <c r="D261" s="273"/>
      <c r="E261" s="290"/>
      <c r="F261" s="286"/>
      <c r="G261" s="217" t="s">
        <v>966</v>
      </c>
      <c r="H261" s="217"/>
      <c r="I261" s="217"/>
      <c r="J261" s="276"/>
      <c r="K261" s="220" t="s">
        <v>1633</v>
      </c>
      <c r="L261" s="220"/>
      <c r="M261" s="226"/>
      <c r="N261" s="75"/>
      <c r="O261" s="75"/>
      <c r="P261" s="75"/>
      <c r="Q261" s="209" t="s">
        <v>227</v>
      </c>
      <c r="R261" s="209"/>
      <c r="S261" s="221"/>
      <c r="T261" s="221"/>
      <c r="U261" s="270"/>
      <c r="V261" s="209"/>
      <c r="W261" s="209" t="s">
        <v>966</v>
      </c>
      <c r="X261" s="209"/>
      <c r="Y261" s="209"/>
      <c r="Z261" s="209"/>
      <c r="AA261" s="209"/>
      <c r="AB261" s="44"/>
      <c r="AC261" s="44"/>
      <c r="AD261" s="44"/>
      <c r="AE261" s="44"/>
    </row>
    <row r="262" spans="1:31" s="2" customFormat="1" ht="63">
      <c r="A262" s="221"/>
      <c r="B262" s="220"/>
      <c r="C262" s="230" t="s">
        <v>1252</v>
      </c>
      <c r="D262" s="273"/>
      <c r="E262" s="291"/>
      <c r="F262" s="263"/>
      <c r="G262" s="199"/>
      <c r="H262" s="199"/>
      <c r="I262" s="199"/>
      <c r="J262" s="265"/>
      <c r="K262" s="220" t="s">
        <v>1633</v>
      </c>
      <c r="L262" s="220"/>
      <c r="M262" s="226"/>
      <c r="N262" s="75"/>
      <c r="O262" s="75"/>
      <c r="P262" s="75"/>
      <c r="Q262" s="209" t="s">
        <v>227</v>
      </c>
      <c r="R262" s="209"/>
      <c r="S262" s="221"/>
      <c r="T262" s="221"/>
      <c r="U262" s="269"/>
      <c r="V262" s="209"/>
      <c r="W262" s="209" t="s">
        <v>966</v>
      </c>
      <c r="X262" s="209"/>
      <c r="Y262" s="209"/>
      <c r="Z262" s="209"/>
      <c r="AA262" s="209"/>
      <c r="AB262" s="44"/>
      <c r="AC262" s="44"/>
      <c r="AD262" s="44"/>
      <c r="AE262" s="44"/>
    </row>
    <row r="263" spans="1:31" s="2" customFormat="1" ht="63">
      <c r="A263" s="221"/>
      <c r="B263" s="220"/>
      <c r="C263" s="209" t="s">
        <v>1133</v>
      </c>
      <c r="D263" s="315" t="s">
        <v>1261</v>
      </c>
      <c r="E263" s="268" t="s">
        <v>1251</v>
      </c>
      <c r="F263" s="268" t="s">
        <v>1774</v>
      </c>
      <c r="G263" s="204"/>
      <c r="H263" s="204"/>
      <c r="I263" s="204"/>
      <c r="J263" s="264" t="s">
        <v>1775</v>
      </c>
      <c r="K263" s="220" t="s">
        <v>1633</v>
      </c>
      <c r="L263" s="220"/>
      <c r="M263" s="226"/>
      <c r="N263" s="75"/>
      <c r="O263" s="75"/>
      <c r="P263" s="75"/>
      <c r="Q263" s="209" t="s">
        <v>227</v>
      </c>
      <c r="R263" s="209"/>
      <c r="S263" s="262" t="s">
        <v>966</v>
      </c>
      <c r="T263" s="221"/>
      <c r="U263" s="209"/>
      <c r="V263" s="209" t="s">
        <v>966</v>
      </c>
      <c r="W263" s="209"/>
      <c r="X263" s="209"/>
      <c r="Y263" s="209"/>
      <c r="Z263" s="209"/>
      <c r="AA263" s="209"/>
      <c r="AB263" s="44"/>
      <c r="AC263" s="44"/>
      <c r="AD263" s="44"/>
      <c r="AE263" s="44"/>
    </row>
    <row r="264" spans="1:31" s="2" customFormat="1" ht="63.75" customHeight="1">
      <c r="A264" s="221"/>
      <c r="B264" s="220"/>
      <c r="C264" s="209" t="s">
        <v>1259</v>
      </c>
      <c r="D264" s="315"/>
      <c r="E264" s="270"/>
      <c r="F264" s="270"/>
      <c r="G264" s="206"/>
      <c r="H264" s="206"/>
      <c r="I264" s="206"/>
      <c r="J264" s="270"/>
      <c r="K264" s="220" t="s">
        <v>1633</v>
      </c>
      <c r="L264" s="220"/>
      <c r="M264" s="226"/>
      <c r="N264" s="75"/>
      <c r="O264" s="75"/>
      <c r="P264" s="75"/>
      <c r="Q264" s="209" t="s">
        <v>227</v>
      </c>
      <c r="R264" s="209"/>
      <c r="S264" s="286"/>
      <c r="T264" s="221"/>
      <c r="U264" s="209"/>
      <c r="V264" s="209" t="s">
        <v>966</v>
      </c>
      <c r="W264" s="209"/>
      <c r="X264" s="209"/>
      <c r="Y264" s="209"/>
      <c r="Z264" s="209"/>
      <c r="AA264" s="209"/>
      <c r="AB264" s="44"/>
      <c r="AC264" s="44"/>
      <c r="AD264" s="44"/>
      <c r="AE264" s="44"/>
    </row>
    <row r="265" spans="1:31" s="2" customFormat="1" ht="63">
      <c r="A265" s="221"/>
      <c r="B265" s="220"/>
      <c r="C265" s="209" t="s">
        <v>1260</v>
      </c>
      <c r="D265" s="315"/>
      <c r="E265" s="270"/>
      <c r="F265" s="270"/>
      <c r="G265" s="206"/>
      <c r="H265" s="206"/>
      <c r="I265" s="206"/>
      <c r="J265" s="270"/>
      <c r="K265" s="220" t="s">
        <v>1633</v>
      </c>
      <c r="L265" s="220"/>
      <c r="M265" s="226"/>
      <c r="N265" s="75"/>
      <c r="O265" s="75"/>
      <c r="P265" s="75"/>
      <c r="Q265" s="209" t="s">
        <v>227</v>
      </c>
      <c r="R265" s="209"/>
      <c r="S265" s="286"/>
      <c r="T265" s="221"/>
      <c r="U265" s="209"/>
      <c r="V265" s="209" t="s">
        <v>966</v>
      </c>
      <c r="W265" s="209"/>
      <c r="X265" s="209"/>
      <c r="Y265" s="209"/>
      <c r="Z265" s="209"/>
      <c r="AA265" s="209"/>
      <c r="AB265" s="44"/>
      <c r="AC265" s="44"/>
      <c r="AD265" s="44"/>
      <c r="AE265" s="44"/>
    </row>
    <row r="266" spans="1:31" s="2" customFormat="1" ht="63">
      <c r="A266" s="221"/>
      <c r="B266" s="220"/>
      <c r="C266" s="209" t="s">
        <v>1106</v>
      </c>
      <c r="D266" s="315"/>
      <c r="E266" s="270"/>
      <c r="F266" s="270"/>
      <c r="G266" s="206"/>
      <c r="H266" s="206"/>
      <c r="I266" s="206"/>
      <c r="J266" s="270"/>
      <c r="K266" s="220" t="s">
        <v>1633</v>
      </c>
      <c r="L266" s="220"/>
      <c r="M266" s="226"/>
      <c r="N266" s="75"/>
      <c r="O266" s="75"/>
      <c r="P266" s="75"/>
      <c r="Q266" s="209" t="s">
        <v>227</v>
      </c>
      <c r="R266" s="209"/>
      <c r="S266" s="286"/>
      <c r="T266" s="221"/>
      <c r="U266" s="209"/>
      <c r="V266" s="209"/>
      <c r="W266" s="209" t="s">
        <v>966</v>
      </c>
      <c r="X266" s="209"/>
      <c r="Y266" s="209"/>
      <c r="Z266" s="209"/>
      <c r="AA266" s="209"/>
      <c r="AB266" s="44"/>
      <c r="AC266" s="44"/>
      <c r="AD266" s="44"/>
      <c r="AE266" s="44"/>
    </row>
    <row r="267" spans="1:31" s="2" customFormat="1" ht="63">
      <c r="A267" s="221"/>
      <c r="B267" s="220"/>
      <c r="C267" s="209" t="s">
        <v>1262</v>
      </c>
      <c r="D267" s="315"/>
      <c r="E267" s="270"/>
      <c r="F267" s="270"/>
      <c r="G267" s="206"/>
      <c r="H267" s="206"/>
      <c r="I267" s="206"/>
      <c r="J267" s="270"/>
      <c r="K267" s="220" t="s">
        <v>1633</v>
      </c>
      <c r="L267" s="220"/>
      <c r="M267" s="226"/>
      <c r="N267" s="75"/>
      <c r="O267" s="75"/>
      <c r="P267" s="75"/>
      <c r="Q267" s="209" t="s">
        <v>227</v>
      </c>
      <c r="R267" s="209"/>
      <c r="S267" s="286"/>
      <c r="T267" s="221"/>
      <c r="U267" s="209"/>
      <c r="V267" s="209" t="s">
        <v>966</v>
      </c>
      <c r="W267" s="209"/>
      <c r="X267" s="209"/>
      <c r="Y267" s="209"/>
      <c r="Z267" s="209"/>
      <c r="AA267" s="209"/>
      <c r="AB267" s="44"/>
      <c r="AC267" s="44"/>
      <c r="AD267" s="44"/>
      <c r="AE267" s="44"/>
    </row>
    <row r="268" spans="1:31" s="2" customFormat="1" ht="63">
      <c r="A268" s="221"/>
      <c r="B268" s="220"/>
      <c r="C268" s="209" t="s">
        <v>1014</v>
      </c>
      <c r="D268" s="315"/>
      <c r="E268" s="270"/>
      <c r="F268" s="270"/>
      <c r="G268" s="206"/>
      <c r="H268" s="206"/>
      <c r="I268" s="206"/>
      <c r="J268" s="270"/>
      <c r="K268" s="220" t="s">
        <v>1633</v>
      </c>
      <c r="L268" s="220"/>
      <c r="M268" s="226"/>
      <c r="N268" s="75"/>
      <c r="O268" s="75"/>
      <c r="P268" s="75"/>
      <c r="Q268" s="209" t="s">
        <v>227</v>
      </c>
      <c r="R268" s="209"/>
      <c r="S268" s="286"/>
      <c r="T268" s="221"/>
      <c r="U268" s="209"/>
      <c r="V268" s="209" t="s">
        <v>966</v>
      </c>
      <c r="W268" s="209"/>
      <c r="X268" s="209"/>
      <c r="Y268" s="209"/>
      <c r="Z268" s="209"/>
      <c r="AA268" s="209"/>
      <c r="AB268" s="44"/>
      <c r="AC268" s="44"/>
      <c r="AD268" s="44"/>
      <c r="AE268" s="44"/>
    </row>
    <row r="269" spans="1:31" s="2" customFormat="1" ht="63">
      <c r="A269" s="221"/>
      <c r="B269" s="220"/>
      <c r="C269" s="209" t="s">
        <v>1263</v>
      </c>
      <c r="D269" s="315"/>
      <c r="E269" s="270"/>
      <c r="F269" s="270"/>
      <c r="G269" s="206"/>
      <c r="H269" s="206"/>
      <c r="I269" s="206"/>
      <c r="J269" s="270"/>
      <c r="K269" s="220" t="s">
        <v>1633</v>
      </c>
      <c r="L269" s="220"/>
      <c r="M269" s="226"/>
      <c r="N269" s="75"/>
      <c r="O269" s="75"/>
      <c r="P269" s="75"/>
      <c r="Q269" s="209" t="s">
        <v>227</v>
      </c>
      <c r="R269" s="209"/>
      <c r="S269" s="286"/>
      <c r="T269" s="221"/>
      <c r="U269" s="209"/>
      <c r="V269" s="209" t="s">
        <v>966</v>
      </c>
      <c r="W269" s="209"/>
      <c r="X269" s="209"/>
      <c r="Y269" s="209"/>
      <c r="Z269" s="209"/>
      <c r="AA269" s="209"/>
      <c r="AB269" s="44"/>
      <c r="AC269" s="44"/>
      <c r="AD269" s="44"/>
      <c r="AE269" s="44"/>
    </row>
    <row r="270" spans="1:31" s="2" customFormat="1" ht="63">
      <c r="A270" s="221"/>
      <c r="B270" s="220"/>
      <c r="C270" s="209" t="s">
        <v>1042</v>
      </c>
      <c r="D270" s="315"/>
      <c r="E270" s="269"/>
      <c r="F270" s="269"/>
      <c r="G270" s="205"/>
      <c r="H270" s="205"/>
      <c r="I270" s="205"/>
      <c r="J270" s="269"/>
      <c r="K270" s="220" t="s">
        <v>1633</v>
      </c>
      <c r="L270" s="220"/>
      <c r="M270" s="226"/>
      <c r="N270" s="75"/>
      <c r="O270" s="75"/>
      <c r="P270" s="75"/>
      <c r="Q270" s="209" t="s">
        <v>227</v>
      </c>
      <c r="R270" s="209"/>
      <c r="S270" s="263"/>
      <c r="T270" s="221"/>
      <c r="U270" s="209"/>
      <c r="V270" s="209"/>
      <c r="W270" s="209" t="s">
        <v>966</v>
      </c>
      <c r="X270" s="209"/>
      <c r="Y270" s="209"/>
      <c r="Z270" s="209"/>
      <c r="AA270" s="209"/>
      <c r="AB270" s="44"/>
      <c r="AC270" s="44"/>
      <c r="AD270" s="44"/>
      <c r="AE270" s="44"/>
    </row>
    <row r="271" spans="1:31" s="2" customFormat="1" ht="63">
      <c r="A271" s="221"/>
      <c r="B271" s="220"/>
      <c r="C271" s="209" t="s">
        <v>1264</v>
      </c>
      <c r="D271" s="268" t="s">
        <v>1758</v>
      </c>
      <c r="E271" s="268" t="s">
        <v>1265</v>
      </c>
      <c r="F271" s="268" t="s">
        <v>1776</v>
      </c>
      <c r="G271" s="204"/>
      <c r="H271" s="204"/>
      <c r="I271" s="204"/>
      <c r="J271" s="264" t="s">
        <v>1777</v>
      </c>
      <c r="K271" s="220" t="s">
        <v>1633</v>
      </c>
      <c r="L271" s="220"/>
      <c r="M271" s="226"/>
      <c r="N271" s="75"/>
      <c r="O271" s="75"/>
      <c r="P271" s="75"/>
      <c r="Q271" s="209" t="s">
        <v>227</v>
      </c>
      <c r="R271" s="209"/>
      <c r="S271" s="262" t="s">
        <v>966</v>
      </c>
      <c r="T271" s="221"/>
      <c r="U271" s="209"/>
      <c r="V271" s="209" t="s">
        <v>966</v>
      </c>
      <c r="W271" s="209"/>
      <c r="X271" s="209"/>
      <c r="Y271" s="209"/>
      <c r="Z271" s="209"/>
      <c r="AA271" s="209"/>
      <c r="AB271" s="44"/>
      <c r="AC271" s="44"/>
      <c r="AD271" s="44"/>
      <c r="AE271" s="44"/>
    </row>
    <row r="272" spans="1:31" s="2" customFormat="1" ht="63">
      <c r="A272" s="221"/>
      <c r="B272" s="220"/>
      <c r="C272" s="209" t="s">
        <v>1266</v>
      </c>
      <c r="D272" s="269"/>
      <c r="E272" s="269"/>
      <c r="F272" s="269"/>
      <c r="G272" s="205" t="s">
        <v>966</v>
      </c>
      <c r="H272" s="205"/>
      <c r="I272" s="205"/>
      <c r="J272" s="269"/>
      <c r="K272" s="220" t="s">
        <v>1633</v>
      </c>
      <c r="L272" s="220"/>
      <c r="M272" s="226"/>
      <c r="N272" s="75"/>
      <c r="O272" s="75"/>
      <c r="P272" s="75"/>
      <c r="Q272" s="209" t="s">
        <v>227</v>
      </c>
      <c r="R272" s="209"/>
      <c r="S272" s="263"/>
      <c r="T272" s="221"/>
      <c r="U272" s="209"/>
      <c r="V272" s="209" t="s">
        <v>966</v>
      </c>
      <c r="W272" s="209"/>
      <c r="X272" s="209"/>
      <c r="Y272" s="209"/>
      <c r="Z272" s="209"/>
      <c r="AA272" s="209"/>
      <c r="AB272" s="44"/>
      <c r="AC272" s="44"/>
      <c r="AD272" s="44"/>
      <c r="AE272" s="44"/>
    </row>
    <row r="273" spans="1:31" s="2" customFormat="1" ht="86.25" customHeight="1">
      <c r="A273" s="221"/>
      <c r="B273" s="220"/>
      <c r="C273" s="209" t="s">
        <v>1038</v>
      </c>
      <c r="D273" s="273" t="s">
        <v>1328</v>
      </c>
      <c r="E273" s="273" t="s">
        <v>1037</v>
      </c>
      <c r="F273" s="268" t="s">
        <v>1778</v>
      </c>
      <c r="G273" s="204"/>
      <c r="H273" s="204"/>
      <c r="I273" s="204"/>
      <c r="J273" s="264" t="s">
        <v>1779</v>
      </c>
      <c r="K273" s="209" t="s">
        <v>1545</v>
      </c>
      <c r="L273" s="209"/>
      <c r="M273" s="221" t="s">
        <v>1546</v>
      </c>
      <c r="N273" s="75"/>
      <c r="O273" s="75"/>
      <c r="P273" s="75"/>
      <c r="Q273" s="209" t="s">
        <v>3</v>
      </c>
      <c r="R273" s="268" t="s">
        <v>966</v>
      </c>
      <c r="S273" s="221"/>
      <c r="T273" s="221"/>
      <c r="U273" s="209"/>
      <c r="V273" s="209"/>
      <c r="W273" s="209" t="s">
        <v>966</v>
      </c>
      <c r="X273" s="209"/>
      <c r="Y273" s="209"/>
      <c r="Z273" s="209"/>
      <c r="AA273" s="209"/>
      <c r="AB273" s="44"/>
      <c r="AC273" s="44"/>
      <c r="AD273" s="44"/>
      <c r="AE273" s="44"/>
    </row>
    <row r="274" spans="1:31" s="2" customFormat="1" ht="60.75" customHeight="1">
      <c r="A274" s="221"/>
      <c r="B274" s="220"/>
      <c r="C274" s="209" t="s">
        <v>1132</v>
      </c>
      <c r="D274" s="273"/>
      <c r="E274" s="273"/>
      <c r="F274" s="270"/>
      <c r="G274" s="206" t="s">
        <v>966</v>
      </c>
      <c r="H274" s="206"/>
      <c r="I274" s="206"/>
      <c r="J274" s="270"/>
      <c r="K274" s="209" t="s">
        <v>1545</v>
      </c>
      <c r="L274" s="209"/>
      <c r="M274" s="221" t="s">
        <v>1546</v>
      </c>
      <c r="N274" s="75"/>
      <c r="O274" s="75"/>
      <c r="P274" s="75"/>
      <c r="Q274" s="209" t="s">
        <v>3</v>
      </c>
      <c r="R274" s="270"/>
      <c r="S274" s="221"/>
      <c r="T274" s="221"/>
      <c r="U274" s="209"/>
      <c r="V274" s="209" t="s">
        <v>966</v>
      </c>
      <c r="W274" s="209"/>
      <c r="X274" s="209"/>
      <c r="Y274" s="209"/>
      <c r="Z274" s="209"/>
      <c r="AA274" s="209"/>
      <c r="AB274" s="44"/>
      <c r="AC274" s="44"/>
      <c r="AD274" s="44"/>
      <c r="AE274" s="44"/>
    </row>
    <row r="275" spans="1:31" s="2" customFormat="1" ht="47.25">
      <c r="A275" s="221"/>
      <c r="B275" s="220"/>
      <c r="C275" s="209" t="s">
        <v>1194</v>
      </c>
      <c r="D275" s="273"/>
      <c r="E275" s="273"/>
      <c r="F275" s="269"/>
      <c r="G275" s="205"/>
      <c r="H275" s="205"/>
      <c r="I275" s="205"/>
      <c r="J275" s="269"/>
      <c r="K275" s="209" t="s">
        <v>1545</v>
      </c>
      <c r="L275" s="209"/>
      <c r="M275" s="221" t="s">
        <v>1546</v>
      </c>
      <c r="N275" s="75"/>
      <c r="O275" s="75"/>
      <c r="P275" s="75"/>
      <c r="Q275" s="209" t="s">
        <v>3</v>
      </c>
      <c r="R275" s="269"/>
      <c r="S275" s="221"/>
      <c r="T275" s="221"/>
      <c r="U275" s="209"/>
      <c r="V275" s="209" t="s">
        <v>966</v>
      </c>
      <c r="W275" s="209"/>
      <c r="X275" s="209"/>
      <c r="Y275" s="209"/>
      <c r="Z275" s="209"/>
      <c r="AA275" s="209"/>
      <c r="AB275" s="44"/>
      <c r="AC275" s="44"/>
      <c r="AD275" s="44"/>
      <c r="AE275" s="44"/>
    </row>
    <row r="276" spans="1:31" s="2" customFormat="1" ht="84" customHeight="1">
      <c r="A276" s="221"/>
      <c r="B276" s="220"/>
      <c r="C276" s="209" t="s">
        <v>1335</v>
      </c>
      <c r="D276" s="209" t="s">
        <v>1336</v>
      </c>
      <c r="E276" s="209" t="s">
        <v>1037</v>
      </c>
      <c r="F276" s="209" t="s">
        <v>1831</v>
      </c>
      <c r="G276" s="209"/>
      <c r="H276" s="209"/>
      <c r="I276" s="209"/>
      <c r="J276" s="225"/>
      <c r="K276" s="209" t="s">
        <v>1545</v>
      </c>
      <c r="L276" s="209"/>
      <c r="M276" s="221" t="s">
        <v>1550</v>
      </c>
      <c r="N276" s="75"/>
      <c r="O276" s="75"/>
      <c r="P276" s="75"/>
      <c r="Q276" s="209" t="s">
        <v>3</v>
      </c>
      <c r="R276" s="209"/>
      <c r="S276" s="221"/>
      <c r="T276" s="221"/>
      <c r="U276" s="209" t="s">
        <v>966</v>
      </c>
      <c r="V276" s="209" t="s">
        <v>966</v>
      </c>
      <c r="W276" s="209"/>
      <c r="X276" s="209"/>
      <c r="Y276" s="209"/>
      <c r="Z276" s="209"/>
      <c r="AA276" s="209"/>
      <c r="AB276" s="44"/>
      <c r="AC276" s="44"/>
      <c r="AD276" s="44"/>
      <c r="AE276" s="44"/>
    </row>
    <row r="277" spans="1:31" s="2" customFormat="1" ht="77.25" customHeight="1">
      <c r="A277" s="221"/>
      <c r="B277" s="220"/>
      <c r="C277" s="209" t="s">
        <v>1014</v>
      </c>
      <c r="D277" s="209" t="s">
        <v>1337</v>
      </c>
      <c r="E277" s="209" t="s">
        <v>1037</v>
      </c>
      <c r="F277" s="221" t="s">
        <v>1784</v>
      </c>
      <c r="G277" s="221" t="s">
        <v>966</v>
      </c>
      <c r="H277" s="221"/>
      <c r="I277" s="221"/>
      <c r="J277" s="227" t="s">
        <v>1783</v>
      </c>
      <c r="K277" s="209" t="s">
        <v>1545</v>
      </c>
      <c r="L277" s="209"/>
      <c r="M277" s="221">
        <v>59</v>
      </c>
      <c r="N277" s="75"/>
      <c r="O277" s="75"/>
      <c r="P277" s="75"/>
      <c r="Q277" s="209" t="s">
        <v>3</v>
      </c>
      <c r="R277" s="209"/>
      <c r="S277" s="221"/>
      <c r="T277" s="221"/>
      <c r="U277" s="209" t="s">
        <v>966</v>
      </c>
      <c r="V277" s="209" t="s">
        <v>966</v>
      </c>
      <c r="W277" s="209"/>
      <c r="X277" s="209"/>
      <c r="Y277" s="209"/>
      <c r="Z277" s="209"/>
      <c r="AA277" s="209"/>
      <c r="AB277" s="44"/>
      <c r="AC277" s="44"/>
      <c r="AD277" s="44"/>
      <c r="AE277" s="44"/>
    </row>
    <row r="278" spans="1:31" s="2" customFormat="1" ht="75.75" customHeight="1">
      <c r="A278" s="221"/>
      <c r="B278" s="220"/>
      <c r="C278" s="209" t="s">
        <v>1340</v>
      </c>
      <c r="D278" s="273" t="s">
        <v>1341</v>
      </c>
      <c r="E278" s="268" t="s">
        <v>1342</v>
      </c>
      <c r="F278" s="268" t="s">
        <v>1832</v>
      </c>
      <c r="G278" s="204"/>
      <c r="H278" s="204"/>
      <c r="I278" s="204"/>
      <c r="J278" s="264" t="s">
        <v>1782</v>
      </c>
      <c r="K278" s="209" t="s">
        <v>1545</v>
      </c>
      <c r="L278" s="209"/>
      <c r="M278" s="226"/>
      <c r="N278" s="75"/>
      <c r="O278" s="75"/>
      <c r="P278" s="75"/>
      <c r="Q278" s="209" t="s">
        <v>3</v>
      </c>
      <c r="R278" s="209"/>
      <c r="S278" s="221"/>
      <c r="T278" s="221"/>
      <c r="U278" s="268" t="s">
        <v>966</v>
      </c>
      <c r="V278" s="209" t="s">
        <v>966</v>
      </c>
      <c r="W278" s="209"/>
      <c r="X278" s="209"/>
      <c r="Y278" s="209"/>
      <c r="Z278" s="209"/>
      <c r="AA278" s="209"/>
      <c r="AB278" s="44"/>
      <c r="AC278" s="44"/>
      <c r="AD278" s="44"/>
      <c r="AE278" s="44"/>
    </row>
    <row r="279" spans="1:31" s="2" customFormat="1" ht="70.5" customHeight="1">
      <c r="A279" s="20"/>
      <c r="B279" s="20"/>
      <c r="C279" s="51" t="s">
        <v>1343</v>
      </c>
      <c r="D279" s="273"/>
      <c r="E279" s="269"/>
      <c r="F279" s="269"/>
      <c r="G279" s="205"/>
      <c r="H279" s="205"/>
      <c r="I279" s="205"/>
      <c r="J279" s="269"/>
      <c r="K279" s="209" t="s">
        <v>1545</v>
      </c>
      <c r="L279" s="209"/>
      <c r="M279" s="226"/>
      <c r="N279" s="75"/>
      <c r="O279" s="75"/>
      <c r="P279" s="75"/>
      <c r="Q279" s="209" t="s">
        <v>3</v>
      </c>
      <c r="R279" s="209"/>
      <c r="S279" s="221"/>
      <c r="T279" s="221"/>
      <c r="U279" s="269"/>
      <c r="V279" s="209" t="s">
        <v>966</v>
      </c>
      <c r="W279" s="209"/>
      <c r="X279" s="209"/>
      <c r="Y279" s="209"/>
      <c r="Z279" s="209"/>
      <c r="AA279" s="209"/>
      <c r="AB279" s="44"/>
      <c r="AC279" s="44"/>
      <c r="AD279" s="44"/>
      <c r="AE279" s="44"/>
    </row>
    <row r="280" spans="1:31" s="2" customFormat="1" ht="97.5" customHeight="1">
      <c r="A280" s="221"/>
      <c r="B280" s="220"/>
      <c r="C280" s="209" t="s">
        <v>1452</v>
      </c>
      <c r="D280" s="273" t="s">
        <v>1454</v>
      </c>
      <c r="E280" s="273" t="s">
        <v>1251</v>
      </c>
      <c r="F280" s="268" t="s">
        <v>1778</v>
      </c>
      <c r="G280" s="204"/>
      <c r="H280" s="204"/>
      <c r="I280" s="204"/>
      <c r="J280" s="264" t="s">
        <v>1779</v>
      </c>
      <c r="K280" s="220" t="s">
        <v>1635</v>
      </c>
      <c r="L280" s="220"/>
      <c r="M280" s="226"/>
      <c r="N280" s="75"/>
      <c r="O280" s="75"/>
      <c r="P280" s="75"/>
      <c r="Q280" s="209" t="s">
        <v>3</v>
      </c>
      <c r="R280" s="268" t="s">
        <v>966</v>
      </c>
      <c r="S280" s="221"/>
      <c r="T280" s="221"/>
      <c r="U280" s="209"/>
      <c r="V280" s="209" t="s">
        <v>966</v>
      </c>
      <c r="W280" s="209"/>
      <c r="X280" s="209"/>
      <c r="Y280" s="209"/>
      <c r="Z280" s="209"/>
      <c r="AA280" s="209"/>
      <c r="AB280" s="44"/>
      <c r="AC280" s="44"/>
      <c r="AD280" s="44"/>
      <c r="AE280" s="44"/>
    </row>
    <row r="281" spans="1:31" s="2" customFormat="1" ht="63">
      <c r="A281" s="221"/>
      <c r="B281" s="220"/>
      <c r="C281" s="209" t="s">
        <v>1453</v>
      </c>
      <c r="D281" s="273"/>
      <c r="E281" s="273"/>
      <c r="F281" s="270"/>
      <c r="G281" s="206" t="s">
        <v>966</v>
      </c>
      <c r="H281" s="206"/>
      <c r="I281" s="206"/>
      <c r="J281" s="276"/>
      <c r="K281" s="220" t="s">
        <v>1635</v>
      </c>
      <c r="L281" s="220"/>
      <c r="M281" s="226"/>
      <c r="N281" s="75"/>
      <c r="O281" s="75"/>
      <c r="P281" s="75"/>
      <c r="Q281" s="209" t="s">
        <v>3</v>
      </c>
      <c r="R281" s="270"/>
      <c r="S281" s="221"/>
      <c r="T281" s="221"/>
      <c r="U281" s="209"/>
      <c r="V281" s="209" t="s">
        <v>966</v>
      </c>
      <c r="W281" s="209"/>
      <c r="X281" s="209"/>
      <c r="Y281" s="209"/>
      <c r="Z281" s="209"/>
      <c r="AA281" s="209"/>
      <c r="AB281" s="44"/>
      <c r="AC281" s="44"/>
      <c r="AD281" s="44"/>
      <c r="AE281" s="44"/>
    </row>
    <row r="282" spans="1:31" s="2" customFormat="1" ht="63">
      <c r="A282" s="221"/>
      <c r="B282" s="220"/>
      <c r="C282" s="209" t="s">
        <v>1455</v>
      </c>
      <c r="D282" s="273"/>
      <c r="E282" s="273"/>
      <c r="F282" s="270"/>
      <c r="G282" s="206"/>
      <c r="H282" s="206"/>
      <c r="I282" s="206"/>
      <c r="J282" s="276"/>
      <c r="K282" s="220" t="s">
        <v>1635</v>
      </c>
      <c r="L282" s="220"/>
      <c r="M282" s="226"/>
      <c r="N282" s="75"/>
      <c r="O282" s="75"/>
      <c r="P282" s="75"/>
      <c r="Q282" s="209" t="s">
        <v>3</v>
      </c>
      <c r="R282" s="270"/>
      <c r="S282" s="221"/>
      <c r="T282" s="221"/>
      <c r="U282" s="209"/>
      <c r="V282" s="209" t="s">
        <v>966</v>
      </c>
      <c r="W282" s="209"/>
      <c r="X282" s="209"/>
      <c r="Y282" s="209"/>
      <c r="Z282" s="209"/>
      <c r="AA282" s="209"/>
      <c r="AB282" s="44"/>
      <c r="AC282" s="44"/>
      <c r="AD282" s="44"/>
      <c r="AE282" s="44"/>
    </row>
    <row r="283" spans="1:31" s="2" customFormat="1" ht="63">
      <c r="A283" s="221"/>
      <c r="B283" s="220"/>
      <c r="C283" s="209" t="s">
        <v>1456</v>
      </c>
      <c r="D283" s="273"/>
      <c r="E283" s="273"/>
      <c r="F283" s="269"/>
      <c r="G283" s="205"/>
      <c r="H283" s="205"/>
      <c r="I283" s="205"/>
      <c r="J283" s="265"/>
      <c r="K283" s="220" t="s">
        <v>1635</v>
      </c>
      <c r="L283" s="220"/>
      <c r="M283" s="226"/>
      <c r="N283" s="75"/>
      <c r="O283" s="75"/>
      <c r="P283" s="75"/>
      <c r="Q283" s="209" t="s">
        <v>3</v>
      </c>
      <c r="R283" s="269"/>
      <c r="S283" s="221"/>
      <c r="T283" s="221"/>
      <c r="U283" s="209"/>
      <c r="V283" s="209" t="s">
        <v>966</v>
      </c>
      <c r="W283" s="209"/>
      <c r="X283" s="209"/>
      <c r="Y283" s="209"/>
      <c r="Z283" s="209"/>
      <c r="AA283" s="209"/>
      <c r="AB283" s="44"/>
      <c r="AC283" s="44"/>
      <c r="AD283" s="44"/>
      <c r="AE283" s="44"/>
    </row>
    <row r="284" spans="1:31" s="17" customFormat="1" ht="51" customHeight="1">
      <c r="A284" s="226">
        <v>56</v>
      </c>
      <c r="B284" s="225" t="s">
        <v>982</v>
      </c>
      <c r="C284" s="225"/>
      <c r="D284" s="226"/>
      <c r="E284" s="225"/>
      <c r="F284" s="226"/>
      <c r="G284" s="226"/>
      <c r="H284" s="226"/>
      <c r="I284" s="226"/>
      <c r="J284" s="225"/>
      <c r="K284" s="225"/>
      <c r="L284" s="226"/>
      <c r="M284" s="226"/>
      <c r="N284" s="226"/>
      <c r="O284" s="226"/>
      <c r="P284" s="226"/>
      <c r="Q284" s="226"/>
      <c r="R284" s="226"/>
      <c r="S284" s="226"/>
      <c r="T284" s="226"/>
      <c r="U284" s="226"/>
      <c r="V284" s="226"/>
      <c r="W284" s="226"/>
      <c r="X284" s="226"/>
      <c r="Y284" s="226"/>
      <c r="Z284" s="226"/>
      <c r="AA284" s="226"/>
      <c r="AB284" s="226"/>
      <c r="AC284" s="226"/>
      <c r="AD284" s="226"/>
      <c r="AE284" s="226"/>
    </row>
    <row r="285" spans="1:31" s="17" customFormat="1" ht="51" customHeight="1">
      <c r="A285" s="226"/>
      <c r="B285" s="225"/>
      <c r="C285" s="225"/>
      <c r="D285" s="226"/>
      <c r="E285" s="225"/>
      <c r="F285" s="226"/>
      <c r="G285" s="226"/>
      <c r="H285" s="226"/>
      <c r="I285" s="226"/>
      <c r="J285" s="225"/>
      <c r="K285" s="225"/>
      <c r="L285" s="226"/>
      <c r="M285" s="226"/>
      <c r="N285" s="226"/>
      <c r="O285" s="226"/>
      <c r="P285" s="226"/>
      <c r="Q285" s="226"/>
      <c r="R285" s="226"/>
      <c r="S285" s="226"/>
      <c r="T285" s="226"/>
      <c r="U285" s="226"/>
      <c r="V285" s="226"/>
      <c r="W285" s="226"/>
      <c r="X285" s="226"/>
      <c r="Y285" s="226"/>
      <c r="Z285" s="226"/>
      <c r="AA285" s="226"/>
      <c r="AB285" s="226"/>
      <c r="AC285" s="226"/>
      <c r="AD285" s="226"/>
      <c r="AE285" s="226"/>
    </row>
    <row r="286" spans="1:31" s="17" customFormat="1" ht="51" customHeight="1">
      <c r="A286" s="226"/>
      <c r="B286" s="225"/>
      <c r="C286" s="225"/>
      <c r="D286" s="226"/>
      <c r="E286" s="225"/>
      <c r="F286" s="226"/>
      <c r="G286" s="226"/>
      <c r="H286" s="226"/>
      <c r="I286" s="226"/>
      <c r="J286" s="225"/>
      <c r="K286" s="225"/>
      <c r="L286" s="226"/>
      <c r="M286" s="226"/>
      <c r="N286" s="226"/>
      <c r="O286" s="226"/>
      <c r="P286" s="226"/>
      <c r="Q286" s="226"/>
      <c r="R286" s="226"/>
      <c r="S286" s="226"/>
      <c r="T286" s="226"/>
      <c r="U286" s="226"/>
      <c r="V286" s="226"/>
      <c r="W286" s="226"/>
      <c r="X286" s="226"/>
      <c r="Y286" s="226"/>
      <c r="Z286" s="226"/>
      <c r="AA286" s="226"/>
      <c r="AB286" s="226"/>
      <c r="AC286" s="226"/>
      <c r="AD286" s="226"/>
      <c r="AE286" s="226"/>
    </row>
    <row r="287" spans="1:31" s="226" customFormat="1" ht="52.5" customHeight="1">
      <c r="A287" s="226">
        <v>57</v>
      </c>
      <c r="B287" s="225" t="s">
        <v>981</v>
      </c>
      <c r="C287" s="225">
        <f>COUNTA(C288:C297)</f>
        <v>10</v>
      </c>
      <c r="D287" s="226">
        <f t="shared" ref="D287:AA287" si="20">COUNTA(D288:D297)</f>
        <v>3</v>
      </c>
      <c r="E287" s="225"/>
      <c r="G287" s="226">
        <f t="shared" si="20"/>
        <v>0</v>
      </c>
      <c r="H287" s="226">
        <f t="shared" si="20"/>
        <v>1</v>
      </c>
      <c r="I287" s="226">
        <f t="shared" si="20"/>
        <v>0</v>
      </c>
      <c r="K287" s="225"/>
      <c r="N287" s="226">
        <f t="shared" si="20"/>
        <v>0</v>
      </c>
      <c r="O287" s="226">
        <f t="shared" si="20"/>
        <v>0</v>
      </c>
      <c r="P287" s="226">
        <f t="shared" si="20"/>
        <v>4</v>
      </c>
      <c r="Q287" s="226">
        <f>COUNTA(Q288:Q297)</f>
        <v>6</v>
      </c>
      <c r="R287" s="226">
        <f t="shared" si="20"/>
        <v>1</v>
      </c>
      <c r="S287" s="226">
        <f t="shared" si="20"/>
        <v>1</v>
      </c>
      <c r="T287" s="226">
        <f t="shared" si="20"/>
        <v>0</v>
      </c>
      <c r="U287" s="226">
        <f t="shared" si="20"/>
        <v>1</v>
      </c>
      <c r="V287" s="226">
        <f t="shared" si="20"/>
        <v>6</v>
      </c>
      <c r="W287" s="226">
        <f t="shared" si="20"/>
        <v>4</v>
      </c>
      <c r="X287" s="226">
        <f t="shared" si="20"/>
        <v>0</v>
      </c>
      <c r="Y287" s="226">
        <f t="shared" si="20"/>
        <v>0</v>
      </c>
      <c r="Z287" s="226">
        <f t="shared" si="20"/>
        <v>0</v>
      </c>
      <c r="AA287" s="226">
        <f t="shared" si="20"/>
        <v>0</v>
      </c>
    </row>
    <row r="288" spans="1:31" s="2" customFormat="1" ht="47.25">
      <c r="A288" s="221"/>
      <c r="B288" s="220"/>
      <c r="C288" s="209" t="s">
        <v>1004</v>
      </c>
      <c r="D288" s="273" t="s">
        <v>1005</v>
      </c>
      <c r="E288" s="268" t="s">
        <v>1006</v>
      </c>
      <c r="F288" s="262" t="s">
        <v>1471</v>
      </c>
      <c r="G288" s="198"/>
      <c r="H288" s="198"/>
      <c r="I288" s="198"/>
      <c r="J288" s="264" t="s">
        <v>1470</v>
      </c>
      <c r="K288" s="209" t="s">
        <v>1539</v>
      </c>
      <c r="L288" s="209"/>
      <c r="M288" s="221" t="s">
        <v>1688</v>
      </c>
      <c r="N288" s="44"/>
      <c r="P288" s="44" t="s">
        <v>2</v>
      </c>
      <c r="Q288" s="44"/>
      <c r="R288" s="268" t="s">
        <v>966</v>
      </c>
      <c r="S288" s="221"/>
      <c r="T288" s="221"/>
      <c r="U288" s="209"/>
      <c r="V288" s="209" t="s">
        <v>966</v>
      </c>
      <c r="W288" s="209"/>
      <c r="X288" s="209"/>
      <c r="Y288" s="209"/>
      <c r="Z288" s="209"/>
      <c r="AA288" s="209"/>
      <c r="AB288" s="44"/>
      <c r="AC288" s="44"/>
      <c r="AD288" s="44"/>
      <c r="AE288" s="44"/>
    </row>
    <row r="289" spans="1:31" s="2" customFormat="1" ht="47.25">
      <c r="A289" s="221"/>
      <c r="B289" s="220"/>
      <c r="C289" s="209" t="s">
        <v>1007</v>
      </c>
      <c r="D289" s="273"/>
      <c r="E289" s="270"/>
      <c r="F289" s="286"/>
      <c r="G289" s="217"/>
      <c r="H289" s="217"/>
      <c r="I289" s="217"/>
      <c r="J289" s="276"/>
      <c r="K289" s="209" t="s">
        <v>1539</v>
      </c>
      <c r="L289" s="209"/>
      <c r="M289" s="221" t="s">
        <v>1689</v>
      </c>
      <c r="N289" s="44"/>
      <c r="P289" s="44" t="s">
        <v>2</v>
      </c>
      <c r="Q289" s="44"/>
      <c r="R289" s="270"/>
      <c r="S289" s="221"/>
      <c r="T289" s="221"/>
      <c r="U289" s="209"/>
      <c r="V289" s="209" t="s">
        <v>966</v>
      </c>
      <c r="W289" s="209"/>
      <c r="X289" s="209"/>
      <c r="Y289" s="209"/>
      <c r="Z289" s="209"/>
      <c r="AA289" s="209"/>
      <c r="AB289" s="44"/>
      <c r="AC289" s="44"/>
      <c r="AD289" s="44"/>
      <c r="AE289" s="44"/>
    </row>
    <row r="290" spans="1:31" s="2" customFormat="1" ht="47.25">
      <c r="A290" s="221"/>
      <c r="B290" s="220"/>
      <c r="C290" s="209" t="s">
        <v>1008</v>
      </c>
      <c r="D290" s="273"/>
      <c r="E290" s="270"/>
      <c r="F290" s="286"/>
      <c r="G290" s="217"/>
      <c r="H290" s="217"/>
      <c r="I290" s="217"/>
      <c r="J290" s="276"/>
      <c r="K290" s="209" t="s">
        <v>1539</v>
      </c>
      <c r="L290" s="209"/>
      <c r="M290" s="221" t="s">
        <v>1689</v>
      </c>
      <c r="N290" s="44"/>
      <c r="P290" s="44" t="s">
        <v>2</v>
      </c>
      <c r="Q290" s="44"/>
      <c r="R290" s="270"/>
      <c r="S290" s="221"/>
      <c r="T290" s="221"/>
      <c r="U290" s="209"/>
      <c r="V290" s="209" t="s">
        <v>966</v>
      </c>
      <c r="W290" s="209"/>
      <c r="X290" s="209"/>
      <c r="Y290" s="209"/>
      <c r="Z290" s="209"/>
      <c r="AA290" s="209"/>
      <c r="AB290" s="44"/>
      <c r="AC290" s="44"/>
      <c r="AD290" s="44"/>
      <c r="AE290" s="44"/>
    </row>
    <row r="291" spans="1:31" s="2" customFormat="1" ht="47.25">
      <c r="A291" s="221"/>
      <c r="B291" s="220"/>
      <c r="C291" s="209" t="s">
        <v>1009</v>
      </c>
      <c r="D291" s="273"/>
      <c r="E291" s="269"/>
      <c r="F291" s="263"/>
      <c r="G291" s="199"/>
      <c r="H291" s="199"/>
      <c r="I291" s="199"/>
      <c r="J291" s="265"/>
      <c r="K291" s="209" t="s">
        <v>1539</v>
      </c>
      <c r="L291" s="209"/>
      <c r="M291" s="221">
        <v>74</v>
      </c>
      <c r="N291" s="44"/>
      <c r="P291" s="44" t="s">
        <v>2</v>
      </c>
      <c r="Q291" s="44"/>
      <c r="R291" s="269"/>
      <c r="S291" s="221"/>
      <c r="T291" s="221"/>
      <c r="U291" s="209"/>
      <c r="V291" s="209" t="s">
        <v>966</v>
      </c>
      <c r="W291" s="209"/>
      <c r="X291" s="209"/>
      <c r="Y291" s="209"/>
      <c r="Z291" s="209"/>
      <c r="AA291" s="209"/>
      <c r="AB291" s="44"/>
      <c r="AC291" s="44"/>
      <c r="AD291" s="44"/>
      <c r="AE291" s="44"/>
    </row>
    <row r="292" spans="1:31" s="2" customFormat="1" ht="73.5" customHeight="1">
      <c r="A292" s="221"/>
      <c r="B292" s="220"/>
      <c r="C292" s="209" t="s">
        <v>1094</v>
      </c>
      <c r="D292" s="273" t="s">
        <v>1168</v>
      </c>
      <c r="E292" s="273" t="s">
        <v>1169</v>
      </c>
      <c r="F292" s="268" t="s">
        <v>1785</v>
      </c>
      <c r="G292" s="204"/>
      <c r="H292" s="204"/>
      <c r="I292" s="204"/>
      <c r="J292" s="271" t="s">
        <v>1786</v>
      </c>
      <c r="K292" s="209" t="s">
        <v>1632</v>
      </c>
      <c r="L292" s="209"/>
      <c r="M292" s="221"/>
      <c r="N292" s="44"/>
      <c r="O292" s="44"/>
      <c r="Q292" s="209" t="s">
        <v>227</v>
      </c>
      <c r="R292" s="209"/>
      <c r="S292" s="262" t="s">
        <v>966</v>
      </c>
      <c r="T292" s="221"/>
      <c r="U292" s="209"/>
      <c r="V292" s="209" t="s">
        <v>966</v>
      </c>
      <c r="W292" s="209"/>
      <c r="X292" s="209"/>
      <c r="Y292" s="209"/>
      <c r="Z292" s="209"/>
      <c r="AA292" s="209"/>
      <c r="AB292" s="44"/>
      <c r="AC292" s="44"/>
      <c r="AD292" s="44"/>
      <c r="AE292" s="44"/>
    </row>
    <row r="293" spans="1:31" s="2" customFormat="1" ht="81" customHeight="1">
      <c r="A293" s="221"/>
      <c r="B293" s="220"/>
      <c r="C293" s="209" t="s">
        <v>1170</v>
      </c>
      <c r="D293" s="273"/>
      <c r="E293" s="273"/>
      <c r="F293" s="270"/>
      <c r="G293" s="206"/>
      <c r="H293" s="206"/>
      <c r="I293" s="206"/>
      <c r="J293" s="292"/>
      <c r="K293" s="209" t="s">
        <v>1632</v>
      </c>
      <c r="L293" s="209"/>
      <c r="M293" s="221"/>
      <c r="N293" s="44"/>
      <c r="O293" s="44"/>
      <c r="Q293" s="209" t="s">
        <v>227</v>
      </c>
      <c r="R293" s="209"/>
      <c r="S293" s="286"/>
      <c r="T293" s="221"/>
      <c r="U293" s="209"/>
      <c r="V293" s="209" t="s">
        <v>966</v>
      </c>
      <c r="W293" s="209"/>
      <c r="X293" s="209"/>
      <c r="Y293" s="209"/>
      <c r="Z293" s="209"/>
      <c r="AA293" s="209"/>
      <c r="AB293" s="44"/>
      <c r="AC293" s="44"/>
      <c r="AD293" s="44"/>
      <c r="AE293" s="44"/>
    </row>
    <row r="294" spans="1:31" s="2" customFormat="1" ht="67.5" customHeight="1">
      <c r="A294" s="221"/>
      <c r="B294" s="220"/>
      <c r="C294" s="209" t="s">
        <v>1171</v>
      </c>
      <c r="D294" s="273"/>
      <c r="E294" s="273"/>
      <c r="F294" s="269"/>
      <c r="G294" s="205"/>
      <c r="H294" s="205"/>
      <c r="I294" s="205"/>
      <c r="J294" s="272"/>
      <c r="K294" s="209" t="s">
        <v>1632</v>
      </c>
      <c r="L294" s="209"/>
      <c r="M294" s="221"/>
      <c r="N294" s="44"/>
      <c r="O294" s="44"/>
      <c r="Q294" s="209" t="s">
        <v>227</v>
      </c>
      <c r="R294" s="209"/>
      <c r="S294" s="263"/>
      <c r="T294" s="221"/>
      <c r="U294" s="209"/>
      <c r="V294" s="209"/>
      <c r="W294" s="209" t="s">
        <v>966</v>
      </c>
      <c r="X294" s="209"/>
      <c r="Y294" s="209"/>
      <c r="Z294" s="209"/>
      <c r="AA294" s="209"/>
      <c r="AB294" s="44"/>
      <c r="AC294" s="44"/>
      <c r="AD294" s="44"/>
      <c r="AE294" s="44"/>
    </row>
    <row r="295" spans="1:31" s="2" customFormat="1" ht="66" customHeight="1">
      <c r="A295" s="221"/>
      <c r="B295" s="220"/>
      <c r="C295" s="209" t="s">
        <v>1172</v>
      </c>
      <c r="D295" s="273" t="s">
        <v>1173</v>
      </c>
      <c r="E295" s="273" t="s">
        <v>1174</v>
      </c>
      <c r="F295" s="268" t="s">
        <v>1833</v>
      </c>
      <c r="G295" s="204"/>
      <c r="H295" s="204"/>
      <c r="I295" s="204"/>
      <c r="J295" s="271" t="s">
        <v>1787</v>
      </c>
      <c r="K295" s="209" t="s">
        <v>1632</v>
      </c>
      <c r="L295" s="209"/>
      <c r="M295" s="221"/>
      <c r="N295" s="44"/>
      <c r="O295" s="44"/>
      <c r="Q295" s="209" t="s">
        <v>227</v>
      </c>
      <c r="R295" s="209"/>
      <c r="S295" s="221"/>
      <c r="T295" s="221"/>
      <c r="U295" s="268" t="s">
        <v>966</v>
      </c>
      <c r="V295" s="209"/>
      <c r="W295" s="209" t="s">
        <v>966</v>
      </c>
      <c r="X295" s="209"/>
      <c r="Y295" s="209"/>
      <c r="Z295" s="209"/>
      <c r="AA295" s="209"/>
      <c r="AB295" s="44"/>
      <c r="AC295" s="44"/>
      <c r="AD295" s="44"/>
      <c r="AE295" s="44"/>
    </row>
    <row r="296" spans="1:31" s="2" customFormat="1" ht="82.5" customHeight="1">
      <c r="A296" s="221"/>
      <c r="B296" s="220"/>
      <c r="C296" s="209" t="s">
        <v>1175</v>
      </c>
      <c r="D296" s="273"/>
      <c r="E296" s="273"/>
      <c r="F296" s="270"/>
      <c r="G296" s="206"/>
      <c r="H296" s="206" t="s">
        <v>966</v>
      </c>
      <c r="I296" s="206"/>
      <c r="J296" s="292"/>
      <c r="K296" s="209" t="s">
        <v>1632</v>
      </c>
      <c r="L296" s="209"/>
      <c r="M296" s="221"/>
      <c r="N296" s="44"/>
      <c r="O296" s="44"/>
      <c r="Q296" s="209" t="s">
        <v>227</v>
      </c>
      <c r="R296" s="209"/>
      <c r="S296" s="221"/>
      <c r="T296" s="221"/>
      <c r="U296" s="270"/>
      <c r="V296" s="209"/>
      <c r="W296" s="209" t="s">
        <v>966</v>
      </c>
      <c r="X296" s="209"/>
      <c r="Y296" s="209"/>
      <c r="Z296" s="209"/>
      <c r="AA296" s="209"/>
      <c r="AB296" s="44"/>
      <c r="AC296" s="44"/>
      <c r="AD296" s="44"/>
      <c r="AE296" s="44"/>
    </row>
    <row r="297" spans="1:31" s="2" customFormat="1" ht="76.5" customHeight="1">
      <c r="A297" s="221"/>
      <c r="B297" s="220"/>
      <c r="C297" s="209" t="s">
        <v>1176</v>
      </c>
      <c r="D297" s="273"/>
      <c r="E297" s="273"/>
      <c r="F297" s="269"/>
      <c r="G297" s="205"/>
      <c r="H297" s="205"/>
      <c r="I297" s="205"/>
      <c r="J297" s="272"/>
      <c r="K297" s="209" t="s">
        <v>1632</v>
      </c>
      <c r="L297" s="209"/>
      <c r="M297" s="221"/>
      <c r="N297" s="44"/>
      <c r="O297" s="44"/>
      <c r="Q297" s="209" t="s">
        <v>227</v>
      </c>
      <c r="R297" s="209"/>
      <c r="S297" s="221"/>
      <c r="T297" s="221"/>
      <c r="U297" s="269"/>
      <c r="V297" s="209"/>
      <c r="W297" s="209" t="s">
        <v>966</v>
      </c>
      <c r="X297" s="209"/>
      <c r="Y297" s="209"/>
      <c r="Z297" s="209"/>
      <c r="AA297" s="209"/>
      <c r="AB297" s="44"/>
      <c r="AC297" s="44"/>
      <c r="AD297" s="44"/>
      <c r="AE297" s="44"/>
    </row>
    <row r="298" spans="1:31" s="17" customFormat="1" ht="31.5">
      <c r="A298" s="226">
        <v>58</v>
      </c>
      <c r="B298" s="225" t="s">
        <v>984</v>
      </c>
      <c r="C298" s="225">
        <f>COUNTA(C299:C305)</f>
        <v>7</v>
      </c>
      <c r="D298" s="226">
        <f t="shared" ref="D298:AA298" si="21">COUNTA(D299:D305)</f>
        <v>3</v>
      </c>
      <c r="E298" s="225">
        <f t="shared" si="21"/>
        <v>3</v>
      </c>
      <c r="F298" s="226">
        <f>COUNTA(F299:F305)</f>
        <v>3</v>
      </c>
      <c r="G298" s="226">
        <f t="shared" si="21"/>
        <v>1</v>
      </c>
      <c r="H298" s="226">
        <f t="shared" si="21"/>
        <v>0</v>
      </c>
      <c r="I298" s="226">
        <f t="shared" si="21"/>
        <v>0</v>
      </c>
      <c r="J298" s="225">
        <f>COUNTA(J299:J305)</f>
        <v>3</v>
      </c>
      <c r="K298" s="225">
        <f t="shared" si="21"/>
        <v>7</v>
      </c>
      <c r="L298" s="226"/>
      <c r="M298" s="226">
        <f t="shared" si="21"/>
        <v>7</v>
      </c>
      <c r="N298" s="226">
        <f t="shared" si="21"/>
        <v>0</v>
      </c>
      <c r="O298" s="226">
        <f t="shared" si="21"/>
        <v>0</v>
      </c>
      <c r="P298" s="226">
        <f t="shared" si="21"/>
        <v>0</v>
      </c>
      <c r="Q298" s="226">
        <f t="shared" si="21"/>
        <v>7</v>
      </c>
      <c r="R298" s="226">
        <f t="shared" si="21"/>
        <v>1</v>
      </c>
      <c r="S298" s="226">
        <f t="shared" si="21"/>
        <v>1</v>
      </c>
      <c r="T298" s="226">
        <f t="shared" si="21"/>
        <v>0</v>
      </c>
      <c r="U298" s="226">
        <f t="shared" si="21"/>
        <v>1</v>
      </c>
      <c r="V298" s="226">
        <f t="shared" si="21"/>
        <v>5</v>
      </c>
      <c r="W298" s="226">
        <f t="shared" si="21"/>
        <v>2</v>
      </c>
      <c r="X298" s="226">
        <f t="shared" si="21"/>
        <v>0</v>
      </c>
      <c r="Y298" s="226">
        <f t="shared" si="21"/>
        <v>0</v>
      </c>
      <c r="Z298" s="226">
        <f t="shared" si="21"/>
        <v>0</v>
      </c>
      <c r="AA298" s="226">
        <f t="shared" si="21"/>
        <v>0</v>
      </c>
      <c r="AB298" s="226"/>
      <c r="AC298" s="226"/>
      <c r="AD298" s="226"/>
      <c r="AE298" s="226"/>
    </row>
    <row r="299" spans="1:31" s="2" customFormat="1" ht="94.5" customHeight="1">
      <c r="A299" s="221"/>
      <c r="B299" s="220"/>
      <c r="C299" s="209" t="s">
        <v>1143</v>
      </c>
      <c r="D299" s="273" t="s">
        <v>1144</v>
      </c>
      <c r="E299" s="273" t="s">
        <v>1145</v>
      </c>
      <c r="F299" s="221" t="s">
        <v>1535</v>
      </c>
      <c r="G299" s="221" t="s">
        <v>966</v>
      </c>
      <c r="H299" s="221"/>
      <c r="I299" s="221"/>
      <c r="J299" s="227" t="s">
        <v>1534</v>
      </c>
      <c r="K299" s="209" t="s">
        <v>1601</v>
      </c>
      <c r="L299" s="209"/>
      <c r="M299" s="221" t="s">
        <v>1607</v>
      </c>
      <c r="N299" s="44"/>
      <c r="O299" s="44"/>
      <c r="P299" s="44"/>
      <c r="Q299" s="209" t="s">
        <v>227</v>
      </c>
      <c r="R299" s="209"/>
      <c r="S299" s="221"/>
      <c r="T299" s="221"/>
      <c r="U299" s="268" t="s">
        <v>966</v>
      </c>
      <c r="V299" s="209" t="s">
        <v>966</v>
      </c>
      <c r="W299" s="209"/>
      <c r="X299" s="209"/>
      <c r="Y299" s="209"/>
      <c r="Z299" s="209"/>
      <c r="AA299" s="209"/>
      <c r="AB299" s="44"/>
      <c r="AC299" s="44"/>
      <c r="AD299" s="44"/>
      <c r="AE299" s="44"/>
    </row>
    <row r="300" spans="1:31" s="2" customFormat="1" ht="85.5" customHeight="1">
      <c r="A300" s="221"/>
      <c r="B300" s="220"/>
      <c r="C300" s="209" t="s">
        <v>1146</v>
      </c>
      <c r="D300" s="273"/>
      <c r="E300" s="273"/>
      <c r="F300" s="221" t="s">
        <v>1535</v>
      </c>
      <c r="G300" s="221"/>
      <c r="H300" s="221"/>
      <c r="I300" s="221"/>
      <c r="J300" s="227" t="s">
        <v>1534</v>
      </c>
      <c r="K300" s="209" t="s">
        <v>1601</v>
      </c>
      <c r="L300" s="209"/>
      <c r="M300" s="221" t="s">
        <v>1608</v>
      </c>
      <c r="N300" s="44"/>
      <c r="O300" s="44"/>
      <c r="P300" s="44"/>
      <c r="Q300" s="209" t="s">
        <v>227</v>
      </c>
      <c r="R300" s="209"/>
      <c r="S300" s="221"/>
      <c r="T300" s="221"/>
      <c r="U300" s="269"/>
      <c r="V300" s="209" t="s">
        <v>966</v>
      </c>
      <c r="W300" s="209"/>
      <c r="X300" s="209"/>
      <c r="Y300" s="209"/>
      <c r="Z300" s="209"/>
      <c r="AA300" s="209"/>
      <c r="AB300" s="44"/>
      <c r="AC300" s="44"/>
      <c r="AD300" s="44"/>
      <c r="AE300" s="44"/>
    </row>
    <row r="301" spans="1:31" s="2" customFormat="1" ht="63">
      <c r="A301" s="221"/>
      <c r="B301" s="220"/>
      <c r="C301" s="209" t="s">
        <v>1160</v>
      </c>
      <c r="D301" s="268" t="s">
        <v>1161</v>
      </c>
      <c r="E301" s="268" t="s">
        <v>1162</v>
      </c>
      <c r="F301" s="262" t="s">
        <v>1533</v>
      </c>
      <c r="G301" s="198"/>
      <c r="H301" s="198"/>
      <c r="I301" s="198"/>
      <c r="J301" s="264" t="s">
        <v>1532</v>
      </c>
      <c r="K301" s="209" t="s">
        <v>1601</v>
      </c>
      <c r="L301" s="209"/>
      <c r="M301" s="221" t="s">
        <v>1585</v>
      </c>
      <c r="N301" s="44"/>
      <c r="O301" s="44"/>
      <c r="P301" s="44"/>
      <c r="Q301" s="209" t="s">
        <v>227</v>
      </c>
      <c r="R301" s="268" t="s">
        <v>966</v>
      </c>
      <c r="S301" s="221"/>
      <c r="T301" s="221"/>
      <c r="U301" s="209"/>
      <c r="V301" s="209"/>
      <c r="W301" s="209" t="s">
        <v>966</v>
      </c>
      <c r="X301" s="209"/>
      <c r="Y301" s="209"/>
      <c r="Z301" s="209"/>
      <c r="AA301" s="209"/>
      <c r="AB301" s="44"/>
      <c r="AC301" s="44"/>
      <c r="AD301" s="44"/>
      <c r="AE301" s="44"/>
    </row>
    <row r="302" spans="1:31" s="2" customFormat="1" ht="63">
      <c r="A302" s="221"/>
      <c r="B302" s="220"/>
      <c r="C302" s="209" t="s">
        <v>1163</v>
      </c>
      <c r="D302" s="270"/>
      <c r="E302" s="270"/>
      <c r="F302" s="286"/>
      <c r="G302" s="217"/>
      <c r="H302" s="217"/>
      <c r="I302" s="217"/>
      <c r="J302" s="276"/>
      <c r="K302" s="209" t="s">
        <v>1601</v>
      </c>
      <c r="L302" s="209"/>
      <c r="M302" s="221" t="s">
        <v>1611</v>
      </c>
      <c r="N302" s="44"/>
      <c r="O302" s="44"/>
      <c r="P302" s="44"/>
      <c r="Q302" s="209" t="s">
        <v>227</v>
      </c>
      <c r="R302" s="270"/>
      <c r="S302" s="221"/>
      <c r="T302" s="221"/>
      <c r="U302" s="209"/>
      <c r="V302" s="209" t="s">
        <v>966</v>
      </c>
      <c r="W302" s="209"/>
      <c r="X302" s="209"/>
      <c r="Y302" s="209"/>
      <c r="Z302" s="209"/>
      <c r="AA302" s="209"/>
      <c r="AB302" s="44"/>
      <c r="AC302" s="44"/>
      <c r="AD302" s="44"/>
      <c r="AE302" s="44"/>
    </row>
    <row r="303" spans="1:31" s="2" customFormat="1" ht="63">
      <c r="A303" s="221"/>
      <c r="B303" s="220"/>
      <c r="C303" s="209" t="s">
        <v>1164</v>
      </c>
      <c r="D303" s="270"/>
      <c r="E303" s="270"/>
      <c r="F303" s="286"/>
      <c r="G303" s="217"/>
      <c r="H303" s="217"/>
      <c r="I303" s="217"/>
      <c r="J303" s="276"/>
      <c r="K303" s="209" t="s">
        <v>1601</v>
      </c>
      <c r="L303" s="209"/>
      <c r="M303" s="221" t="s">
        <v>1602</v>
      </c>
      <c r="N303" s="44"/>
      <c r="O303" s="44"/>
      <c r="P303" s="44"/>
      <c r="Q303" s="209" t="s">
        <v>227</v>
      </c>
      <c r="R303" s="270"/>
      <c r="S303" s="221"/>
      <c r="T303" s="221"/>
      <c r="U303" s="209"/>
      <c r="V303" s="209" t="s">
        <v>966</v>
      </c>
      <c r="W303" s="209"/>
      <c r="X303" s="209"/>
      <c r="Y303" s="209"/>
      <c r="Z303" s="209"/>
      <c r="AA303" s="209"/>
      <c r="AB303" s="44"/>
      <c r="AC303" s="44"/>
      <c r="AD303" s="44"/>
      <c r="AE303" s="44"/>
    </row>
    <row r="304" spans="1:31" s="2" customFormat="1" ht="91.5" customHeight="1">
      <c r="A304" s="221"/>
      <c r="B304" s="220"/>
      <c r="C304" s="209" t="s">
        <v>1389</v>
      </c>
      <c r="D304" s="269"/>
      <c r="E304" s="269"/>
      <c r="F304" s="263"/>
      <c r="G304" s="199"/>
      <c r="H304" s="199"/>
      <c r="I304" s="199"/>
      <c r="J304" s="265"/>
      <c r="K304" s="209" t="s">
        <v>1553</v>
      </c>
      <c r="L304" s="209"/>
      <c r="M304" s="221">
        <v>65</v>
      </c>
      <c r="N304" s="44"/>
      <c r="O304" s="44"/>
      <c r="P304" s="44"/>
      <c r="Q304" s="209" t="s">
        <v>227</v>
      </c>
      <c r="R304" s="269"/>
      <c r="S304" s="221"/>
      <c r="T304" s="221"/>
      <c r="U304" s="209"/>
      <c r="V304" s="209"/>
      <c r="W304" s="209" t="s">
        <v>966</v>
      </c>
      <c r="X304" s="209"/>
      <c r="Y304" s="209"/>
      <c r="Z304" s="209"/>
      <c r="AA304" s="209"/>
      <c r="AB304" s="44"/>
      <c r="AC304" s="44"/>
      <c r="AD304" s="44"/>
      <c r="AE304" s="44"/>
    </row>
    <row r="305" spans="1:31" s="2" customFormat="1" ht="90" customHeight="1">
      <c r="A305" s="221"/>
      <c r="B305" s="220"/>
      <c r="C305" s="209" t="s">
        <v>1394</v>
      </c>
      <c r="D305" s="209" t="s">
        <v>1395</v>
      </c>
      <c r="E305" s="209" t="s">
        <v>1396</v>
      </c>
      <c r="F305" s="209"/>
      <c r="G305" s="209"/>
      <c r="H305" s="209"/>
      <c r="I305" s="209"/>
      <c r="J305" s="222"/>
      <c r="K305" s="209" t="s">
        <v>1553</v>
      </c>
      <c r="L305" s="209"/>
      <c r="M305" s="221" t="s">
        <v>1558</v>
      </c>
      <c r="N305" s="44"/>
      <c r="O305" s="44"/>
      <c r="P305" s="44"/>
      <c r="Q305" s="209" t="s">
        <v>227</v>
      </c>
      <c r="R305" s="209"/>
      <c r="S305" s="221" t="s">
        <v>966</v>
      </c>
      <c r="T305" s="221"/>
      <c r="U305" s="209"/>
      <c r="V305" s="209" t="s">
        <v>966</v>
      </c>
      <c r="W305" s="209"/>
      <c r="X305" s="209"/>
      <c r="Y305" s="209"/>
      <c r="Z305" s="209"/>
      <c r="AA305" s="209"/>
      <c r="AB305" s="44"/>
      <c r="AC305" s="44"/>
      <c r="AD305" s="44"/>
      <c r="AE305" s="44"/>
    </row>
    <row r="306" spans="1:31" s="17" customFormat="1" ht="31.5">
      <c r="A306" s="226">
        <v>59</v>
      </c>
      <c r="B306" s="225" t="s">
        <v>985</v>
      </c>
      <c r="C306" s="225">
        <f>COUNTA(C307:C313)</f>
        <v>7</v>
      </c>
      <c r="D306" s="226">
        <f t="shared" ref="D306:AA306" si="22">COUNTA(D307:D313)</f>
        <v>7</v>
      </c>
      <c r="E306" s="225"/>
      <c r="F306" s="226"/>
      <c r="G306" s="226">
        <f t="shared" si="22"/>
        <v>0</v>
      </c>
      <c r="H306" s="226">
        <f t="shared" si="22"/>
        <v>0</v>
      </c>
      <c r="I306" s="226">
        <f t="shared" si="22"/>
        <v>0</v>
      </c>
      <c r="J306" s="225"/>
      <c r="K306" s="225"/>
      <c r="L306" s="226"/>
      <c r="M306" s="226"/>
      <c r="N306" s="226">
        <f t="shared" si="22"/>
        <v>0</v>
      </c>
      <c r="O306" s="226">
        <f t="shared" si="22"/>
        <v>0</v>
      </c>
      <c r="P306" s="226">
        <f t="shared" si="22"/>
        <v>0</v>
      </c>
      <c r="Q306" s="226">
        <f t="shared" si="22"/>
        <v>7</v>
      </c>
      <c r="R306" s="226">
        <f t="shared" si="22"/>
        <v>1</v>
      </c>
      <c r="S306" s="226">
        <f t="shared" si="22"/>
        <v>0</v>
      </c>
      <c r="T306" s="226">
        <f t="shared" si="22"/>
        <v>0</v>
      </c>
      <c r="U306" s="226">
        <f t="shared" si="22"/>
        <v>6</v>
      </c>
      <c r="V306" s="226">
        <f t="shared" si="22"/>
        <v>7</v>
      </c>
      <c r="W306" s="226">
        <f t="shared" si="22"/>
        <v>0</v>
      </c>
      <c r="X306" s="226">
        <f t="shared" si="22"/>
        <v>0</v>
      </c>
      <c r="Y306" s="226">
        <f t="shared" si="22"/>
        <v>0</v>
      </c>
      <c r="Z306" s="226">
        <f t="shared" si="22"/>
        <v>0</v>
      </c>
      <c r="AA306" s="226">
        <f t="shared" si="22"/>
        <v>0</v>
      </c>
      <c r="AB306" s="226"/>
      <c r="AC306" s="226"/>
      <c r="AD306" s="226"/>
      <c r="AE306" s="226"/>
    </row>
    <row r="307" spans="1:31" s="2" customFormat="1" ht="72" customHeight="1">
      <c r="A307" s="221"/>
      <c r="B307" s="220"/>
      <c r="C307" s="209" t="s">
        <v>1052</v>
      </c>
      <c r="D307" s="209" t="s">
        <v>1053</v>
      </c>
      <c r="E307" s="209" t="s">
        <v>1054</v>
      </c>
      <c r="F307" s="99" t="s">
        <v>1488</v>
      </c>
      <c r="G307" s="99"/>
      <c r="H307" s="99"/>
      <c r="I307" s="99"/>
      <c r="J307" s="97">
        <v>906813233</v>
      </c>
      <c r="K307" s="209" t="s">
        <v>1460</v>
      </c>
      <c r="L307" s="95" t="s">
        <v>1814</v>
      </c>
      <c r="M307" s="221" t="s">
        <v>1646</v>
      </c>
      <c r="N307" s="44"/>
      <c r="O307" s="44"/>
      <c r="P307" s="44"/>
      <c r="Q307" s="209" t="s">
        <v>227</v>
      </c>
      <c r="R307" s="209"/>
      <c r="S307" s="221"/>
      <c r="T307" s="221"/>
      <c r="U307" s="209" t="s">
        <v>966</v>
      </c>
      <c r="V307" s="209" t="s">
        <v>966</v>
      </c>
      <c r="W307" s="209"/>
      <c r="X307" s="209"/>
      <c r="Y307" s="209"/>
      <c r="Z307" s="209"/>
      <c r="AA307" s="209"/>
      <c r="AB307" s="44"/>
      <c r="AC307" s="44"/>
      <c r="AD307" s="44"/>
      <c r="AE307" s="44"/>
    </row>
    <row r="308" spans="1:31" s="2" customFormat="1" ht="63">
      <c r="A308" s="221"/>
      <c r="B308" s="220"/>
      <c r="C308" s="209" t="s">
        <v>1147</v>
      </c>
      <c r="D308" s="209" t="s">
        <v>1148</v>
      </c>
      <c r="E308" s="209" t="s">
        <v>1054</v>
      </c>
      <c r="F308" s="221" t="s">
        <v>1789</v>
      </c>
      <c r="G308" s="221"/>
      <c r="H308" s="221"/>
      <c r="I308" s="221"/>
      <c r="J308" s="227" t="s">
        <v>1788</v>
      </c>
      <c r="K308" s="209" t="s">
        <v>1601</v>
      </c>
      <c r="L308" s="209"/>
      <c r="M308" s="221" t="s">
        <v>1588</v>
      </c>
      <c r="N308" s="44"/>
      <c r="O308" s="44"/>
      <c r="P308" s="44"/>
      <c r="Q308" s="209" t="s">
        <v>227</v>
      </c>
      <c r="R308" s="209"/>
      <c r="S308" s="221"/>
      <c r="T308" s="221"/>
      <c r="U308" s="209" t="s">
        <v>966</v>
      </c>
      <c r="V308" s="209" t="s">
        <v>966</v>
      </c>
      <c r="W308" s="209"/>
      <c r="X308" s="209"/>
      <c r="Y308" s="209"/>
      <c r="Z308" s="209"/>
      <c r="AA308" s="209"/>
      <c r="AB308" s="44"/>
      <c r="AC308" s="44"/>
      <c r="AD308" s="44"/>
      <c r="AE308" s="44"/>
    </row>
    <row r="309" spans="1:31" s="2" customFormat="1" ht="63">
      <c r="A309" s="221"/>
      <c r="B309" s="220"/>
      <c r="C309" s="209" t="s">
        <v>1149</v>
      </c>
      <c r="D309" s="209" t="s">
        <v>1150</v>
      </c>
      <c r="E309" s="209" t="s">
        <v>1054</v>
      </c>
      <c r="F309" s="221" t="s">
        <v>1834</v>
      </c>
      <c r="G309" s="221"/>
      <c r="H309" s="221"/>
      <c r="I309" s="221"/>
      <c r="J309" s="222"/>
      <c r="K309" s="209" t="s">
        <v>1601</v>
      </c>
      <c r="L309" s="209"/>
      <c r="M309" s="221">
        <v>56</v>
      </c>
      <c r="N309" s="44"/>
      <c r="O309" s="44"/>
      <c r="P309" s="44"/>
      <c r="Q309" s="209" t="s">
        <v>227</v>
      </c>
      <c r="R309" s="209"/>
      <c r="S309" s="221"/>
      <c r="T309" s="221"/>
      <c r="U309" s="209" t="s">
        <v>966</v>
      </c>
      <c r="V309" s="209" t="s">
        <v>966</v>
      </c>
      <c r="W309" s="209"/>
      <c r="X309" s="209"/>
      <c r="Y309" s="209"/>
      <c r="Z309" s="209"/>
      <c r="AA309" s="209"/>
      <c r="AB309" s="44"/>
      <c r="AC309" s="44"/>
      <c r="AD309" s="44"/>
      <c r="AE309" s="44"/>
    </row>
    <row r="310" spans="1:31" s="2" customFormat="1" ht="63">
      <c r="A310" s="221"/>
      <c r="B310" s="220"/>
      <c r="C310" s="209" t="s">
        <v>1151</v>
      </c>
      <c r="D310" s="209" t="s">
        <v>1152</v>
      </c>
      <c r="E310" s="209" t="s">
        <v>1153</v>
      </c>
      <c r="F310" s="221" t="s">
        <v>1835</v>
      </c>
      <c r="G310" s="221"/>
      <c r="H310" s="221"/>
      <c r="I310" s="221"/>
      <c r="J310" s="222"/>
      <c r="K310" s="209" t="s">
        <v>1601</v>
      </c>
      <c r="L310" s="209"/>
      <c r="M310" s="221" t="s">
        <v>1588</v>
      </c>
      <c r="N310" s="44"/>
      <c r="O310" s="44"/>
      <c r="P310" s="44"/>
      <c r="Q310" s="209" t="s">
        <v>227</v>
      </c>
      <c r="R310" s="209"/>
      <c r="S310" s="221"/>
      <c r="T310" s="221"/>
      <c r="U310" s="209" t="s">
        <v>966</v>
      </c>
      <c r="V310" s="209" t="s">
        <v>966</v>
      </c>
      <c r="W310" s="209"/>
      <c r="X310" s="209"/>
      <c r="Y310" s="209"/>
      <c r="Z310" s="209"/>
      <c r="AA310" s="209"/>
      <c r="AB310" s="44"/>
      <c r="AC310" s="44"/>
      <c r="AD310" s="44"/>
      <c r="AE310" s="44"/>
    </row>
    <row r="311" spans="1:31" s="2" customFormat="1" ht="63">
      <c r="A311" s="221"/>
      <c r="B311" s="220"/>
      <c r="C311" s="209" t="s">
        <v>1154</v>
      </c>
      <c r="D311" s="209" t="s">
        <v>1638</v>
      </c>
      <c r="E311" s="209" t="s">
        <v>1054</v>
      </c>
      <c r="F311" s="221" t="s">
        <v>1791</v>
      </c>
      <c r="G311" s="221"/>
      <c r="H311" s="221"/>
      <c r="I311" s="221"/>
      <c r="J311" s="227" t="s">
        <v>1790</v>
      </c>
      <c r="K311" s="209" t="s">
        <v>1601</v>
      </c>
      <c r="L311" s="209"/>
      <c r="M311" s="221" t="s">
        <v>1609</v>
      </c>
      <c r="N311" s="44"/>
      <c r="O311" s="44"/>
      <c r="P311" s="44"/>
      <c r="Q311" s="209" t="s">
        <v>227</v>
      </c>
      <c r="R311" s="209"/>
      <c r="S311" s="221"/>
      <c r="T311" s="221"/>
      <c r="U311" s="209" t="s">
        <v>966</v>
      </c>
      <c r="V311" s="209" t="s">
        <v>966</v>
      </c>
      <c r="W311" s="209"/>
      <c r="X311" s="209"/>
      <c r="Y311" s="209"/>
      <c r="Z311" s="209"/>
      <c r="AA311" s="209"/>
      <c r="AB311" s="44"/>
      <c r="AC311" s="44"/>
      <c r="AD311" s="44"/>
      <c r="AE311" s="44"/>
    </row>
    <row r="312" spans="1:31" s="2" customFormat="1" ht="63">
      <c r="A312" s="221"/>
      <c r="B312" s="220"/>
      <c r="C312" s="209" t="s">
        <v>1157</v>
      </c>
      <c r="D312" s="209" t="s">
        <v>1158</v>
      </c>
      <c r="E312" s="209" t="s">
        <v>1159</v>
      </c>
      <c r="F312" s="209" t="s">
        <v>1792</v>
      </c>
      <c r="G312" s="209"/>
      <c r="H312" s="209"/>
      <c r="I312" s="209"/>
      <c r="J312" s="223" t="s">
        <v>1793</v>
      </c>
      <c r="K312" s="209" t="s">
        <v>1601</v>
      </c>
      <c r="L312" s="209"/>
      <c r="M312" s="221" t="s">
        <v>1610</v>
      </c>
      <c r="N312" s="44"/>
      <c r="O312" s="44"/>
      <c r="P312" s="44"/>
      <c r="Q312" s="209" t="s">
        <v>227</v>
      </c>
      <c r="R312" s="209" t="s">
        <v>966</v>
      </c>
      <c r="S312" s="221"/>
      <c r="T312" s="221"/>
      <c r="U312" s="209"/>
      <c r="V312" s="209" t="s">
        <v>966</v>
      </c>
      <c r="W312" s="209"/>
      <c r="X312" s="209"/>
      <c r="Y312" s="209"/>
      <c r="Z312" s="209"/>
      <c r="AA312" s="209"/>
      <c r="AB312" s="44"/>
      <c r="AC312" s="44"/>
      <c r="AD312" s="44"/>
      <c r="AE312" s="44"/>
    </row>
    <row r="313" spans="1:31" s="2" customFormat="1" ht="88.5" customHeight="1">
      <c r="A313" s="221"/>
      <c r="B313" s="220"/>
      <c r="C313" s="209" t="s">
        <v>1383</v>
      </c>
      <c r="D313" s="209" t="s">
        <v>1384</v>
      </c>
      <c r="E313" s="209" t="s">
        <v>1153</v>
      </c>
      <c r="F313" s="209" t="s">
        <v>1836</v>
      </c>
      <c r="G313" s="209"/>
      <c r="H313" s="209"/>
      <c r="I313" s="209"/>
      <c r="J313" s="222"/>
      <c r="K313" s="209" t="s">
        <v>1553</v>
      </c>
      <c r="L313" s="209"/>
      <c r="M313" s="221" t="s">
        <v>1554</v>
      </c>
      <c r="N313" s="44"/>
      <c r="O313" s="44"/>
      <c r="P313" s="44"/>
      <c r="Q313" s="209" t="s">
        <v>227</v>
      </c>
      <c r="R313" s="209"/>
      <c r="S313" s="221"/>
      <c r="T313" s="221"/>
      <c r="U313" s="209" t="s">
        <v>966</v>
      </c>
      <c r="V313" s="209" t="s">
        <v>966</v>
      </c>
      <c r="W313" s="209"/>
      <c r="X313" s="209"/>
      <c r="Y313" s="209"/>
      <c r="Z313" s="209"/>
      <c r="AA313" s="209"/>
      <c r="AB313" s="44"/>
      <c r="AC313" s="44"/>
      <c r="AD313" s="44"/>
      <c r="AE313" s="44"/>
    </row>
    <row r="314" spans="1:31" s="17" customFormat="1" ht="31.5">
      <c r="A314" s="226">
        <v>60</v>
      </c>
      <c r="B314" s="225" t="s">
        <v>990</v>
      </c>
      <c r="C314" s="225">
        <f>COUNTA(C315:C318)</f>
        <v>3</v>
      </c>
      <c r="D314" s="225">
        <f>COUNTA(D315:D318)</f>
        <v>1</v>
      </c>
      <c r="E314" s="225">
        <f t="shared" ref="E314:AA314" si="23">COUNTA(E315:E318)</f>
        <v>1</v>
      </c>
      <c r="F314" s="225">
        <f t="shared" si="23"/>
        <v>1</v>
      </c>
      <c r="G314" s="225">
        <f t="shared" si="23"/>
        <v>1</v>
      </c>
      <c r="H314" s="225">
        <f t="shared" si="23"/>
        <v>0</v>
      </c>
      <c r="I314" s="225">
        <f t="shared" si="23"/>
        <v>0</v>
      </c>
      <c r="J314" s="225">
        <f t="shared" si="23"/>
        <v>1</v>
      </c>
      <c r="K314" s="225">
        <f t="shared" si="23"/>
        <v>1</v>
      </c>
      <c r="L314" s="225">
        <f t="shared" si="23"/>
        <v>0</v>
      </c>
      <c r="M314" s="225">
        <f t="shared" si="23"/>
        <v>3</v>
      </c>
      <c r="N314" s="225">
        <f t="shared" si="23"/>
        <v>0</v>
      </c>
      <c r="O314" s="225">
        <f t="shared" si="23"/>
        <v>0</v>
      </c>
      <c r="P314" s="225">
        <f t="shared" si="23"/>
        <v>0</v>
      </c>
      <c r="Q314" s="225">
        <f t="shared" si="23"/>
        <v>3</v>
      </c>
      <c r="R314" s="225">
        <f t="shared" si="23"/>
        <v>1</v>
      </c>
      <c r="S314" s="225">
        <f t="shared" si="23"/>
        <v>0</v>
      </c>
      <c r="T314" s="225">
        <f t="shared" si="23"/>
        <v>0</v>
      </c>
      <c r="U314" s="225">
        <f t="shared" si="23"/>
        <v>0</v>
      </c>
      <c r="V314" s="225">
        <f t="shared" si="23"/>
        <v>3</v>
      </c>
      <c r="W314" s="225">
        <f t="shared" si="23"/>
        <v>0</v>
      </c>
      <c r="X314" s="225">
        <f t="shared" si="23"/>
        <v>0</v>
      </c>
      <c r="Y314" s="225">
        <f t="shared" si="23"/>
        <v>0</v>
      </c>
      <c r="Z314" s="225">
        <f t="shared" si="23"/>
        <v>0</v>
      </c>
      <c r="AA314" s="225">
        <f t="shared" si="23"/>
        <v>0</v>
      </c>
      <c r="AB314" s="226"/>
      <c r="AC314" s="226"/>
      <c r="AD314" s="226"/>
      <c r="AE314" s="226"/>
    </row>
    <row r="315" spans="1:31" s="166" customFormat="1" ht="34.5" customHeight="1">
      <c r="A315" s="236"/>
      <c r="B315" s="235"/>
      <c r="C315" s="235" t="s">
        <v>1866</v>
      </c>
      <c r="D315" s="253" t="s">
        <v>1869</v>
      </c>
      <c r="E315" s="253" t="s">
        <v>1870</v>
      </c>
      <c r="F315" s="259" t="s">
        <v>1871</v>
      </c>
      <c r="G315" s="259" t="s">
        <v>966</v>
      </c>
      <c r="H315" s="236"/>
      <c r="I315" s="236"/>
      <c r="J315" s="316" t="s">
        <v>1872</v>
      </c>
      <c r="K315" s="253" t="s">
        <v>1873</v>
      </c>
      <c r="L315" s="236"/>
      <c r="M315" s="236">
        <v>58</v>
      </c>
      <c r="N315" s="236"/>
      <c r="O315" s="236"/>
      <c r="P315" s="236"/>
      <c r="Q315" s="236" t="s">
        <v>227</v>
      </c>
      <c r="R315" s="259" t="s">
        <v>966</v>
      </c>
      <c r="S315" s="236"/>
      <c r="T315" s="236"/>
      <c r="U315" s="236"/>
      <c r="V315" s="236" t="s">
        <v>966</v>
      </c>
      <c r="W315" s="236"/>
      <c r="X315" s="236"/>
      <c r="Y315" s="236"/>
      <c r="Z315" s="236"/>
      <c r="AA315" s="236"/>
      <c r="AB315" s="236"/>
      <c r="AC315" s="236"/>
      <c r="AD315" s="236"/>
      <c r="AE315" s="236"/>
    </row>
    <row r="316" spans="1:31" s="166" customFormat="1" ht="47.25">
      <c r="A316" s="236"/>
      <c r="B316" s="235"/>
      <c r="C316" s="235" t="s">
        <v>1867</v>
      </c>
      <c r="D316" s="254"/>
      <c r="E316" s="254"/>
      <c r="F316" s="260"/>
      <c r="G316" s="260"/>
      <c r="H316" s="236"/>
      <c r="I316" s="236"/>
      <c r="J316" s="254"/>
      <c r="K316" s="254"/>
      <c r="L316" s="236"/>
      <c r="M316" s="236">
        <v>58</v>
      </c>
      <c r="N316" s="236"/>
      <c r="O316" s="236"/>
      <c r="P316" s="236"/>
      <c r="Q316" s="236" t="s">
        <v>227</v>
      </c>
      <c r="R316" s="260"/>
      <c r="S316" s="236"/>
      <c r="T316" s="236"/>
      <c r="U316" s="236"/>
      <c r="V316" s="236" t="s">
        <v>966</v>
      </c>
      <c r="W316" s="236"/>
      <c r="X316" s="236"/>
      <c r="Y316" s="236"/>
      <c r="Z316" s="236"/>
      <c r="AA316" s="236"/>
      <c r="AB316" s="236"/>
      <c r="AC316" s="236"/>
      <c r="AD316" s="236"/>
      <c r="AE316" s="236"/>
    </row>
    <row r="317" spans="1:31" s="166" customFormat="1" ht="47.25">
      <c r="A317" s="236"/>
      <c r="B317" s="235"/>
      <c r="C317" s="235" t="s">
        <v>1868</v>
      </c>
      <c r="D317" s="255"/>
      <c r="E317" s="255"/>
      <c r="F317" s="261"/>
      <c r="G317" s="261"/>
      <c r="H317" s="236"/>
      <c r="I317" s="236"/>
      <c r="J317" s="255"/>
      <c r="K317" s="255"/>
      <c r="L317" s="236"/>
      <c r="M317" s="236">
        <v>52</v>
      </c>
      <c r="N317" s="236"/>
      <c r="O317" s="236"/>
      <c r="P317" s="236"/>
      <c r="Q317" s="236" t="s">
        <v>227</v>
      </c>
      <c r="R317" s="261"/>
      <c r="S317" s="236"/>
      <c r="T317" s="236"/>
      <c r="U317" s="236"/>
      <c r="V317" s="236" t="s">
        <v>966</v>
      </c>
      <c r="W317" s="236"/>
      <c r="X317" s="236"/>
      <c r="Y317" s="236"/>
      <c r="Z317" s="236"/>
      <c r="AA317" s="236"/>
      <c r="AB317" s="236"/>
      <c r="AC317" s="236"/>
      <c r="AD317" s="236"/>
      <c r="AE317" s="236"/>
    </row>
    <row r="318" spans="1:31" s="17" customFormat="1">
      <c r="A318" s="226"/>
      <c r="B318" s="225"/>
      <c r="C318" s="225"/>
      <c r="D318" s="226"/>
      <c r="E318" s="225"/>
      <c r="F318" s="226"/>
      <c r="G318" s="226"/>
      <c r="H318" s="226"/>
      <c r="I318" s="226"/>
      <c r="J318" s="225"/>
      <c r="K318" s="225"/>
      <c r="L318" s="226"/>
      <c r="M318" s="226"/>
      <c r="N318" s="226"/>
      <c r="O318" s="226"/>
      <c r="P318" s="226"/>
      <c r="Q318" s="226"/>
      <c r="R318" s="226"/>
      <c r="S318" s="226"/>
      <c r="T318" s="226"/>
      <c r="U318" s="226"/>
      <c r="V318" s="226"/>
      <c r="W318" s="226"/>
      <c r="X318" s="226"/>
      <c r="Y318" s="226"/>
      <c r="Z318" s="226"/>
      <c r="AA318" s="226"/>
      <c r="AB318" s="226"/>
      <c r="AC318" s="226"/>
      <c r="AD318" s="226"/>
      <c r="AE318" s="226"/>
    </row>
    <row r="319" spans="1:31" s="226" customFormat="1">
      <c r="A319" s="226">
        <v>61</v>
      </c>
      <c r="B319" s="225" t="s">
        <v>986</v>
      </c>
      <c r="C319" s="225">
        <f>COUNTA(C320:C328)</f>
        <v>9</v>
      </c>
      <c r="D319" s="226">
        <f>COUNTA(D320:D328)</f>
        <v>6</v>
      </c>
      <c r="E319" s="225"/>
      <c r="G319" s="226">
        <f>COUNTA(G320:G328)</f>
        <v>1</v>
      </c>
      <c r="H319" s="226">
        <f>COUNTA(H320:H328)</f>
        <v>0</v>
      </c>
      <c r="I319" s="226">
        <f>COUNTA(I320:I328)</f>
        <v>0</v>
      </c>
      <c r="J319" s="225"/>
      <c r="K319" s="225"/>
      <c r="N319" s="226">
        <f t="shared" ref="N319:AA319" si="24">COUNTA(N320:N328)</f>
        <v>0</v>
      </c>
      <c r="O319" s="226">
        <f t="shared" si="24"/>
        <v>0</v>
      </c>
      <c r="P319" s="226">
        <f t="shared" si="24"/>
        <v>3</v>
      </c>
      <c r="Q319" s="226">
        <f t="shared" si="24"/>
        <v>6</v>
      </c>
      <c r="R319" s="226">
        <f t="shared" si="24"/>
        <v>1</v>
      </c>
      <c r="S319" s="226">
        <f t="shared" si="24"/>
        <v>1</v>
      </c>
      <c r="T319" s="226">
        <f t="shared" si="24"/>
        <v>0</v>
      </c>
      <c r="U319" s="226">
        <f t="shared" si="24"/>
        <v>4</v>
      </c>
      <c r="V319" s="226">
        <f t="shared" si="24"/>
        <v>9</v>
      </c>
      <c r="W319" s="226">
        <f t="shared" si="24"/>
        <v>0</v>
      </c>
      <c r="X319" s="226">
        <f t="shared" si="24"/>
        <v>0</v>
      </c>
      <c r="Y319" s="226">
        <f t="shared" si="24"/>
        <v>0</v>
      </c>
      <c r="Z319" s="226">
        <f t="shared" si="24"/>
        <v>0</v>
      </c>
      <c r="AA319" s="226">
        <f t="shared" si="24"/>
        <v>0</v>
      </c>
    </row>
    <row r="320" spans="1:31" s="2" customFormat="1" ht="95.25" customHeight="1">
      <c r="A320" s="221"/>
      <c r="B320" s="220"/>
      <c r="C320" s="209" t="s">
        <v>1049</v>
      </c>
      <c r="D320" s="209" t="s">
        <v>1050</v>
      </c>
      <c r="E320" s="209" t="s">
        <v>1051</v>
      </c>
      <c r="F320" s="99" t="s">
        <v>1487</v>
      </c>
      <c r="G320" s="99"/>
      <c r="H320" s="99"/>
      <c r="I320" s="99"/>
      <c r="J320" s="97">
        <v>356891213</v>
      </c>
      <c r="K320" s="209" t="s">
        <v>1460</v>
      </c>
      <c r="L320" s="95" t="s">
        <v>1814</v>
      </c>
      <c r="M320" s="221" t="s">
        <v>1647</v>
      </c>
      <c r="N320" s="44"/>
      <c r="O320" s="44"/>
      <c r="P320" s="44"/>
      <c r="Q320" s="209" t="s">
        <v>227</v>
      </c>
      <c r="R320" s="209"/>
      <c r="S320" s="221"/>
      <c r="T320" s="221"/>
      <c r="U320" s="209" t="s">
        <v>966</v>
      </c>
      <c r="V320" s="209" t="s">
        <v>966</v>
      </c>
      <c r="W320" s="209"/>
      <c r="X320" s="209"/>
      <c r="Y320" s="209"/>
      <c r="Z320" s="209"/>
      <c r="AA320" s="209"/>
      <c r="AB320" s="44"/>
      <c r="AC320" s="44"/>
      <c r="AD320" s="44"/>
      <c r="AE320" s="44"/>
    </row>
    <row r="321" spans="1:31" s="2" customFormat="1" ht="63">
      <c r="A321" s="221"/>
      <c r="B321" s="220"/>
      <c r="C321" s="209" t="s">
        <v>1142</v>
      </c>
      <c r="D321" s="209" t="s">
        <v>1639</v>
      </c>
      <c r="E321" s="209" t="s">
        <v>1051</v>
      </c>
      <c r="F321" s="221" t="s">
        <v>1837</v>
      </c>
      <c r="G321" s="221"/>
      <c r="H321" s="221"/>
      <c r="I321" s="221"/>
      <c r="J321" s="209"/>
      <c r="K321" s="209" t="s">
        <v>1601</v>
      </c>
      <c r="L321" s="209"/>
      <c r="M321" s="221" t="s">
        <v>1606</v>
      </c>
      <c r="N321" s="44"/>
      <c r="O321" s="44"/>
      <c r="P321" s="44"/>
      <c r="Q321" s="209" t="s">
        <v>227</v>
      </c>
      <c r="R321" s="209"/>
      <c r="S321" s="221"/>
      <c r="T321" s="221"/>
      <c r="U321" s="209" t="s">
        <v>966</v>
      </c>
      <c r="V321" s="209" t="s">
        <v>966</v>
      </c>
      <c r="W321" s="209"/>
      <c r="X321" s="209"/>
      <c r="Y321" s="209"/>
      <c r="Z321" s="209"/>
      <c r="AA321" s="209"/>
      <c r="AB321" s="44"/>
      <c r="AC321" s="44"/>
      <c r="AD321" s="44"/>
      <c r="AE321" s="44"/>
    </row>
    <row r="322" spans="1:31" s="2" customFormat="1" ht="63">
      <c r="A322" s="221"/>
      <c r="B322" s="220"/>
      <c r="C322" s="209" t="s">
        <v>1385</v>
      </c>
      <c r="D322" s="209" t="s">
        <v>1386</v>
      </c>
      <c r="E322" s="209" t="s">
        <v>1051</v>
      </c>
      <c r="F322" s="209" t="s">
        <v>1838</v>
      </c>
      <c r="G322" s="209"/>
      <c r="H322" s="209"/>
      <c r="I322" s="209"/>
      <c r="J322" s="222"/>
      <c r="K322" s="209" t="s">
        <v>1553</v>
      </c>
      <c r="L322" s="209"/>
      <c r="M322" s="221" t="s">
        <v>1555</v>
      </c>
      <c r="N322" s="44"/>
      <c r="O322" s="44"/>
      <c r="P322" s="44"/>
      <c r="Q322" s="209" t="s">
        <v>227</v>
      </c>
      <c r="R322" s="209"/>
      <c r="S322" s="221"/>
      <c r="T322" s="221"/>
      <c r="U322" s="209" t="s">
        <v>966</v>
      </c>
      <c r="V322" s="209" t="s">
        <v>966</v>
      </c>
      <c r="W322" s="209"/>
      <c r="X322" s="209"/>
      <c r="Y322" s="209"/>
      <c r="Z322" s="209"/>
      <c r="AA322" s="209"/>
      <c r="AB322" s="44"/>
      <c r="AC322" s="44"/>
      <c r="AD322" s="44"/>
      <c r="AE322" s="44"/>
    </row>
    <row r="323" spans="1:31" s="2" customFormat="1" ht="86.25" customHeight="1">
      <c r="A323" s="221"/>
      <c r="B323" s="220"/>
      <c r="C323" s="209" t="s">
        <v>1387</v>
      </c>
      <c r="D323" s="209" t="s">
        <v>1388</v>
      </c>
      <c r="E323" s="209" t="s">
        <v>1051</v>
      </c>
      <c r="F323" s="209" t="s">
        <v>1839</v>
      </c>
      <c r="G323" s="218"/>
      <c r="H323" s="218"/>
      <c r="I323" s="218"/>
      <c r="J323" s="50" t="s">
        <v>1794</v>
      </c>
      <c r="K323" s="209" t="s">
        <v>1553</v>
      </c>
      <c r="L323" s="209"/>
      <c r="M323" s="221" t="s">
        <v>1556</v>
      </c>
      <c r="N323" s="44"/>
      <c r="O323" s="44"/>
      <c r="P323" s="44"/>
      <c r="Q323" s="209" t="s">
        <v>227</v>
      </c>
      <c r="R323" s="209"/>
      <c r="S323" s="221"/>
      <c r="T323" s="221"/>
      <c r="U323" s="209" t="s">
        <v>966</v>
      </c>
      <c r="V323" s="209" t="s">
        <v>966</v>
      </c>
      <c r="W323" s="209"/>
      <c r="X323" s="209"/>
      <c r="Y323" s="209"/>
      <c r="Z323" s="209"/>
      <c r="AA323" s="209"/>
      <c r="AB323" s="44"/>
      <c r="AC323" s="44"/>
      <c r="AD323" s="44"/>
      <c r="AE323" s="44"/>
    </row>
    <row r="324" spans="1:31" s="2" customFormat="1" ht="66.75" customHeight="1">
      <c r="A324" s="221"/>
      <c r="B324" s="220"/>
      <c r="C324" s="209" t="s">
        <v>1133</v>
      </c>
      <c r="D324" s="268" t="s">
        <v>1390</v>
      </c>
      <c r="E324" s="268" t="s">
        <v>1051</v>
      </c>
      <c r="F324" s="268" t="s">
        <v>1795</v>
      </c>
      <c r="G324" s="204"/>
      <c r="H324" s="204"/>
      <c r="I324" s="204"/>
      <c r="J324" s="271" t="s">
        <v>1796</v>
      </c>
      <c r="K324" s="209" t="s">
        <v>1553</v>
      </c>
      <c r="L324" s="209"/>
      <c r="M324" s="221" t="s">
        <v>1557</v>
      </c>
      <c r="N324" s="44"/>
      <c r="O324" s="44"/>
      <c r="P324" s="44"/>
      <c r="Q324" s="209" t="s">
        <v>227</v>
      </c>
      <c r="R324" s="268" t="s">
        <v>966</v>
      </c>
      <c r="S324" s="221"/>
      <c r="T324" s="221"/>
      <c r="U324" s="209"/>
      <c r="V324" s="209" t="s">
        <v>966</v>
      </c>
      <c r="W324" s="209"/>
      <c r="X324" s="209"/>
      <c r="Y324" s="209"/>
      <c r="Z324" s="209"/>
      <c r="AA324" s="209"/>
      <c r="AB324" s="44"/>
      <c r="AC324" s="44"/>
      <c r="AD324" s="44"/>
      <c r="AE324" s="44"/>
    </row>
    <row r="325" spans="1:31" s="2" customFormat="1" ht="44.25" customHeight="1">
      <c r="A325" s="221"/>
      <c r="B325" s="220"/>
      <c r="C325" s="209" t="s">
        <v>1406</v>
      </c>
      <c r="D325" s="270"/>
      <c r="E325" s="270"/>
      <c r="F325" s="270"/>
      <c r="G325" s="206"/>
      <c r="H325" s="206"/>
      <c r="I325" s="206"/>
      <c r="J325" s="287"/>
      <c r="K325" s="209" t="s">
        <v>1540</v>
      </c>
      <c r="L325" s="209"/>
      <c r="M325" s="221"/>
      <c r="N325" s="44"/>
      <c r="O325" s="44"/>
      <c r="P325" s="209" t="s">
        <v>2</v>
      </c>
      <c r="Q325" s="44"/>
      <c r="R325" s="270"/>
      <c r="S325" s="221"/>
      <c r="T325" s="221"/>
      <c r="U325" s="209"/>
      <c r="V325" s="209" t="s">
        <v>966</v>
      </c>
      <c r="W325" s="209"/>
      <c r="X325" s="209"/>
      <c r="Y325" s="209"/>
      <c r="Z325" s="209"/>
      <c r="AA325" s="209"/>
      <c r="AB325" s="44"/>
      <c r="AC325" s="44"/>
      <c r="AD325" s="44"/>
      <c r="AE325" s="44"/>
    </row>
    <row r="326" spans="1:31" s="2" customFormat="1" ht="47.25">
      <c r="A326" s="221"/>
      <c r="B326" s="220"/>
      <c r="C326" s="209" t="s">
        <v>1407</v>
      </c>
      <c r="D326" s="270"/>
      <c r="E326" s="270"/>
      <c r="F326" s="270"/>
      <c r="G326" s="206"/>
      <c r="H326" s="206"/>
      <c r="I326" s="206"/>
      <c r="J326" s="287"/>
      <c r="K326" s="209" t="s">
        <v>1540</v>
      </c>
      <c r="L326" s="209"/>
      <c r="M326" s="221"/>
      <c r="N326" s="44"/>
      <c r="O326" s="44"/>
      <c r="P326" s="209" t="s">
        <v>2</v>
      </c>
      <c r="Q326" s="44"/>
      <c r="R326" s="270"/>
      <c r="S326" s="221"/>
      <c r="T326" s="221"/>
      <c r="U326" s="209"/>
      <c r="V326" s="209" t="s">
        <v>966</v>
      </c>
      <c r="W326" s="209"/>
      <c r="X326" s="209"/>
      <c r="Y326" s="209"/>
      <c r="Z326" s="209"/>
      <c r="AA326" s="209"/>
      <c r="AB326" s="44"/>
      <c r="AC326" s="44"/>
      <c r="AD326" s="44"/>
      <c r="AE326" s="44"/>
    </row>
    <row r="327" spans="1:31" s="2" customFormat="1" ht="47.25">
      <c r="A327" s="221"/>
      <c r="B327" s="220"/>
      <c r="C327" s="209" t="s">
        <v>1408</v>
      </c>
      <c r="D327" s="269"/>
      <c r="E327" s="269"/>
      <c r="F327" s="269"/>
      <c r="G327" s="205"/>
      <c r="H327" s="205"/>
      <c r="I327" s="205"/>
      <c r="J327" s="288"/>
      <c r="K327" s="209" t="s">
        <v>1540</v>
      </c>
      <c r="L327" s="209"/>
      <c r="M327" s="221"/>
      <c r="N327" s="44"/>
      <c r="O327" s="44"/>
      <c r="P327" s="209" t="s">
        <v>2</v>
      </c>
      <c r="Q327" s="44"/>
      <c r="R327" s="269"/>
      <c r="S327" s="221"/>
      <c r="T327" s="221"/>
      <c r="U327" s="209"/>
      <c r="V327" s="209" t="s">
        <v>966</v>
      </c>
      <c r="W327" s="209"/>
      <c r="X327" s="209"/>
      <c r="Y327" s="209"/>
      <c r="Z327" s="209"/>
      <c r="AA327" s="209"/>
      <c r="AB327" s="44"/>
      <c r="AC327" s="44"/>
      <c r="AD327" s="44"/>
      <c r="AE327" s="44"/>
    </row>
    <row r="328" spans="1:31" s="2" customFormat="1" ht="63">
      <c r="A328" s="221"/>
      <c r="B328" s="220"/>
      <c r="C328" s="209" t="s">
        <v>1394</v>
      </c>
      <c r="D328" s="209" t="s">
        <v>1395</v>
      </c>
      <c r="E328" s="209" t="s">
        <v>1396</v>
      </c>
      <c r="F328" s="209" t="s">
        <v>1797</v>
      </c>
      <c r="G328" s="209" t="s">
        <v>966</v>
      </c>
      <c r="H328" s="209"/>
      <c r="I328" s="209"/>
      <c r="J328" s="223" t="s">
        <v>1798</v>
      </c>
      <c r="K328" s="209" t="s">
        <v>1553</v>
      </c>
      <c r="L328" s="209"/>
      <c r="M328" s="221" t="s">
        <v>1558</v>
      </c>
      <c r="N328" s="44"/>
      <c r="O328" s="44"/>
      <c r="P328" s="44"/>
      <c r="Q328" s="209" t="s">
        <v>227</v>
      </c>
      <c r="R328" s="209"/>
      <c r="S328" s="221" t="s">
        <v>966</v>
      </c>
      <c r="T328" s="221"/>
      <c r="U328" s="209"/>
      <c r="V328" s="209" t="s">
        <v>966</v>
      </c>
      <c r="W328" s="209"/>
      <c r="X328" s="209"/>
      <c r="Y328" s="209"/>
      <c r="Z328" s="209"/>
      <c r="AA328" s="209"/>
      <c r="AB328" s="44"/>
      <c r="AC328" s="44"/>
      <c r="AD328" s="44"/>
      <c r="AE328" s="44"/>
    </row>
    <row r="329" spans="1:31" s="226" customFormat="1" ht="31.5">
      <c r="A329" s="226">
        <v>62</v>
      </c>
      <c r="B329" s="225" t="s">
        <v>987</v>
      </c>
      <c r="C329" s="225">
        <f t="shared" ref="C329:AA329" si="25">COUNTA(C330:C330)</f>
        <v>1</v>
      </c>
      <c r="D329" s="226">
        <f t="shared" si="25"/>
        <v>1</v>
      </c>
      <c r="E329" s="225"/>
      <c r="G329" s="226">
        <f t="shared" si="25"/>
        <v>0</v>
      </c>
      <c r="H329" s="226">
        <f t="shared" si="25"/>
        <v>0</v>
      </c>
      <c r="J329" s="225"/>
      <c r="K329" s="225"/>
      <c r="N329" s="226">
        <f t="shared" si="25"/>
        <v>0</v>
      </c>
      <c r="O329" s="226">
        <f t="shared" si="25"/>
        <v>0</v>
      </c>
      <c r="P329" s="226">
        <f t="shared" si="25"/>
        <v>0</v>
      </c>
      <c r="Q329" s="226">
        <f t="shared" si="25"/>
        <v>1</v>
      </c>
      <c r="R329" s="226">
        <f t="shared" si="25"/>
        <v>0</v>
      </c>
      <c r="S329" s="226">
        <f t="shared" si="25"/>
        <v>0</v>
      </c>
      <c r="T329" s="226">
        <f t="shared" si="25"/>
        <v>0</v>
      </c>
      <c r="U329" s="226">
        <f t="shared" si="25"/>
        <v>1</v>
      </c>
      <c r="V329" s="226">
        <f t="shared" si="25"/>
        <v>0</v>
      </c>
      <c r="W329" s="226">
        <f t="shared" si="25"/>
        <v>1</v>
      </c>
      <c r="X329" s="226">
        <f t="shared" si="25"/>
        <v>0</v>
      </c>
      <c r="Y329" s="226">
        <f t="shared" si="25"/>
        <v>0</v>
      </c>
      <c r="Z329" s="226">
        <f t="shared" si="25"/>
        <v>0</v>
      </c>
      <c r="AA329" s="226">
        <f t="shared" si="25"/>
        <v>0</v>
      </c>
    </row>
    <row r="330" spans="1:31" s="2" customFormat="1" ht="47.25">
      <c r="A330" s="221"/>
      <c r="B330" s="220"/>
      <c r="C330" s="209" t="s">
        <v>1072</v>
      </c>
      <c r="D330" s="209" t="s">
        <v>1073</v>
      </c>
      <c r="E330" s="209" t="s">
        <v>1074</v>
      </c>
      <c r="F330" s="221" t="s">
        <v>1537</v>
      </c>
      <c r="G330" s="221"/>
      <c r="H330" s="221"/>
      <c r="I330" s="221"/>
      <c r="J330" s="227" t="s">
        <v>1536</v>
      </c>
      <c r="K330" s="209" t="s">
        <v>1460</v>
      </c>
      <c r="L330" s="95" t="s">
        <v>1814</v>
      </c>
      <c r="M330" s="221" t="s">
        <v>1650</v>
      </c>
      <c r="N330" s="44"/>
      <c r="O330" s="44"/>
      <c r="P330" s="44"/>
      <c r="Q330" s="209" t="s">
        <v>227</v>
      </c>
      <c r="R330" s="209"/>
      <c r="S330" s="221"/>
      <c r="T330" s="221"/>
      <c r="U330" s="209" t="s">
        <v>966</v>
      </c>
      <c r="V330" s="209"/>
      <c r="W330" s="209" t="s">
        <v>966</v>
      </c>
      <c r="X330" s="209"/>
      <c r="Y330" s="209"/>
      <c r="Z330" s="209"/>
      <c r="AA330" s="209"/>
      <c r="AB330" s="44"/>
      <c r="AC330" s="44"/>
      <c r="AD330" s="44"/>
      <c r="AE330" s="44"/>
    </row>
    <row r="331" spans="1:31" s="226" customFormat="1" ht="65.25" customHeight="1">
      <c r="A331" s="226">
        <v>63</v>
      </c>
      <c r="B331" s="225" t="s">
        <v>988</v>
      </c>
      <c r="C331" s="225">
        <f t="shared" ref="C331:AA331" si="26">COUNTA(C332:C334)</f>
        <v>3</v>
      </c>
      <c r="D331" s="226">
        <f t="shared" si="26"/>
        <v>3</v>
      </c>
      <c r="E331" s="225"/>
      <c r="G331" s="226">
        <f t="shared" si="26"/>
        <v>1</v>
      </c>
      <c r="H331" s="226">
        <f t="shared" si="26"/>
        <v>1</v>
      </c>
      <c r="J331" s="225"/>
      <c r="K331" s="225"/>
      <c r="N331" s="226">
        <f t="shared" si="26"/>
        <v>0</v>
      </c>
      <c r="O331" s="226">
        <f t="shared" si="26"/>
        <v>0</v>
      </c>
      <c r="P331" s="226">
        <f t="shared" si="26"/>
        <v>0</v>
      </c>
      <c r="Q331" s="226">
        <v>3</v>
      </c>
      <c r="R331" s="226">
        <f t="shared" si="26"/>
        <v>0</v>
      </c>
      <c r="S331" s="226">
        <f t="shared" si="26"/>
        <v>3</v>
      </c>
      <c r="T331" s="226">
        <f t="shared" si="26"/>
        <v>0</v>
      </c>
      <c r="U331" s="226">
        <f t="shared" si="26"/>
        <v>0</v>
      </c>
      <c r="V331" s="226">
        <f t="shared" si="26"/>
        <v>2</v>
      </c>
      <c r="W331" s="226">
        <f t="shared" si="26"/>
        <v>1</v>
      </c>
      <c r="X331" s="226">
        <f t="shared" si="26"/>
        <v>0</v>
      </c>
      <c r="Y331" s="226">
        <f t="shared" si="26"/>
        <v>0</v>
      </c>
      <c r="Z331" s="226">
        <f t="shared" si="26"/>
        <v>0</v>
      </c>
      <c r="AA331" s="226">
        <f t="shared" si="26"/>
        <v>0</v>
      </c>
    </row>
    <row r="332" spans="1:31" s="2" customFormat="1" ht="47.25">
      <c r="A332" s="221"/>
      <c r="B332" s="220"/>
      <c r="C332" s="209" t="s">
        <v>1075</v>
      </c>
      <c r="D332" s="209" t="s">
        <v>1076</v>
      </c>
      <c r="E332" s="209" t="s">
        <v>1077</v>
      </c>
      <c r="F332" s="221" t="s">
        <v>1500</v>
      </c>
      <c r="G332" s="221" t="s">
        <v>966</v>
      </c>
      <c r="H332" s="221" t="s">
        <v>966</v>
      </c>
      <c r="I332" s="221"/>
      <c r="J332" s="227" t="s">
        <v>1499</v>
      </c>
      <c r="K332" s="209" t="s">
        <v>1460</v>
      </c>
      <c r="L332" s="95" t="s">
        <v>1814</v>
      </c>
      <c r="M332" s="221" t="s">
        <v>1651</v>
      </c>
      <c r="N332" s="44"/>
      <c r="O332" s="44"/>
      <c r="P332" s="44"/>
      <c r="Q332" s="209" t="s">
        <v>227</v>
      </c>
      <c r="R332" s="209"/>
      <c r="S332" s="221" t="s">
        <v>966</v>
      </c>
      <c r="T332" s="221"/>
      <c r="U332" s="209"/>
      <c r="V332" s="209" t="s">
        <v>966</v>
      </c>
      <c r="W332" s="209"/>
      <c r="X332" s="209"/>
      <c r="Y332" s="209"/>
      <c r="Z332" s="209"/>
      <c r="AA332" s="209"/>
      <c r="AB332" s="44"/>
      <c r="AC332" s="44"/>
      <c r="AD332" s="44"/>
      <c r="AE332" s="44"/>
    </row>
    <row r="333" spans="1:31" s="2" customFormat="1" ht="47.25">
      <c r="A333" s="221"/>
      <c r="B333" s="220"/>
      <c r="C333" s="209" t="s">
        <v>1078</v>
      </c>
      <c r="D333" s="209" t="s">
        <v>1079</v>
      </c>
      <c r="E333" s="209" t="s">
        <v>1080</v>
      </c>
      <c r="F333" s="221" t="s">
        <v>1502</v>
      </c>
      <c r="G333" s="221"/>
      <c r="H333" s="221"/>
      <c r="I333" s="221"/>
      <c r="J333" s="227" t="s">
        <v>1501</v>
      </c>
      <c r="K333" s="209" t="s">
        <v>1460</v>
      </c>
      <c r="L333" s="95" t="s">
        <v>1814</v>
      </c>
      <c r="M333" s="221" t="s">
        <v>1649</v>
      </c>
      <c r="N333" s="44"/>
      <c r="O333" s="44"/>
      <c r="P333" s="44"/>
      <c r="Q333" s="209" t="s">
        <v>227</v>
      </c>
      <c r="R333" s="209"/>
      <c r="S333" s="221" t="s">
        <v>966</v>
      </c>
      <c r="T333" s="221"/>
      <c r="U333" s="209"/>
      <c r="V333" s="209" t="s">
        <v>966</v>
      </c>
      <c r="W333" s="209"/>
      <c r="X333" s="209"/>
      <c r="Y333" s="209"/>
      <c r="Z333" s="209"/>
      <c r="AA333" s="209"/>
      <c r="AB333" s="44"/>
      <c r="AC333" s="44"/>
      <c r="AD333" s="44"/>
      <c r="AE333" s="44"/>
    </row>
    <row r="334" spans="1:31" s="2" customFormat="1" ht="72" customHeight="1">
      <c r="A334" s="221"/>
      <c r="B334" s="220"/>
      <c r="C334" s="209" t="s">
        <v>1422</v>
      </c>
      <c r="D334" s="221" t="s">
        <v>1423</v>
      </c>
      <c r="E334" s="209" t="s">
        <v>1459</v>
      </c>
      <c r="F334" s="221" t="s">
        <v>1799</v>
      </c>
      <c r="G334" s="221"/>
      <c r="H334" s="221"/>
      <c r="I334" s="221"/>
      <c r="J334" s="227" t="s">
        <v>1800</v>
      </c>
      <c r="K334" s="209" t="s">
        <v>1541</v>
      </c>
      <c r="L334" s="209"/>
      <c r="M334" s="221" t="s">
        <v>1543</v>
      </c>
      <c r="N334" s="44"/>
      <c r="O334" s="44"/>
      <c r="P334" s="44"/>
      <c r="Q334" s="209" t="s">
        <v>227</v>
      </c>
      <c r="R334" s="209"/>
      <c r="S334" s="221" t="s">
        <v>966</v>
      </c>
      <c r="T334" s="221"/>
      <c r="U334" s="209"/>
      <c r="V334" s="209"/>
      <c r="W334" s="209" t="s">
        <v>966</v>
      </c>
      <c r="X334" s="209"/>
      <c r="Y334" s="209"/>
      <c r="Z334" s="209"/>
      <c r="AA334" s="209"/>
      <c r="AB334" s="44"/>
      <c r="AC334" s="44"/>
      <c r="AD334" s="44"/>
      <c r="AE334" s="44"/>
    </row>
    <row r="335" spans="1:31" s="226" customFormat="1" ht="52.5" customHeight="1">
      <c r="A335" s="226">
        <v>64</v>
      </c>
      <c r="B335" s="225" t="s">
        <v>989</v>
      </c>
      <c r="C335" s="225">
        <f>COUNTA(C336:C338)</f>
        <v>3</v>
      </c>
      <c r="D335" s="226">
        <f t="shared" ref="D335:AA335" si="27">COUNTA(D336:D338)</f>
        <v>3</v>
      </c>
      <c r="E335" s="225"/>
      <c r="G335" s="226">
        <f t="shared" si="27"/>
        <v>2</v>
      </c>
      <c r="H335" s="226">
        <f t="shared" si="27"/>
        <v>1</v>
      </c>
      <c r="K335" s="225"/>
      <c r="N335" s="226">
        <f t="shared" si="27"/>
        <v>0</v>
      </c>
      <c r="O335" s="226">
        <f t="shared" si="27"/>
        <v>0</v>
      </c>
      <c r="P335" s="226">
        <f t="shared" si="27"/>
        <v>0</v>
      </c>
      <c r="Q335" s="226">
        <f t="shared" si="27"/>
        <v>3</v>
      </c>
      <c r="R335" s="226">
        <f t="shared" si="27"/>
        <v>0</v>
      </c>
      <c r="S335" s="226">
        <f t="shared" si="27"/>
        <v>2</v>
      </c>
      <c r="T335" s="226">
        <f t="shared" si="27"/>
        <v>0</v>
      </c>
      <c r="U335" s="226">
        <f t="shared" si="27"/>
        <v>1</v>
      </c>
      <c r="V335" s="226">
        <f t="shared" si="27"/>
        <v>2</v>
      </c>
      <c r="W335" s="226">
        <f t="shared" si="27"/>
        <v>0</v>
      </c>
      <c r="X335" s="226">
        <f t="shared" si="27"/>
        <v>0</v>
      </c>
      <c r="Y335" s="226">
        <f t="shared" si="27"/>
        <v>0</v>
      </c>
      <c r="Z335" s="226">
        <f t="shared" si="27"/>
        <v>0</v>
      </c>
      <c r="AA335" s="226">
        <f t="shared" si="27"/>
        <v>1</v>
      </c>
    </row>
    <row r="336" spans="1:31" s="2" customFormat="1" ht="47.25">
      <c r="A336" s="221"/>
      <c r="B336" s="220"/>
      <c r="C336" s="209" t="s">
        <v>1419</v>
      </c>
      <c r="D336" s="209" t="s">
        <v>1420</v>
      </c>
      <c r="E336" s="209" t="s">
        <v>1421</v>
      </c>
      <c r="F336" s="221" t="s">
        <v>1542</v>
      </c>
      <c r="G336" s="221" t="s">
        <v>966</v>
      </c>
      <c r="H336" s="221" t="s">
        <v>966</v>
      </c>
      <c r="I336" s="221"/>
      <c r="J336" s="222"/>
      <c r="K336" s="209" t="s">
        <v>1541</v>
      </c>
      <c r="L336" s="209"/>
      <c r="M336" s="221" t="s">
        <v>1544</v>
      </c>
      <c r="N336" s="44"/>
      <c r="O336" s="44"/>
      <c r="P336" s="44"/>
      <c r="Q336" s="209" t="s">
        <v>227</v>
      </c>
      <c r="R336" s="209"/>
      <c r="S336" s="221"/>
      <c r="T336" s="221"/>
      <c r="U336" s="209" t="s">
        <v>966</v>
      </c>
      <c r="V336" s="209" t="s">
        <v>966</v>
      </c>
      <c r="W336" s="209"/>
      <c r="X336" s="209"/>
      <c r="Y336" s="209"/>
      <c r="Z336" s="209"/>
      <c r="AA336" s="209"/>
      <c r="AB336" s="44"/>
      <c r="AC336" s="44"/>
      <c r="AD336" s="44"/>
      <c r="AE336" s="44"/>
    </row>
    <row r="337" spans="1:31" s="2" customFormat="1" ht="63">
      <c r="A337" s="221"/>
      <c r="B337" s="220"/>
      <c r="C337" s="209" t="s">
        <v>1426</v>
      </c>
      <c r="D337" s="209" t="s">
        <v>1425</v>
      </c>
      <c r="E337" s="209" t="s">
        <v>1424</v>
      </c>
      <c r="F337" s="221" t="s">
        <v>1822</v>
      </c>
      <c r="G337" s="221" t="s">
        <v>966</v>
      </c>
      <c r="H337" s="221"/>
      <c r="I337" s="221"/>
      <c r="J337" s="223" t="s">
        <v>1820</v>
      </c>
      <c r="K337" s="209" t="s">
        <v>1541</v>
      </c>
      <c r="L337" s="209"/>
      <c r="M337" s="221">
        <v>60</v>
      </c>
      <c r="N337" s="44"/>
      <c r="O337" s="44"/>
      <c r="P337" s="44"/>
      <c r="Q337" s="209" t="s">
        <v>227</v>
      </c>
      <c r="R337" s="209"/>
      <c r="S337" s="221" t="s">
        <v>966</v>
      </c>
      <c r="T337" s="221"/>
      <c r="U337" s="209"/>
      <c r="V337" s="209"/>
      <c r="W337" s="209"/>
      <c r="X337" s="209"/>
      <c r="Y337" s="209"/>
      <c r="Z337" s="209"/>
      <c r="AA337" s="209" t="s">
        <v>966</v>
      </c>
      <c r="AB337" s="44"/>
      <c r="AC337" s="44"/>
      <c r="AD337" s="44"/>
      <c r="AE337" s="44"/>
    </row>
    <row r="338" spans="1:31" s="2" customFormat="1" ht="47.25">
      <c r="A338" s="221"/>
      <c r="B338" s="220"/>
      <c r="C338" s="209" t="s">
        <v>1081</v>
      </c>
      <c r="D338" s="209" t="s">
        <v>1082</v>
      </c>
      <c r="E338" s="209" t="s">
        <v>1083</v>
      </c>
      <c r="F338" s="221" t="s">
        <v>1538</v>
      </c>
      <c r="G338" s="221"/>
      <c r="H338" s="221"/>
      <c r="I338" s="221"/>
      <c r="J338" s="227" t="s">
        <v>1821</v>
      </c>
      <c r="K338" s="209" t="s">
        <v>1460</v>
      </c>
      <c r="L338" s="95" t="s">
        <v>1814</v>
      </c>
      <c r="M338" s="221" t="s">
        <v>1678</v>
      </c>
      <c r="N338" s="44"/>
      <c r="O338" s="44"/>
      <c r="P338" s="44"/>
      <c r="Q338" s="209" t="s">
        <v>227</v>
      </c>
      <c r="R338" s="209"/>
      <c r="S338" s="221" t="s">
        <v>966</v>
      </c>
      <c r="T338" s="221"/>
      <c r="U338" s="209"/>
      <c r="V338" s="209" t="s">
        <v>966</v>
      </c>
      <c r="W338" s="209"/>
      <c r="X338" s="209"/>
      <c r="Y338" s="209"/>
      <c r="Z338" s="209"/>
      <c r="AA338" s="209"/>
      <c r="AB338" s="44"/>
      <c r="AC338" s="44"/>
      <c r="AD338" s="44"/>
      <c r="AE338" s="44"/>
    </row>
  </sheetData>
  <mergeCells count="423">
    <mergeCell ref="U3:U4"/>
    <mergeCell ref="V3:AA3"/>
    <mergeCell ref="M3:M4"/>
    <mergeCell ref="N3:N4"/>
    <mergeCell ref="O3:O4"/>
    <mergeCell ref="P3:P4"/>
    <mergeCell ref="Q3:Q4"/>
    <mergeCell ref="R3:R4"/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D7:D8"/>
    <mergeCell ref="E7:E8"/>
    <mergeCell ref="F7:F8"/>
    <mergeCell ref="J7:J8"/>
    <mergeCell ref="K7:K8"/>
    <mergeCell ref="L7:L8"/>
    <mergeCell ref="R7:R8"/>
    <mergeCell ref="S3:S4"/>
    <mergeCell ref="T3:T4"/>
    <mergeCell ref="D19:D21"/>
    <mergeCell ref="E19:E21"/>
    <mergeCell ref="F19:F21"/>
    <mergeCell ref="J19:J21"/>
    <mergeCell ref="L19:L21"/>
    <mergeCell ref="R19:R21"/>
    <mergeCell ref="U9:U14"/>
    <mergeCell ref="D15:D18"/>
    <mergeCell ref="E15:E18"/>
    <mergeCell ref="F15:F18"/>
    <mergeCell ref="J15:J18"/>
    <mergeCell ref="L15:L18"/>
    <mergeCell ref="U15:U18"/>
    <mergeCell ref="D9:D14"/>
    <mergeCell ref="E9:E14"/>
    <mergeCell ref="F9:F14"/>
    <mergeCell ref="J9:J14"/>
    <mergeCell ref="K9:K14"/>
    <mergeCell ref="L9:L14"/>
    <mergeCell ref="D22:D23"/>
    <mergeCell ref="E22:E23"/>
    <mergeCell ref="F22:F23"/>
    <mergeCell ref="J22:J23"/>
    <mergeCell ref="R22:R23"/>
    <mergeCell ref="D24:D26"/>
    <mergeCell ref="E24:E26"/>
    <mergeCell ref="F24:F26"/>
    <mergeCell ref="J24:J26"/>
    <mergeCell ref="R24:R26"/>
    <mergeCell ref="D27:D29"/>
    <mergeCell ref="E27:E29"/>
    <mergeCell ref="F27:F29"/>
    <mergeCell ref="J27:J29"/>
    <mergeCell ref="R27:R29"/>
    <mergeCell ref="D30:D33"/>
    <mergeCell ref="E30:E33"/>
    <mergeCell ref="F30:F33"/>
    <mergeCell ref="J30:J33"/>
    <mergeCell ref="R30:R33"/>
    <mergeCell ref="U37:U41"/>
    <mergeCell ref="D42:D46"/>
    <mergeCell ref="E42:E46"/>
    <mergeCell ref="F42:F46"/>
    <mergeCell ref="G42:G46"/>
    <mergeCell ref="J42:J46"/>
    <mergeCell ref="K42:K46"/>
    <mergeCell ref="D34:D36"/>
    <mergeCell ref="E34:E36"/>
    <mergeCell ref="F34:F36"/>
    <mergeCell ref="J34:J36"/>
    <mergeCell ref="R34:R36"/>
    <mergeCell ref="D37:D41"/>
    <mergeCell ref="E37:E41"/>
    <mergeCell ref="F37:F41"/>
    <mergeCell ref="J37:J41"/>
    <mergeCell ref="D48:D50"/>
    <mergeCell ref="E48:E50"/>
    <mergeCell ref="F48:F50"/>
    <mergeCell ref="J48:J50"/>
    <mergeCell ref="R48:R50"/>
    <mergeCell ref="D53:D54"/>
    <mergeCell ref="E53:E54"/>
    <mergeCell ref="F53:F54"/>
    <mergeCell ref="J53:J54"/>
    <mergeCell ref="R53:R54"/>
    <mergeCell ref="U62:U66"/>
    <mergeCell ref="D68:D75"/>
    <mergeCell ref="E68:E75"/>
    <mergeCell ref="F68:F75"/>
    <mergeCell ref="J68:J75"/>
    <mergeCell ref="S68:S75"/>
    <mergeCell ref="L72:L74"/>
    <mergeCell ref="D55:D57"/>
    <mergeCell ref="E55:E57"/>
    <mergeCell ref="F55:F57"/>
    <mergeCell ref="J55:J57"/>
    <mergeCell ref="R55:R57"/>
    <mergeCell ref="D62:D66"/>
    <mergeCell ref="E62:E66"/>
    <mergeCell ref="F62:F66"/>
    <mergeCell ref="J62:J66"/>
    <mergeCell ref="D78:D82"/>
    <mergeCell ref="E78:E82"/>
    <mergeCell ref="F78:F82"/>
    <mergeCell ref="J78:J82"/>
    <mergeCell ref="L78:L79"/>
    <mergeCell ref="R78:R82"/>
    <mergeCell ref="D76:D77"/>
    <mergeCell ref="E76:E77"/>
    <mergeCell ref="F76:F77"/>
    <mergeCell ref="J76:J77"/>
    <mergeCell ref="L76:L77"/>
    <mergeCell ref="R76:R77"/>
    <mergeCell ref="D83:D85"/>
    <mergeCell ref="E83:E85"/>
    <mergeCell ref="F83:F85"/>
    <mergeCell ref="J83:J85"/>
    <mergeCell ref="R83:R85"/>
    <mergeCell ref="D87:D90"/>
    <mergeCell ref="E87:E90"/>
    <mergeCell ref="F87:F90"/>
    <mergeCell ref="J87:J90"/>
    <mergeCell ref="L87:L90"/>
    <mergeCell ref="D93:D94"/>
    <mergeCell ref="E93:E94"/>
    <mergeCell ref="F93:F94"/>
    <mergeCell ref="J93:J94"/>
    <mergeCell ref="L93:L94"/>
    <mergeCell ref="R93:R94"/>
    <mergeCell ref="R87:R90"/>
    <mergeCell ref="D91:D92"/>
    <mergeCell ref="E91:E92"/>
    <mergeCell ref="F91:F92"/>
    <mergeCell ref="J91:J92"/>
    <mergeCell ref="L91:L92"/>
    <mergeCell ref="R91:R92"/>
    <mergeCell ref="D95:D98"/>
    <mergeCell ref="E95:E98"/>
    <mergeCell ref="F95:F98"/>
    <mergeCell ref="J95:J98"/>
    <mergeCell ref="U95:U98"/>
    <mergeCell ref="D99:D100"/>
    <mergeCell ref="E99:E100"/>
    <mergeCell ref="F99:F100"/>
    <mergeCell ref="J99:J100"/>
    <mergeCell ref="R99:R100"/>
    <mergeCell ref="U105:U107"/>
    <mergeCell ref="D108:D109"/>
    <mergeCell ref="E108:E109"/>
    <mergeCell ref="F108:F109"/>
    <mergeCell ref="J108:J109"/>
    <mergeCell ref="U108:U109"/>
    <mergeCell ref="D102:D103"/>
    <mergeCell ref="E102:E103"/>
    <mergeCell ref="R102:R103"/>
    <mergeCell ref="D105:D107"/>
    <mergeCell ref="E105:E107"/>
    <mergeCell ref="F105:F107"/>
    <mergeCell ref="J105:J107"/>
    <mergeCell ref="S112:S113"/>
    <mergeCell ref="D115:D116"/>
    <mergeCell ref="E115:E116"/>
    <mergeCell ref="F115:F116"/>
    <mergeCell ref="J115:J116"/>
    <mergeCell ref="U115:U116"/>
    <mergeCell ref="D110:D111"/>
    <mergeCell ref="E110:E111"/>
    <mergeCell ref="F110:F111"/>
    <mergeCell ref="J110:J111"/>
    <mergeCell ref="R110:R111"/>
    <mergeCell ref="D112:D113"/>
    <mergeCell ref="E112:E113"/>
    <mergeCell ref="F112:F113"/>
    <mergeCell ref="J112:J113"/>
    <mergeCell ref="D117:D123"/>
    <mergeCell ref="R117:R123"/>
    <mergeCell ref="E118:E123"/>
    <mergeCell ref="F118:F123"/>
    <mergeCell ref="J118:J123"/>
    <mergeCell ref="D124:D128"/>
    <mergeCell ref="E124:E128"/>
    <mergeCell ref="F124:F128"/>
    <mergeCell ref="J124:J128"/>
    <mergeCell ref="R124:R128"/>
    <mergeCell ref="U134:U135"/>
    <mergeCell ref="D139:D143"/>
    <mergeCell ref="E139:E143"/>
    <mergeCell ref="F139:F143"/>
    <mergeCell ref="J139:J143"/>
    <mergeCell ref="L139:L143"/>
    <mergeCell ref="R139:R143"/>
    <mergeCell ref="D131:D132"/>
    <mergeCell ref="E131:E132"/>
    <mergeCell ref="S131:S132"/>
    <mergeCell ref="D134:D135"/>
    <mergeCell ref="E134:E135"/>
    <mergeCell ref="F134:F135"/>
    <mergeCell ref="J134:J135"/>
    <mergeCell ref="D146:D147"/>
    <mergeCell ref="E146:E147"/>
    <mergeCell ref="F146:F147"/>
    <mergeCell ref="J146:J147"/>
    <mergeCell ref="U146:U147"/>
    <mergeCell ref="D148:D149"/>
    <mergeCell ref="E148:E149"/>
    <mergeCell ref="F148:F149"/>
    <mergeCell ref="J148:J149"/>
    <mergeCell ref="U148:U149"/>
    <mergeCell ref="D150:D154"/>
    <mergeCell ref="E150:E154"/>
    <mergeCell ref="F150:F154"/>
    <mergeCell ref="J150:J154"/>
    <mergeCell ref="U150:U154"/>
    <mergeCell ref="D158:D159"/>
    <mergeCell ref="E158:E159"/>
    <mergeCell ref="F158:F159"/>
    <mergeCell ref="J158:J159"/>
    <mergeCell ref="U158:U159"/>
    <mergeCell ref="U171:U172"/>
    <mergeCell ref="L174:L176"/>
    <mergeCell ref="D179:D181"/>
    <mergeCell ref="E179:E181"/>
    <mergeCell ref="F179:F181"/>
    <mergeCell ref="J179:J181"/>
    <mergeCell ref="S179:S181"/>
    <mergeCell ref="D160:D165"/>
    <mergeCell ref="E160:E165"/>
    <mergeCell ref="F160:F165"/>
    <mergeCell ref="J160:J165"/>
    <mergeCell ref="R160:R165"/>
    <mergeCell ref="D171:D172"/>
    <mergeCell ref="E171:E172"/>
    <mergeCell ref="F171:F172"/>
    <mergeCell ref="J171:J172"/>
    <mergeCell ref="U186:U187"/>
    <mergeCell ref="D191:D194"/>
    <mergeCell ref="E191:E194"/>
    <mergeCell ref="F191:F194"/>
    <mergeCell ref="J191:J194"/>
    <mergeCell ref="R191:R194"/>
    <mergeCell ref="D184:D185"/>
    <mergeCell ref="E184:E185"/>
    <mergeCell ref="F184:F185"/>
    <mergeCell ref="J184:J185"/>
    <mergeCell ref="R184:R185"/>
    <mergeCell ref="D186:D187"/>
    <mergeCell ref="E186:E187"/>
    <mergeCell ref="F186:F187"/>
    <mergeCell ref="J186:J187"/>
    <mergeCell ref="U202:U203"/>
    <mergeCell ref="D200:D201"/>
    <mergeCell ref="E200:E201"/>
    <mergeCell ref="F200:F201"/>
    <mergeCell ref="J200:J201"/>
    <mergeCell ref="L200:L201"/>
    <mergeCell ref="R200:R201"/>
    <mergeCell ref="D195:D197"/>
    <mergeCell ref="E195:E197"/>
    <mergeCell ref="F195:F197"/>
    <mergeCell ref="J195:J197"/>
    <mergeCell ref="L195:L197"/>
    <mergeCell ref="U195:U197"/>
    <mergeCell ref="D204:D205"/>
    <mergeCell ref="E204:E205"/>
    <mergeCell ref="F204:F205"/>
    <mergeCell ref="J204:J205"/>
    <mergeCell ref="K204:K205"/>
    <mergeCell ref="R204:R205"/>
    <mergeCell ref="D202:D203"/>
    <mergeCell ref="E202:E203"/>
    <mergeCell ref="F202:F203"/>
    <mergeCell ref="J202:J203"/>
    <mergeCell ref="K202:K203"/>
    <mergeCell ref="D207:D209"/>
    <mergeCell ref="E207:E209"/>
    <mergeCell ref="F207:F209"/>
    <mergeCell ref="J207:J209"/>
    <mergeCell ref="U207:U209"/>
    <mergeCell ref="D210:D214"/>
    <mergeCell ref="E210:E214"/>
    <mergeCell ref="F210:F214"/>
    <mergeCell ref="J210:J214"/>
    <mergeCell ref="U210:U214"/>
    <mergeCell ref="U218:U219"/>
    <mergeCell ref="D223:D224"/>
    <mergeCell ref="E223:E224"/>
    <mergeCell ref="F223:F224"/>
    <mergeCell ref="J223:J224"/>
    <mergeCell ref="S223:S224"/>
    <mergeCell ref="D215:D216"/>
    <mergeCell ref="E215:E216"/>
    <mergeCell ref="F215:F216"/>
    <mergeCell ref="J215:J216"/>
    <mergeCell ref="R215:R216"/>
    <mergeCell ref="D218:D219"/>
    <mergeCell ref="F218:F219"/>
    <mergeCell ref="J218:J219"/>
    <mergeCell ref="K218:K219"/>
    <mergeCell ref="U227:U228"/>
    <mergeCell ref="D229:D230"/>
    <mergeCell ref="E229:E230"/>
    <mergeCell ref="F229:F230"/>
    <mergeCell ref="J229:J230"/>
    <mergeCell ref="R229:R230"/>
    <mergeCell ref="D225:D226"/>
    <mergeCell ref="E225:E226"/>
    <mergeCell ref="F225:F226"/>
    <mergeCell ref="J225:J226"/>
    <mergeCell ref="U225:U226"/>
    <mergeCell ref="D227:D228"/>
    <mergeCell ref="E227:E228"/>
    <mergeCell ref="F227:F228"/>
    <mergeCell ref="J227:J228"/>
    <mergeCell ref="K227:K228"/>
    <mergeCell ref="U234:U235"/>
    <mergeCell ref="D236:D238"/>
    <mergeCell ref="E236:E238"/>
    <mergeCell ref="F236:F238"/>
    <mergeCell ref="J236:J238"/>
    <mergeCell ref="S236:S238"/>
    <mergeCell ref="D231:D232"/>
    <mergeCell ref="E231:E232"/>
    <mergeCell ref="F231:F232"/>
    <mergeCell ref="J231:J232"/>
    <mergeCell ref="U231:U232"/>
    <mergeCell ref="D234:D235"/>
    <mergeCell ref="E234:E235"/>
    <mergeCell ref="F234:F235"/>
    <mergeCell ref="J234:J235"/>
    <mergeCell ref="L234:L235"/>
    <mergeCell ref="D240:D242"/>
    <mergeCell ref="E240:E242"/>
    <mergeCell ref="F240:F242"/>
    <mergeCell ref="J240:J242"/>
    <mergeCell ref="R240:R242"/>
    <mergeCell ref="D243:D245"/>
    <mergeCell ref="E243:E245"/>
    <mergeCell ref="F243:F245"/>
    <mergeCell ref="J243:J245"/>
    <mergeCell ref="R243:R245"/>
    <mergeCell ref="D259:D262"/>
    <mergeCell ref="E259:E262"/>
    <mergeCell ref="F259:F262"/>
    <mergeCell ref="J259:J262"/>
    <mergeCell ref="L259:L260"/>
    <mergeCell ref="U259:U262"/>
    <mergeCell ref="D251:D252"/>
    <mergeCell ref="E251:E252"/>
    <mergeCell ref="F251:F252"/>
    <mergeCell ref="J251:J252"/>
    <mergeCell ref="S251:S252"/>
    <mergeCell ref="D255:D258"/>
    <mergeCell ref="E255:E258"/>
    <mergeCell ref="F255:F258"/>
    <mergeCell ref="J255:J258"/>
    <mergeCell ref="S255:S258"/>
    <mergeCell ref="D263:D270"/>
    <mergeCell ref="E263:E270"/>
    <mergeCell ref="F263:F270"/>
    <mergeCell ref="J263:J270"/>
    <mergeCell ref="S263:S270"/>
    <mergeCell ref="D271:D272"/>
    <mergeCell ref="E271:E272"/>
    <mergeCell ref="F271:F272"/>
    <mergeCell ref="J271:J272"/>
    <mergeCell ref="S271:S272"/>
    <mergeCell ref="U278:U279"/>
    <mergeCell ref="D280:D283"/>
    <mergeCell ref="E280:E283"/>
    <mergeCell ref="F280:F283"/>
    <mergeCell ref="J280:J283"/>
    <mergeCell ref="R280:R283"/>
    <mergeCell ref="D273:D275"/>
    <mergeCell ref="E273:E275"/>
    <mergeCell ref="F273:F275"/>
    <mergeCell ref="J273:J275"/>
    <mergeCell ref="R273:R275"/>
    <mergeCell ref="D278:D279"/>
    <mergeCell ref="E278:E279"/>
    <mergeCell ref="F278:F279"/>
    <mergeCell ref="J278:J279"/>
    <mergeCell ref="D288:D291"/>
    <mergeCell ref="E288:E291"/>
    <mergeCell ref="F288:F291"/>
    <mergeCell ref="J288:J291"/>
    <mergeCell ref="R288:R291"/>
    <mergeCell ref="D292:D294"/>
    <mergeCell ref="E292:E294"/>
    <mergeCell ref="F292:F294"/>
    <mergeCell ref="J292:J294"/>
    <mergeCell ref="D299:D300"/>
    <mergeCell ref="E299:E300"/>
    <mergeCell ref="U299:U300"/>
    <mergeCell ref="D301:D304"/>
    <mergeCell ref="E301:E304"/>
    <mergeCell ref="F301:F304"/>
    <mergeCell ref="J301:J304"/>
    <mergeCell ref="R301:R304"/>
    <mergeCell ref="S292:S294"/>
    <mergeCell ref="D295:D297"/>
    <mergeCell ref="E295:E297"/>
    <mergeCell ref="F295:F297"/>
    <mergeCell ref="J295:J297"/>
    <mergeCell ref="U295:U297"/>
    <mergeCell ref="R315:R317"/>
    <mergeCell ref="D324:D327"/>
    <mergeCell ref="E324:E327"/>
    <mergeCell ref="F324:F327"/>
    <mergeCell ref="J324:J327"/>
    <mergeCell ref="R324:R327"/>
    <mergeCell ref="D315:D317"/>
    <mergeCell ref="E315:E317"/>
    <mergeCell ref="F315:F317"/>
    <mergeCell ref="G315:G317"/>
    <mergeCell ref="J315:J317"/>
    <mergeCell ref="K315:K3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339"/>
  <sheetViews>
    <sheetView zoomScale="58" zoomScaleNormal="58" workbookViewId="0">
      <selection activeCell="A2" sqref="A2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0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225"/>
      <c r="H3" s="225"/>
      <c r="I3" s="225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225" t="s">
        <v>1840</v>
      </c>
      <c r="H4" s="225" t="s">
        <v>1841</v>
      </c>
      <c r="I4" s="225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225" t="s">
        <v>8</v>
      </c>
      <c r="W4" s="225" t="s">
        <v>9</v>
      </c>
      <c r="X4" s="225" t="s">
        <v>935</v>
      </c>
      <c r="Y4" s="225" t="s">
        <v>38</v>
      </c>
      <c r="Z4" s="225" t="s">
        <v>465</v>
      </c>
      <c r="AA4" s="225" t="s">
        <v>936</v>
      </c>
      <c r="AB4" s="44"/>
      <c r="AC4" s="44"/>
      <c r="AD4" s="44"/>
      <c r="AE4" s="44"/>
    </row>
    <row r="5" spans="1:31" s="221" customFormat="1" ht="34.5" customHeight="1">
      <c r="A5" s="226"/>
      <c r="B5" s="225" t="s">
        <v>215</v>
      </c>
      <c r="C5" s="225">
        <f>SUBTOTAL(9,C6:C339)</f>
        <v>242</v>
      </c>
      <c r="D5" s="225">
        <f>SUBTOTAL(9,D6:D339)</f>
        <v>110</v>
      </c>
      <c r="E5" s="225"/>
      <c r="F5" s="225"/>
      <c r="G5" s="225">
        <f>SUBTOTAL(9,G6:G339)</f>
        <v>33</v>
      </c>
      <c r="H5" s="225">
        <f>SUBTOTAL(9,H6:H339)</f>
        <v>4</v>
      </c>
      <c r="I5" s="225">
        <f>SUBTOTAL(9,I6:I339)</f>
        <v>2</v>
      </c>
      <c r="J5" s="225"/>
      <c r="K5" s="225"/>
      <c r="L5" s="225"/>
      <c r="M5" s="225"/>
      <c r="N5" s="225">
        <f t="shared" ref="N5:AA5" si="0">SUBTOTAL(9,N6:N339)</f>
        <v>0</v>
      </c>
      <c r="O5" s="225">
        <f t="shared" si="0"/>
        <v>0</v>
      </c>
      <c r="P5" s="225">
        <f t="shared" si="0"/>
        <v>33</v>
      </c>
      <c r="Q5" s="225">
        <f t="shared" si="0"/>
        <v>209</v>
      </c>
      <c r="R5" s="225">
        <f t="shared" si="0"/>
        <v>39</v>
      </c>
      <c r="S5" s="225">
        <f t="shared" si="0"/>
        <v>19</v>
      </c>
      <c r="T5" s="225">
        <f t="shared" si="0"/>
        <v>0</v>
      </c>
      <c r="U5" s="225">
        <f t="shared" si="0"/>
        <v>52</v>
      </c>
      <c r="V5" s="225">
        <f t="shared" si="0"/>
        <v>189</v>
      </c>
      <c r="W5" s="225">
        <f t="shared" si="0"/>
        <v>50</v>
      </c>
      <c r="X5" s="225">
        <f t="shared" si="0"/>
        <v>0</v>
      </c>
      <c r="Y5" s="225">
        <f t="shared" si="0"/>
        <v>1</v>
      </c>
      <c r="Z5" s="225">
        <f t="shared" si="0"/>
        <v>1</v>
      </c>
      <c r="AA5" s="225">
        <f t="shared" si="0"/>
        <v>1</v>
      </c>
    </row>
    <row r="6" spans="1:31" s="226" customFormat="1" ht="60" customHeight="1">
      <c r="A6" s="226">
        <v>41</v>
      </c>
      <c r="B6" s="225" t="s">
        <v>967</v>
      </c>
      <c r="C6" s="225">
        <f>COUNTA(C7:C59)</f>
        <v>38</v>
      </c>
      <c r="D6" s="226">
        <f t="shared" ref="D6:AA6" si="1">COUNTA(D7:D59)</f>
        <v>15</v>
      </c>
      <c r="E6" s="226">
        <f t="shared" si="1"/>
        <v>15</v>
      </c>
      <c r="F6" s="226">
        <f t="shared" si="1"/>
        <v>14</v>
      </c>
      <c r="G6" s="226">
        <f t="shared" si="1"/>
        <v>6</v>
      </c>
      <c r="H6" s="226">
        <f t="shared" si="1"/>
        <v>0</v>
      </c>
      <c r="I6" s="226">
        <f t="shared" si="1"/>
        <v>0</v>
      </c>
      <c r="J6" s="225"/>
      <c r="N6" s="226">
        <f t="shared" si="1"/>
        <v>0</v>
      </c>
      <c r="O6" s="226">
        <f t="shared" si="1"/>
        <v>0</v>
      </c>
      <c r="P6" s="226">
        <f t="shared" si="1"/>
        <v>1</v>
      </c>
      <c r="Q6" s="226">
        <f t="shared" si="1"/>
        <v>37</v>
      </c>
      <c r="R6" s="226">
        <f t="shared" si="1"/>
        <v>11</v>
      </c>
      <c r="S6" s="226">
        <f t="shared" si="1"/>
        <v>0</v>
      </c>
      <c r="T6" s="226">
        <f t="shared" si="1"/>
        <v>0</v>
      </c>
      <c r="U6" s="226">
        <f t="shared" si="1"/>
        <v>4</v>
      </c>
      <c r="V6" s="226">
        <f t="shared" si="1"/>
        <v>26</v>
      </c>
      <c r="W6" s="226">
        <f t="shared" si="1"/>
        <v>12</v>
      </c>
      <c r="X6" s="226">
        <f t="shared" si="1"/>
        <v>0</v>
      </c>
      <c r="Y6" s="226">
        <f t="shared" si="1"/>
        <v>0</v>
      </c>
      <c r="Z6" s="226">
        <f t="shared" si="1"/>
        <v>0</v>
      </c>
      <c r="AA6" s="226">
        <f t="shared" si="1"/>
        <v>0</v>
      </c>
    </row>
    <row r="7" spans="1:31" s="2" customFormat="1" ht="16.5" thickBot="1">
      <c r="A7" s="221"/>
      <c r="B7" s="27"/>
      <c r="C7" s="209"/>
      <c r="D7" s="273"/>
      <c r="E7" s="273"/>
      <c r="F7" s="264"/>
      <c r="G7" s="200"/>
      <c r="H7" s="200"/>
      <c r="I7" s="204"/>
      <c r="J7" s="264"/>
      <c r="K7" s="268"/>
      <c r="L7" s="293"/>
      <c r="M7" s="221"/>
      <c r="N7" s="44"/>
      <c r="O7" s="44"/>
      <c r="P7" s="209"/>
      <c r="Q7" s="44"/>
      <c r="R7" s="268"/>
      <c r="S7" s="221"/>
      <c r="T7" s="221"/>
      <c r="U7" s="209"/>
      <c r="V7" s="209"/>
      <c r="W7" s="209"/>
      <c r="X7" s="209"/>
      <c r="Y7" s="209"/>
      <c r="Z7" s="209"/>
      <c r="AA7" s="209"/>
      <c r="AB7" s="44"/>
      <c r="AC7" s="44"/>
      <c r="AD7" s="44"/>
      <c r="AE7" s="44"/>
    </row>
    <row r="8" spans="1:31" s="2" customFormat="1" ht="16.5" thickBot="1">
      <c r="A8" s="221"/>
      <c r="B8" s="27"/>
      <c r="C8" s="209"/>
      <c r="D8" s="273"/>
      <c r="E8" s="273"/>
      <c r="F8" s="265"/>
      <c r="G8" s="205"/>
      <c r="H8" s="201"/>
      <c r="I8" s="205"/>
      <c r="J8" s="265"/>
      <c r="K8" s="269"/>
      <c r="L8" s="294"/>
      <c r="M8" s="221"/>
      <c r="N8" s="44"/>
      <c r="O8" s="44"/>
      <c r="P8" s="209"/>
      <c r="Q8" s="44"/>
      <c r="R8" s="269"/>
      <c r="S8" s="221"/>
      <c r="T8" s="221"/>
      <c r="U8" s="209"/>
      <c r="V8" s="209"/>
      <c r="W8" s="209"/>
      <c r="X8" s="209"/>
      <c r="Y8" s="209"/>
      <c r="Z8" s="209"/>
      <c r="AA8" s="209"/>
      <c r="AB8" s="44"/>
      <c r="AC8" s="44"/>
      <c r="AD8" s="44"/>
      <c r="AE8" s="44"/>
    </row>
    <row r="9" spans="1:31" s="2" customFormat="1" ht="16.5" thickBot="1">
      <c r="A9" s="221"/>
      <c r="B9" s="27"/>
      <c r="C9" s="209"/>
      <c r="D9" s="273"/>
      <c r="E9" s="273"/>
      <c r="F9" s="268"/>
      <c r="G9" s="204"/>
      <c r="H9" s="204"/>
      <c r="I9" s="204"/>
      <c r="J9" s="264"/>
      <c r="K9" s="268"/>
      <c r="L9" s="293"/>
      <c r="M9" s="221"/>
      <c r="N9" s="44"/>
      <c r="O9" s="44"/>
      <c r="P9" s="44"/>
      <c r="Q9" s="209"/>
      <c r="R9" s="209"/>
      <c r="S9" s="221"/>
      <c r="T9" s="221"/>
      <c r="U9" s="268"/>
      <c r="V9" s="209"/>
      <c r="W9" s="209"/>
      <c r="X9" s="209"/>
      <c r="Y9" s="209"/>
      <c r="Z9" s="209"/>
      <c r="AA9" s="209"/>
      <c r="AB9" s="44"/>
      <c r="AC9" s="44"/>
      <c r="AD9" s="44"/>
      <c r="AE9" s="44"/>
    </row>
    <row r="10" spans="1:31" s="2" customFormat="1" ht="16.5" thickBot="1">
      <c r="A10" s="221"/>
      <c r="B10" s="27"/>
      <c r="C10" s="209"/>
      <c r="D10" s="273"/>
      <c r="E10" s="273"/>
      <c r="F10" s="270"/>
      <c r="G10" s="206"/>
      <c r="H10" s="206"/>
      <c r="I10" s="206"/>
      <c r="J10" s="276"/>
      <c r="K10" s="270"/>
      <c r="L10" s="295"/>
      <c r="M10" s="221"/>
      <c r="N10" s="44"/>
      <c r="O10" s="44"/>
      <c r="P10" s="44"/>
      <c r="Q10" s="209"/>
      <c r="R10" s="209"/>
      <c r="S10" s="221"/>
      <c r="T10" s="221"/>
      <c r="U10" s="270"/>
      <c r="V10" s="209"/>
      <c r="W10" s="209"/>
      <c r="X10" s="209"/>
      <c r="Y10" s="209"/>
      <c r="Z10" s="209"/>
      <c r="AA10" s="209"/>
      <c r="AB10" s="44"/>
      <c r="AC10" s="44"/>
      <c r="AD10" s="44"/>
      <c r="AE10" s="44"/>
    </row>
    <row r="11" spans="1:31" s="2" customFormat="1" ht="16.5" thickBot="1">
      <c r="A11" s="221"/>
      <c r="B11" s="27"/>
      <c r="C11" s="209"/>
      <c r="D11" s="273"/>
      <c r="E11" s="273"/>
      <c r="F11" s="270"/>
      <c r="G11" s="206"/>
      <c r="H11" s="206"/>
      <c r="I11" s="206"/>
      <c r="J11" s="276"/>
      <c r="K11" s="270"/>
      <c r="L11" s="295"/>
      <c r="M11" s="221"/>
      <c r="N11" s="44"/>
      <c r="O11" s="44"/>
      <c r="P11" s="44"/>
      <c r="Q11" s="209"/>
      <c r="R11" s="209"/>
      <c r="S11" s="221"/>
      <c r="T11" s="221"/>
      <c r="U11" s="270"/>
      <c r="V11" s="209"/>
      <c r="W11" s="209"/>
      <c r="X11" s="209"/>
      <c r="Y11" s="209"/>
      <c r="Z11" s="209"/>
      <c r="AA11" s="209"/>
      <c r="AB11" s="44"/>
      <c r="AC11" s="44"/>
      <c r="AD11" s="44"/>
      <c r="AE11" s="44"/>
    </row>
    <row r="12" spans="1:31" s="2" customFormat="1" ht="16.5" thickBot="1">
      <c r="A12" s="221"/>
      <c r="B12" s="27"/>
      <c r="C12" s="209"/>
      <c r="D12" s="273"/>
      <c r="E12" s="273"/>
      <c r="F12" s="270"/>
      <c r="G12" s="206"/>
      <c r="H12" s="206"/>
      <c r="I12" s="206"/>
      <c r="J12" s="276"/>
      <c r="K12" s="270"/>
      <c r="L12" s="295"/>
      <c r="M12" s="221"/>
      <c r="N12" s="44"/>
      <c r="O12" s="44"/>
      <c r="P12" s="44"/>
      <c r="Q12" s="209"/>
      <c r="R12" s="209"/>
      <c r="S12" s="221"/>
      <c r="T12" s="221"/>
      <c r="U12" s="270"/>
      <c r="V12" s="209"/>
      <c r="W12" s="209"/>
      <c r="X12" s="209"/>
      <c r="Y12" s="209"/>
      <c r="Z12" s="209"/>
      <c r="AA12" s="209"/>
      <c r="AB12" s="44"/>
      <c r="AC12" s="44"/>
      <c r="AD12" s="44"/>
      <c r="AE12" s="44"/>
    </row>
    <row r="13" spans="1:31" s="2" customFormat="1" ht="16.5" thickBot="1">
      <c r="A13" s="221"/>
      <c r="B13" s="27"/>
      <c r="C13" s="209"/>
      <c r="D13" s="273"/>
      <c r="E13" s="273"/>
      <c r="F13" s="270"/>
      <c r="G13" s="206"/>
      <c r="H13" s="206"/>
      <c r="I13" s="206"/>
      <c r="J13" s="276"/>
      <c r="K13" s="270"/>
      <c r="L13" s="295"/>
      <c r="M13" s="221"/>
      <c r="N13" s="44"/>
      <c r="O13" s="44"/>
      <c r="P13" s="44"/>
      <c r="Q13" s="209"/>
      <c r="R13" s="209"/>
      <c r="S13" s="221"/>
      <c r="T13" s="221"/>
      <c r="U13" s="270"/>
      <c r="V13" s="209"/>
      <c r="W13" s="209"/>
      <c r="X13" s="209"/>
      <c r="Y13" s="209"/>
      <c r="Z13" s="209"/>
      <c r="AA13" s="209"/>
      <c r="AB13" s="44"/>
      <c r="AC13" s="44"/>
      <c r="AD13" s="44"/>
      <c r="AE13" s="44"/>
    </row>
    <row r="14" spans="1:31" s="2" customFormat="1" ht="16.5" thickBot="1">
      <c r="A14" s="221"/>
      <c r="B14" s="27"/>
      <c r="C14" s="209"/>
      <c r="D14" s="273"/>
      <c r="E14" s="273"/>
      <c r="F14" s="269"/>
      <c r="G14" s="205"/>
      <c r="H14" s="205"/>
      <c r="I14" s="205"/>
      <c r="J14" s="265"/>
      <c r="K14" s="269"/>
      <c r="L14" s="294"/>
      <c r="M14" s="49"/>
      <c r="N14" s="44"/>
      <c r="O14" s="44"/>
      <c r="P14" s="44"/>
      <c r="Q14" s="209"/>
      <c r="R14" s="209"/>
      <c r="S14" s="221"/>
      <c r="T14" s="221"/>
      <c r="U14" s="269"/>
      <c r="V14" s="209"/>
      <c r="W14" s="209"/>
      <c r="X14" s="209"/>
      <c r="Y14" s="209"/>
      <c r="Z14" s="209"/>
      <c r="AA14" s="209"/>
      <c r="AB14" s="44"/>
      <c r="AC14" s="44"/>
      <c r="AD14" s="44"/>
      <c r="AE14" s="44"/>
    </row>
    <row r="15" spans="1:31" s="2" customFormat="1" ht="16.5" thickBot="1">
      <c r="A15" s="221"/>
      <c r="B15" s="27"/>
      <c r="C15" s="209"/>
      <c r="D15" s="273"/>
      <c r="E15" s="273"/>
      <c r="F15" s="268"/>
      <c r="G15" s="204"/>
      <c r="H15" s="204"/>
      <c r="I15" s="204"/>
      <c r="J15" s="264"/>
      <c r="K15" s="209"/>
      <c r="L15" s="293"/>
      <c r="M15" s="221"/>
      <c r="N15" s="44"/>
      <c r="O15" s="44"/>
      <c r="P15" s="44"/>
      <c r="Q15" s="209"/>
      <c r="R15" s="209"/>
      <c r="S15" s="221"/>
      <c r="T15" s="221"/>
      <c r="U15" s="268"/>
      <c r="V15" s="209"/>
      <c r="W15" s="209"/>
      <c r="X15" s="209"/>
      <c r="Y15" s="209"/>
      <c r="Z15" s="209"/>
      <c r="AA15" s="209"/>
      <c r="AB15" s="44"/>
      <c r="AC15" s="44"/>
      <c r="AD15" s="44"/>
      <c r="AE15" s="44"/>
    </row>
    <row r="16" spans="1:31" s="2" customFormat="1" ht="16.5" thickBot="1">
      <c r="A16" s="221"/>
      <c r="B16" s="27"/>
      <c r="C16" s="209"/>
      <c r="D16" s="273"/>
      <c r="E16" s="273"/>
      <c r="F16" s="270"/>
      <c r="G16" s="206"/>
      <c r="H16" s="206"/>
      <c r="I16" s="206"/>
      <c r="J16" s="276"/>
      <c r="K16" s="209"/>
      <c r="L16" s="295"/>
      <c r="M16" s="221"/>
      <c r="N16" s="44"/>
      <c r="O16" s="44"/>
      <c r="P16" s="44"/>
      <c r="Q16" s="209"/>
      <c r="R16" s="209"/>
      <c r="S16" s="221"/>
      <c r="T16" s="221"/>
      <c r="U16" s="270"/>
      <c r="V16" s="209"/>
      <c r="W16" s="209"/>
      <c r="X16" s="209"/>
      <c r="Y16" s="209"/>
      <c r="Z16" s="209"/>
      <c r="AA16" s="209"/>
      <c r="AB16" s="44"/>
      <c r="AC16" s="44"/>
      <c r="AD16" s="44"/>
      <c r="AE16" s="44"/>
    </row>
    <row r="17" spans="1:31" s="2" customFormat="1" ht="16.5" thickBot="1">
      <c r="A17" s="221"/>
      <c r="B17" s="27"/>
      <c r="C17" s="209"/>
      <c r="D17" s="273"/>
      <c r="E17" s="273"/>
      <c r="F17" s="270"/>
      <c r="G17" s="206"/>
      <c r="H17" s="206"/>
      <c r="I17" s="206"/>
      <c r="J17" s="276"/>
      <c r="K17" s="209"/>
      <c r="L17" s="295"/>
      <c r="M17" s="221"/>
      <c r="N17" s="44"/>
      <c r="O17" s="44"/>
      <c r="P17" s="44"/>
      <c r="Q17" s="209"/>
      <c r="R17" s="209"/>
      <c r="S17" s="221"/>
      <c r="T17" s="221"/>
      <c r="U17" s="270"/>
      <c r="V17" s="209"/>
      <c r="W17" s="209"/>
      <c r="X17" s="209"/>
      <c r="Y17" s="209"/>
      <c r="Z17" s="209"/>
      <c r="AA17" s="209"/>
      <c r="AB17" s="44"/>
      <c r="AC17" s="44"/>
      <c r="AD17" s="44"/>
      <c r="AE17" s="44"/>
    </row>
    <row r="18" spans="1:31" s="2" customFormat="1" ht="16.5" thickBot="1">
      <c r="A18" s="221"/>
      <c r="B18" s="27"/>
      <c r="C18" s="209"/>
      <c r="D18" s="273"/>
      <c r="E18" s="273"/>
      <c r="F18" s="269"/>
      <c r="G18" s="205"/>
      <c r="H18" s="205"/>
      <c r="I18" s="205"/>
      <c r="J18" s="265"/>
      <c r="K18" s="209"/>
      <c r="L18" s="294"/>
      <c r="M18" s="221"/>
      <c r="N18" s="44"/>
      <c r="O18" s="44"/>
      <c r="P18" s="44"/>
      <c r="Q18" s="209"/>
      <c r="R18" s="209"/>
      <c r="S18" s="221"/>
      <c r="T18" s="221"/>
      <c r="U18" s="269"/>
      <c r="V18" s="209"/>
      <c r="W18" s="209"/>
      <c r="X18" s="209"/>
      <c r="Y18" s="209"/>
      <c r="Z18" s="209"/>
      <c r="AA18" s="209"/>
      <c r="AB18" s="44"/>
      <c r="AC18" s="44"/>
      <c r="AD18" s="44"/>
      <c r="AE18" s="44"/>
    </row>
    <row r="19" spans="1:31" s="2" customFormat="1" ht="16.5" thickBot="1">
      <c r="A19" s="221"/>
      <c r="B19" s="27"/>
      <c r="C19" s="209"/>
      <c r="D19" s="273"/>
      <c r="E19" s="273"/>
      <c r="F19" s="268"/>
      <c r="G19" s="204"/>
      <c r="H19" s="204"/>
      <c r="I19" s="204"/>
      <c r="J19" s="264"/>
      <c r="K19" s="209"/>
      <c r="L19" s="293"/>
      <c r="M19" s="221"/>
      <c r="N19" s="44"/>
      <c r="O19" s="44"/>
      <c r="P19" s="44"/>
      <c r="Q19" s="209"/>
      <c r="R19" s="268"/>
      <c r="S19" s="221"/>
      <c r="T19" s="221"/>
      <c r="U19" s="209"/>
      <c r="V19" s="209"/>
      <c r="W19" s="209"/>
      <c r="X19" s="209"/>
      <c r="Y19" s="209"/>
      <c r="Z19" s="209"/>
      <c r="AA19" s="209"/>
      <c r="AB19" s="44"/>
      <c r="AC19" s="44"/>
      <c r="AD19" s="44"/>
      <c r="AE19" s="44"/>
    </row>
    <row r="20" spans="1:31" s="2" customFormat="1" ht="16.5" thickBot="1">
      <c r="A20" s="221"/>
      <c r="B20" s="27"/>
      <c r="C20" s="209"/>
      <c r="D20" s="273"/>
      <c r="E20" s="273"/>
      <c r="F20" s="270"/>
      <c r="G20" s="206"/>
      <c r="H20" s="206"/>
      <c r="I20" s="206"/>
      <c r="J20" s="276"/>
      <c r="K20" s="209"/>
      <c r="L20" s="295"/>
      <c r="M20" s="221"/>
      <c r="N20" s="44"/>
      <c r="O20" s="44"/>
      <c r="P20" s="44"/>
      <c r="Q20" s="209"/>
      <c r="R20" s="270"/>
      <c r="S20" s="221"/>
      <c r="T20" s="221"/>
      <c r="U20" s="209"/>
      <c r="V20" s="209"/>
      <c r="W20" s="209"/>
      <c r="X20" s="209"/>
      <c r="Y20" s="209"/>
      <c r="Z20" s="209"/>
      <c r="AA20" s="209"/>
      <c r="AB20" s="44"/>
      <c r="AC20" s="44"/>
      <c r="AD20" s="44"/>
      <c r="AE20" s="44"/>
    </row>
    <row r="21" spans="1:31" s="2" customFormat="1" ht="16.5" thickBot="1">
      <c r="A21" s="221"/>
      <c r="B21" s="27"/>
      <c r="C21" s="209"/>
      <c r="D21" s="273"/>
      <c r="E21" s="273"/>
      <c r="F21" s="269"/>
      <c r="G21" s="205"/>
      <c r="H21" s="205"/>
      <c r="I21" s="205"/>
      <c r="J21" s="265"/>
      <c r="K21" s="209"/>
      <c r="L21" s="294"/>
      <c r="M21" s="221"/>
      <c r="N21" s="44"/>
      <c r="O21" s="44"/>
      <c r="P21" s="44"/>
      <c r="Q21" s="209"/>
      <c r="R21" s="269"/>
      <c r="S21" s="221"/>
      <c r="T21" s="221"/>
      <c r="U21" s="209"/>
      <c r="V21" s="209"/>
      <c r="W21" s="209"/>
      <c r="X21" s="209"/>
      <c r="Y21" s="209"/>
      <c r="Z21" s="209"/>
      <c r="AA21" s="209"/>
      <c r="AB21" s="44"/>
      <c r="AC21" s="44"/>
      <c r="AD21" s="44"/>
      <c r="AE21" s="44"/>
    </row>
    <row r="22" spans="1:31" s="2" customFormat="1" ht="90" customHeight="1" thickBot="1">
      <c r="A22" s="221"/>
      <c r="B22" s="27"/>
      <c r="C22" s="209" t="s">
        <v>1097</v>
      </c>
      <c r="D22" s="273" t="s">
        <v>1198</v>
      </c>
      <c r="E22" s="273" t="s">
        <v>1199</v>
      </c>
      <c r="F22" s="268" t="s">
        <v>1698</v>
      </c>
      <c r="G22" s="204"/>
      <c r="H22" s="204"/>
      <c r="I22" s="204"/>
      <c r="J22" s="271" t="s">
        <v>1699</v>
      </c>
      <c r="K22" s="209" t="s">
        <v>1612</v>
      </c>
      <c r="L22" s="209"/>
      <c r="M22" s="221" t="s">
        <v>1614</v>
      </c>
      <c r="N22" s="44"/>
      <c r="O22" s="44"/>
      <c r="P22" s="44"/>
      <c r="Q22" s="209" t="s">
        <v>227</v>
      </c>
      <c r="R22" s="268" t="s">
        <v>966</v>
      </c>
      <c r="S22" s="221"/>
      <c r="T22" s="221"/>
      <c r="U22" s="209"/>
      <c r="V22" s="209" t="s">
        <v>966</v>
      </c>
      <c r="W22" s="209"/>
      <c r="X22" s="209"/>
      <c r="Y22" s="209"/>
      <c r="Z22" s="209"/>
      <c r="AA22" s="209"/>
      <c r="AB22" s="44"/>
      <c r="AC22" s="44"/>
      <c r="AD22" s="44"/>
      <c r="AE22" s="44"/>
    </row>
    <row r="23" spans="1:31" s="2" customFormat="1" ht="90" customHeight="1" thickBot="1">
      <c r="A23" s="221"/>
      <c r="B23" s="27"/>
      <c r="C23" s="209" t="s">
        <v>1200</v>
      </c>
      <c r="D23" s="273"/>
      <c r="E23" s="273"/>
      <c r="F23" s="269"/>
      <c r="G23" s="205"/>
      <c r="H23" s="205"/>
      <c r="I23" s="205"/>
      <c r="J23" s="272"/>
      <c r="K23" s="209" t="s">
        <v>1612</v>
      </c>
      <c r="L23" s="209"/>
      <c r="M23" s="221" t="s">
        <v>1616</v>
      </c>
      <c r="N23" s="44"/>
      <c r="O23" s="44"/>
      <c r="P23" s="44"/>
      <c r="Q23" s="209" t="s">
        <v>227</v>
      </c>
      <c r="R23" s="269"/>
      <c r="S23" s="221"/>
      <c r="T23" s="221"/>
      <c r="U23" s="209"/>
      <c r="V23" s="209" t="s">
        <v>966</v>
      </c>
      <c r="W23" s="209"/>
      <c r="X23" s="209"/>
      <c r="Y23" s="209"/>
      <c r="Z23" s="209"/>
      <c r="AA23" s="209"/>
      <c r="AB23" s="44"/>
      <c r="AC23" s="44"/>
      <c r="AD23" s="44"/>
      <c r="AE23" s="44"/>
    </row>
    <row r="24" spans="1:31" s="2" customFormat="1" ht="96" customHeight="1" thickBot="1">
      <c r="A24" s="221"/>
      <c r="B24" s="27"/>
      <c r="C24" s="209" t="s">
        <v>1211</v>
      </c>
      <c r="D24" s="273" t="s">
        <v>1212</v>
      </c>
      <c r="E24" s="273" t="s">
        <v>1213</v>
      </c>
      <c r="F24" s="268" t="s">
        <v>1700</v>
      </c>
      <c r="G24" s="204"/>
      <c r="H24" s="204"/>
      <c r="I24" s="204"/>
      <c r="J24" s="271" t="s">
        <v>1701</v>
      </c>
      <c r="K24" s="209" t="s">
        <v>1612</v>
      </c>
      <c r="L24" s="209"/>
      <c r="M24" s="221" t="s">
        <v>1620</v>
      </c>
      <c r="N24" s="44"/>
      <c r="O24" s="44"/>
      <c r="P24" s="44"/>
      <c r="Q24" s="209" t="s">
        <v>227</v>
      </c>
      <c r="R24" s="268" t="s">
        <v>966</v>
      </c>
      <c r="S24" s="221"/>
      <c r="T24" s="221"/>
      <c r="U24" s="209"/>
      <c r="V24" s="209"/>
      <c r="W24" s="209" t="s">
        <v>966</v>
      </c>
      <c r="X24" s="209"/>
      <c r="Y24" s="209"/>
      <c r="Z24" s="209"/>
      <c r="AA24" s="209"/>
      <c r="AB24" s="44"/>
      <c r="AC24" s="44"/>
      <c r="AD24" s="44"/>
      <c r="AE24" s="44"/>
    </row>
    <row r="25" spans="1:31" s="2" customFormat="1" ht="96" customHeight="1" thickBot="1">
      <c r="A25" s="221"/>
      <c r="B25" s="27"/>
      <c r="C25" s="209" t="s">
        <v>1214</v>
      </c>
      <c r="D25" s="273"/>
      <c r="E25" s="273"/>
      <c r="F25" s="270"/>
      <c r="G25" s="206"/>
      <c r="H25" s="206"/>
      <c r="I25" s="206"/>
      <c r="J25" s="292"/>
      <c r="K25" s="209" t="s">
        <v>1612</v>
      </c>
      <c r="L25" s="209"/>
      <c r="M25" s="221" t="s">
        <v>1621</v>
      </c>
      <c r="N25" s="44"/>
      <c r="O25" s="44"/>
      <c r="P25" s="44"/>
      <c r="Q25" s="209" t="s">
        <v>227</v>
      </c>
      <c r="R25" s="270"/>
      <c r="S25" s="221"/>
      <c r="T25" s="221"/>
      <c r="U25" s="209"/>
      <c r="V25" s="209" t="s">
        <v>966</v>
      </c>
      <c r="W25" s="209"/>
      <c r="X25" s="209"/>
      <c r="Y25" s="209"/>
      <c r="Z25" s="209"/>
      <c r="AA25" s="209"/>
      <c r="AB25" s="44"/>
      <c r="AC25" s="44"/>
      <c r="AD25" s="44"/>
      <c r="AE25" s="44"/>
    </row>
    <row r="26" spans="1:31" s="2" customFormat="1" ht="96" customHeight="1" thickBot="1">
      <c r="A26" s="221"/>
      <c r="B26" s="27"/>
      <c r="C26" s="209" t="s">
        <v>1215</v>
      </c>
      <c r="D26" s="273"/>
      <c r="E26" s="273"/>
      <c r="F26" s="269"/>
      <c r="G26" s="205"/>
      <c r="H26" s="205"/>
      <c r="I26" s="205"/>
      <c r="J26" s="272"/>
      <c r="K26" s="209" t="s">
        <v>1612</v>
      </c>
      <c r="L26" s="209"/>
      <c r="M26" s="221" t="s">
        <v>1622</v>
      </c>
      <c r="N26" s="44"/>
      <c r="O26" s="44"/>
      <c r="P26" s="44"/>
      <c r="Q26" s="209" t="s">
        <v>227</v>
      </c>
      <c r="R26" s="269"/>
      <c r="S26" s="221"/>
      <c r="T26" s="221"/>
      <c r="U26" s="209"/>
      <c r="V26" s="209" t="s">
        <v>966</v>
      </c>
      <c r="W26" s="209"/>
      <c r="X26" s="209"/>
      <c r="Y26" s="209"/>
      <c r="Z26" s="209"/>
      <c r="AA26" s="209"/>
      <c r="AB26" s="44"/>
      <c r="AC26" s="44"/>
      <c r="AD26" s="44"/>
      <c r="AE26" s="44"/>
    </row>
    <row r="27" spans="1:31" s="2" customFormat="1" ht="94.5" customHeight="1" thickBot="1">
      <c r="A27" s="221"/>
      <c r="B27" s="27"/>
      <c r="C27" s="209" t="s">
        <v>1216</v>
      </c>
      <c r="D27" s="273" t="s">
        <v>1217</v>
      </c>
      <c r="E27" s="273" t="s">
        <v>1218</v>
      </c>
      <c r="F27" s="268" t="s">
        <v>1702</v>
      </c>
      <c r="G27" s="204"/>
      <c r="H27" s="204"/>
      <c r="I27" s="204"/>
      <c r="J27" s="271" t="s">
        <v>1703</v>
      </c>
      <c r="K27" s="209" t="s">
        <v>1612</v>
      </c>
      <c r="L27" s="209"/>
      <c r="M27" s="221" t="s">
        <v>1623</v>
      </c>
      <c r="N27" s="44"/>
      <c r="O27" s="44"/>
      <c r="P27" s="44"/>
      <c r="Q27" s="209" t="s">
        <v>227</v>
      </c>
      <c r="R27" s="268" t="s">
        <v>966</v>
      </c>
      <c r="S27" s="221"/>
      <c r="T27" s="221"/>
      <c r="U27" s="209"/>
      <c r="V27" s="209" t="s">
        <v>966</v>
      </c>
      <c r="W27" s="209"/>
      <c r="X27" s="209"/>
      <c r="Y27" s="209"/>
      <c r="Z27" s="209"/>
      <c r="AA27" s="209"/>
      <c r="AB27" s="44"/>
      <c r="AC27" s="44"/>
      <c r="AD27" s="44"/>
      <c r="AE27" s="44"/>
    </row>
    <row r="28" spans="1:31" s="2" customFormat="1" ht="94.5" customHeight="1" thickBot="1">
      <c r="A28" s="221"/>
      <c r="B28" s="27"/>
      <c r="C28" s="209" t="s">
        <v>1219</v>
      </c>
      <c r="D28" s="273"/>
      <c r="E28" s="273"/>
      <c r="F28" s="270"/>
      <c r="G28" s="206"/>
      <c r="H28" s="206"/>
      <c r="I28" s="206"/>
      <c r="J28" s="292"/>
      <c r="K28" s="209" t="s">
        <v>1612</v>
      </c>
      <c r="L28" s="209"/>
      <c r="M28" s="221" t="s">
        <v>1624</v>
      </c>
      <c r="N28" s="44"/>
      <c r="O28" s="44"/>
      <c r="P28" s="44"/>
      <c r="Q28" s="209" t="s">
        <v>227</v>
      </c>
      <c r="R28" s="270"/>
      <c r="S28" s="221"/>
      <c r="T28" s="221"/>
      <c r="U28" s="209"/>
      <c r="V28" s="209"/>
      <c r="W28" s="209" t="s">
        <v>966</v>
      </c>
      <c r="X28" s="209"/>
      <c r="Y28" s="209"/>
      <c r="Z28" s="209"/>
      <c r="AA28" s="209"/>
      <c r="AB28" s="44"/>
      <c r="AC28" s="44"/>
      <c r="AD28" s="44"/>
      <c r="AE28" s="44"/>
    </row>
    <row r="29" spans="1:31" s="2" customFormat="1" ht="94.5" customHeight="1">
      <c r="A29" s="198"/>
      <c r="B29" s="52"/>
      <c r="C29" s="209" t="s">
        <v>1220</v>
      </c>
      <c r="D29" s="273"/>
      <c r="E29" s="273"/>
      <c r="F29" s="269"/>
      <c r="G29" s="205"/>
      <c r="H29" s="205"/>
      <c r="I29" s="205"/>
      <c r="J29" s="272"/>
      <c r="K29" s="209" t="s">
        <v>1612</v>
      </c>
      <c r="L29" s="209"/>
      <c r="M29" s="221" t="s">
        <v>1625</v>
      </c>
      <c r="N29" s="44"/>
      <c r="O29" s="44"/>
      <c r="P29" s="44"/>
      <c r="Q29" s="209" t="s">
        <v>227</v>
      </c>
      <c r="R29" s="269"/>
      <c r="S29" s="221"/>
      <c r="T29" s="221"/>
      <c r="U29" s="209"/>
      <c r="V29" s="209" t="s">
        <v>966</v>
      </c>
      <c r="W29" s="209"/>
      <c r="X29" s="209"/>
      <c r="Y29" s="209"/>
      <c r="Z29" s="209"/>
      <c r="AA29" s="209"/>
      <c r="AB29" s="44"/>
      <c r="AC29" s="44"/>
      <c r="AD29" s="44"/>
      <c r="AE29" s="44"/>
    </row>
    <row r="30" spans="1:31" s="2" customFormat="1" ht="93.75" customHeight="1">
      <c r="A30" s="221"/>
      <c r="B30" s="209"/>
      <c r="C30" s="94" t="s">
        <v>1221</v>
      </c>
      <c r="D30" s="273" t="s">
        <v>1222</v>
      </c>
      <c r="E30" s="273" t="s">
        <v>1223</v>
      </c>
      <c r="F30" s="268" t="s">
        <v>1704</v>
      </c>
      <c r="G30" s="204"/>
      <c r="H30" s="204"/>
      <c r="I30" s="204"/>
      <c r="J30" s="271" t="s">
        <v>1803</v>
      </c>
      <c r="K30" s="209" t="s">
        <v>1612</v>
      </c>
      <c r="L30" s="209"/>
      <c r="M30" s="221" t="s">
        <v>1626</v>
      </c>
      <c r="N30" s="44"/>
      <c r="O30" s="44"/>
      <c r="P30" s="44"/>
      <c r="Q30" s="209" t="s">
        <v>227</v>
      </c>
      <c r="R30" s="268" t="s">
        <v>966</v>
      </c>
      <c r="S30" s="221"/>
      <c r="T30" s="221"/>
      <c r="U30" s="209"/>
      <c r="V30" s="209" t="s">
        <v>966</v>
      </c>
      <c r="W30" s="209"/>
      <c r="X30" s="209"/>
      <c r="Y30" s="209"/>
      <c r="Z30" s="209"/>
      <c r="AA30" s="209"/>
      <c r="AB30" s="44"/>
      <c r="AC30" s="44"/>
      <c r="AD30" s="44"/>
      <c r="AE30" s="44"/>
    </row>
    <row r="31" spans="1:31" s="2" customFormat="1" ht="93.75" customHeight="1">
      <c r="A31" s="221"/>
      <c r="B31" s="209"/>
      <c r="C31" s="94" t="s">
        <v>1224</v>
      </c>
      <c r="D31" s="273"/>
      <c r="E31" s="273"/>
      <c r="F31" s="270"/>
      <c r="G31" s="206"/>
      <c r="H31" s="206"/>
      <c r="I31" s="206"/>
      <c r="J31" s="292"/>
      <c r="K31" s="209" t="s">
        <v>1612</v>
      </c>
      <c r="L31" s="209"/>
      <c r="M31" s="221" t="s">
        <v>1627</v>
      </c>
      <c r="N31" s="44"/>
      <c r="O31" s="44"/>
      <c r="P31" s="44"/>
      <c r="Q31" s="209" t="s">
        <v>227</v>
      </c>
      <c r="R31" s="270"/>
      <c r="S31" s="221"/>
      <c r="T31" s="221"/>
      <c r="U31" s="209"/>
      <c r="V31" s="209"/>
      <c r="W31" s="209" t="s">
        <v>966</v>
      </c>
      <c r="X31" s="209"/>
      <c r="Y31" s="209"/>
      <c r="Z31" s="209"/>
      <c r="AA31" s="209"/>
      <c r="AB31" s="44"/>
      <c r="AC31" s="44"/>
      <c r="AD31" s="44"/>
      <c r="AE31" s="44"/>
    </row>
    <row r="32" spans="1:31" s="2" customFormat="1" ht="93.75" customHeight="1">
      <c r="A32" s="221"/>
      <c r="B32" s="209"/>
      <c r="C32" s="94" t="s">
        <v>1225</v>
      </c>
      <c r="D32" s="273"/>
      <c r="E32" s="273"/>
      <c r="F32" s="270"/>
      <c r="G32" s="206" t="s">
        <v>966</v>
      </c>
      <c r="H32" s="206"/>
      <c r="I32" s="206"/>
      <c r="J32" s="292"/>
      <c r="K32" s="209" t="s">
        <v>1612</v>
      </c>
      <c r="L32" s="209"/>
      <c r="M32" s="221" t="s">
        <v>1627</v>
      </c>
      <c r="N32" s="44"/>
      <c r="O32" s="44"/>
      <c r="P32" s="44"/>
      <c r="Q32" s="209" t="s">
        <v>227</v>
      </c>
      <c r="R32" s="270"/>
      <c r="S32" s="221"/>
      <c r="T32" s="221"/>
      <c r="U32" s="209"/>
      <c r="V32" s="209"/>
      <c r="W32" s="209" t="s">
        <v>966</v>
      </c>
      <c r="X32" s="209"/>
      <c r="Y32" s="209"/>
      <c r="Z32" s="209"/>
      <c r="AA32" s="209"/>
      <c r="AB32" s="44"/>
      <c r="AC32" s="44"/>
      <c r="AD32" s="44"/>
      <c r="AE32" s="44"/>
    </row>
    <row r="33" spans="1:31" s="2" customFormat="1" ht="93.75" customHeight="1">
      <c r="A33" s="221"/>
      <c r="B33" s="209"/>
      <c r="C33" s="94" t="s">
        <v>1226</v>
      </c>
      <c r="D33" s="273"/>
      <c r="E33" s="273"/>
      <c r="F33" s="269"/>
      <c r="G33" s="205"/>
      <c r="H33" s="205"/>
      <c r="I33" s="205"/>
      <c r="J33" s="272"/>
      <c r="K33" s="209" t="s">
        <v>1612</v>
      </c>
      <c r="L33" s="209"/>
      <c r="M33" s="221" t="s">
        <v>1627</v>
      </c>
      <c r="N33" s="44"/>
      <c r="O33" s="44"/>
      <c r="P33" s="44"/>
      <c r="Q33" s="209" t="s">
        <v>227</v>
      </c>
      <c r="R33" s="269"/>
      <c r="S33" s="221"/>
      <c r="T33" s="221"/>
      <c r="U33" s="209"/>
      <c r="V33" s="209"/>
      <c r="W33" s="209" t="s">
        <v>966</v>
      </c>
      <c r="X33" s="209"/>
      <c r="Y33" s="209"/>
      <c r="Z33" s="209"/>
      <c r="AA33" s="209"/>
      <c r="AB33" s="44"/>
      <c r="AC33" s="44"/>
      <c r="AD33" s="44"/>
      <c r="AE33" s="44"/>
    </row>
    <row r="34" spans="1:31" s="2" customFormat="1" ht="93.75" customHeight="1" thickBot="1">
      <c r="A34" s="199"/>
      <c r="B34" s="27"/>
      <c r="C34" s="209" t="s">
        <v>1227</v>
      </c>
      <c r="D34" s="273" t="s">
        <v>1228</v>
      </c>
      <c r="E34" s="273" t="s">
        <v>1229</v>
      </c>
      <c r="F34" s="268" t="s">
        <v>1705</v>
      </c>
      <c r="G34" s="204"/>
      <c r="H34" s="204"/>
      <c r="I34" s="204"/>
      <c r="J34" s="271" t="s">
        <v>1706</v>
      </c>
      <c r="K34" s="209" t="s">
        <v>1612</v>
      </c>
      <c r="L34" s="209"/>
      <c r="M34" s="221" t="s">
        <v>1628</v>
      </c>
      <c r="N34" s="44"/>
      <c r="O34" s="44"/>
      <c r="P34" s="44"/>
      <c r="Q34" s="209" t="s">
        <v>227</v>
      </c>
      <c r="R34" s="268" t="s">
        <v>966</v>
      </c>
      <c r="S34" s="221"/>
      <c r="T34" s="221"/>
      <c r="U34" s="209"/>
      <c r="V34" s="209" t="s">
        <v>966</v>
      </c>
      <c r="W34" s="209"/>
      <c r="X34" s="209"/>
      <c r="Y34" s="209"/>
      <c r="Z34" s="209"/>
      <c r="AA34" s="209"/>
      <c r="AB34" s="44"/>
      <c r="AC34" s="44"/>
      <c r="AD34" s="44"/>
      <c r="AE34" s="44"/>
    </row>
    <row r="35" spans="1:31" s="2" customFormat="1" ht="93.75" customHeight="1" thickBot="1">
      <c r="A35" s="221"/>
      <c r="B35" s="27"/>
      <c r="C35" s="209" t="s">
        <v>1230</v>
      </c>
      <c r="D35" s="273"/>
      <c r="E35" s="273"/>
      <c r="F35" s="270"/>
      <c r="G35" s="206" t="s">
        <v>966</v>
      </c>
      <c r="H35" s="206"/>
      <c r="I35" s="206"/>
      <c r="J35" s="292"/>
      <c r="K35" s="209" t="s">
        <v>1612</v>
      </c>
      <c r="L35" s="209"/>
      <c r="M35" s="221" t="s">
        <v>1629</v>
      </c>
      <c r="N35" s="44"/>
      <c r="O35" s="44"/>
      <c r="P35" s="44"/>
      <c r="Q35" s="209" t="s">
        <v>227</v>
      </c>
      <c r="R35" s="270"/>
      <c r="S35" s="221"/>
      <c r="T35" s="221"/>
      <c r="U35" s="209"/>
      <c r="V35" s="209"/>
      <c r="W35" s="209" t="s">
        <v>966</v>
      </c>
      <c r="X35" s="209"/>
      <c r="Y35" s="209"/>
      <c r="Z35" s="209"/>
      <c r="AA35" s="209"/>
      <c r="AB35" s="44"/>
      <c r="AC35" s="44"/>
      <c r="AD35" s="44"/>
      <c r="AE35" s="44"/>
    </row>
    <row r="36" spans="1:31" s="2" customFormat="1" ht="93.75" customHeight="1" thickBot="1">
      <c r="A36" s="221"/>
      <c r="B36" s="27"/>
      <c r="C36" s="209" t="s">
        <v>1231</v>
      </c>
      <c r="D36" s="273"/>
      <c r="E36" s="273"/>
      <c r="F36" s="269"/>
      <c r="G36" s="205"/>
      <c r="H36" s="205"/>
      <c r="I36" s="205"/>
      <c r="J36" s="272"/>
      <c r="K36" s="209" t="s">
        <v>1612</v>
      </c>
      <c r="L36" s="209"/>
      <c r="M36" s="221" t="s">
        <v>1630</v>
      </c>
      <c r="N36" s="44"/>
      <c r="O36" s="44"/>
      <c r="P36" s="44"/>
      <c r="Q36" s="209" t="s">
        <v>227</v>
      </c>
      <c r="R36" s="269"/>
      <c r="S36" s="221"/>
      <c r="T36" s="221"/>
      <c r="U36" s="209"/>
      <c r="V36" s="209"/>
      <c r="W36" s="209" t="s">
        <v>966</v>
      </c>
      <c r="X36" s="209"/>
      <c r="Y36" s="209"/>
      <c r="Z36" s="209"/>
      <c r="AA36" s="209"/>
      <c r="AB36" s="44"/>
      <c r="AC36" s="44"/>
      <c r="AD36" s="44"/>
      <c r="AE36" s="44"/>
    </row>
    <row r="37" spans="1:31" s="2" customFormat="1" ht="93.75" customHeight="1" thickBot="1">
      <c r="A37" s="221"/>
      <c r="B37" s="27"/>
      <c r="C37" s="209" t="s">
        <v>1232</v>
      </c>
      <c r="D37" s="273" t="s">
        <v>1115</v>
      </c>
      <c r="E37" s="273" t="s">
        <v>1233</v>
      </c>
      <c r="F37" s="268" t="s">
        <v>1517</v>
      </c>
      <c r="G37" s="204"/>
      <c r="H37" s="204"/>
      <c r="I37" s="204"/>
      <c r="J37" s="264" t="s">
        <v>1516</v>
      </c>
      <c r="K37" s="209" t="s">
        <v>1612</v>
      </c>
      <c r="L37" s="209"/>
      <c r="M37" s="221" t="s">
        <v>1581</v>
      </c>
      <c r="N37" s="44"/>
      <c r="O37" s="44"/>
      <c r="P37" s="44"/>
      <c r="Q37" s="209" t="s">
        <v>227</v>
      </c>
      <c r="R37" s="209"/>
      <c r="S37" s="221"/>
      <c r="T37" s="221"/>
      <c r="U37" s="268" t="s">
        <v>966</v>
      </c>
      <c r="V37" s="209" t="s">
        <v>1685</v>
      </c>
      <c r="W37" s="209"/>
      <c r="X37" s="209"/>
      <c r="Y37" s="209"/>
      <c r="Z37" s="209"/>
      <c r="AA37" s="209"/>
      <c r="AB37" s="44"/>
      <c r="AC37" s="44"/>
      <c r="AD37" s="44"/>
      <c r="AE37" s="44"/>
    </row>
    <row r="38" spans="1:31" s="2" customFormat="1" ht="93.75" customHeight="1" thickBot="1">
      <c r="A38" s="221"/>
      <c r="B38" s="27"/>
      <c r="C38" s="209" t="s">
        <v>1234</v>
      </c>
      <c r="D38" s="273"/>
      <c r="E38" s="273"/>
      <c r="F38" s="270"/>
      <c r="G38" s="206"/>
      <c r="H38" s="206"/>
      <c r="I38" s="206"/>
      <c r="J38" s="276"/>
      <c r="K38" s="209" t="s">
        <v>1612</v>
      </c>
      <c r="L38" s="209"/>
      <c r="M38" s="221" t="s">
        <v>1605</v>
      </c>
      <c r="N38" s="44"/>
      <c r="O38" s="44"/>
      <c r="P38" s="44"/>
      <c r="Q38" s="209" t="s">
        <v>227</v>
      </c>
      <c r="R38" s="209"/>
      <c r="S38" s="221"/>
      <c r="T38" s="221"/>
      <c r="U38" s="270"/>
      <c r="V38" s="209" t="s">
        <v>966</v>
      </c>
      <c r="W38" s="209"/>
      <c r="X38" s="209"/>
      <c r="Y38" s="209"/>
      <c r="Z38" s="209"/>
      <c r="AA38" s="209"/>
      <c r="AB38" s="44"/>
      <c r="AC38" s="44"/>
      <c r="AD38" s="44"/>
      <c r="AE38" s="44"/>
    </row>
    <row r="39" spans="1:31" s="2" customFormat="1" ht="93.75" customHeight="1" thickBot="1">
      <c r="A39" s="221"/>
      <c r="B39" s="27"/>
      <c r="C39" s="209" t="s">
        <v>1235</v>
      </c>
      <c r="D39" s="273"/>
      <c r="E39" s="273"/>
      <c r="F39" s="270"/>
      <c r="G39" s="206" t="s">
        <v>966</v>
      </c>
      <c r="H39" s="206"/>
      <c r="I39" s="206"/>
      <c r="J39" s="276"/>
      <c r="K39" s="209" t="s">
        <v>1612</v>
      </c>
      <c r="L39" s="209"/>
      <c r="M39" s="221" t="s">
        <v>1614</v>
      </c>
      <c r="N39" s="44"/>
      <c r="O39" s="44"/>
      <c r="P39" s="44"/>
      <c r="Q39" s="209" t="s">
        <v>227</v>
      </c>
      <c r="R39" s="209"/>
      <c r="S39" s="221"/>
      <c r="T39" s="221"/>
      <c r="U39" s="270"/>
      <c r="V39" s="209" t="s">
        <v>966</v>
      </c>
      <c r="W39" s="209"/>
      <c r="X39" s="209"/>
      <c r="Y39" s="209"/>
      <c r="Z39" s="209"/>
      <c r="AA39" s="209"/>
      <c r="AB39" s="44"/>
      <c r="AC39" s="44"/>
      <c r="AD39" s="44"/>
      <c r="AE39" s="44"/>
    </row>
    <row r="40" spans="1:31" s="2" customFormat="1" ht="93.75" customHeight="1" thickBot="1">
      <c r="A40" s="221"/>
      <c r="B40" s="28"/>
      <c r="C40" s="209" t="s">
        <v>1236</v>
      </c>
      <c r="D40" s="273"/>
      <c r="E40" s="273"/>
      <c r="F40" s="270"/>
      <c r="G40" s="206"/>
      <c r="H40" s="206"/>
      <c r="I40" s="206"/>
      <c r="J40" s="276"/>
      <c r="K40" s="209" t="s">
        <v>1612</v>
      </c>
      <c r="L40" s="209"/>
      <c r="M40" s="221" t="s">
        <v>1605</v>
      </c>
      <c r="N40" s="44"/>
      <c r="O40" s="44"/>
      <c r="P40" s="44"/>
      <c r="Q40" s="209" t="s">
        <v>227</v>
      </c>
      <c r="R40" s="209"/>
      <c r="S40" s="221"/>
      <c r="T40" s="221"/>
      <c r="U40" s="270"/>
      <c r="V40" s="209" t="s">
        <v>966</v>
      </c>
      <c r="W40" s="209"/>
      <c r="X40" s="209"/>
      <c r="Y40" s="209"/>
      <c r="Z40" s="209"/>
      <c r="AA40" s="209"/>
      <c r="AB40" s="44"/>
      <c r="AC40" s="44"/>
      <c r="AD40" s="44"/>
      <c r="AE40" s="44"/>
    </row>
    <row r="41" spans="1:31" s="2" customFormat="1" ht="93.75" customHeight="1" thickBot="1">
      <c r="A41" s="221"/>
      <c r="B41" s="29"/>
      <c r="C41" s="209" t="s">
        <v>1237</v>
      </c>
      <c r="D41" s="273"/>
      <c r="E41" s="273"/>
      <c r="F41" s="269"/>
      <c r="G41" s="205"/>
      <c r="H41" s="205"/>
      <c r="I41" s="205"/>
      <c r="J41" s="265"/>
      <c r="K41" s="209" t="s">
        <v>1612</v>
      </c>
      <c r="L41" s="209"/>
      <c r="M41" s="221">
        <v>61</v>
      </c>
      <c r="N41" s="44"/>
      <c r="O41" s="44"/>
      <c r="P41" s="44"/>
      <c r="Q41" s="209" t="s">
        <v>227</v>
      </c>
      <c r="R41" s="209"/>
      <c r="S41" s="221"/>
      <c r="T41" s="221"/>
      <c r="U41" s="269"/>
      <c r="V41" s="209"/>
      <c r="W41" s="209" t="s">
        <v>966</v>
      </c>
      <c r="X41" s="209"/>
      <c r="Y41" s="209"/>
      <c r="Z41" s="209"/>
      <c r="AA41" s="209"/>
      <c r="AB41" s="44"/>
      <c r="AC41" s="44"/>
      <c r="AD41" s="44"/>
      <c r="AE41" s="44"/>
    </row>
    <row r="42" spans="1:31" s="169" customFormat="1" ht="39" customHeight="1" thickBot="1">
      <c r="A42" s="236"/>
      <c r="B42" s="170"/>
      <c r="C42" s="235" t="s">
        <v>1119</v>
      </c>
      <c r="D42" s="253" t="s">
        <v>1862</v>
      </c>
      <c r="E42" s="253" t="s">
        <v>1863</v>
      </c>
      <c r="F42" s="253" t="s">
        <v>1864</v>
      </c>
      <c r="G42" s="253" t="s">
        <v>966</v>
      </c>
      <c r="H42" s="194"/>
      <c r="I42" s="194"/>
      <c r="J42" s="316" t="s">
        <v>1865</v>
      </c>
      <c r="K42" s="253" t="s">
        <v>1850</v>
      </c>
      <c r="L42" s="235"/>
      <c r="M42" s="236">
        <v>66</v>
      </c>
      <c r="N42" s="168"/>
      <c r="O42" s="168"/>
      <c r="P42" s="168"/>
      <c r="Q42" s="235" t="s">
        <v>227</v>
      </c>
      <c r="R42" s="235"/>
      <c r="S42" s="236"/>
      <c r="T42" s="236"/>
      <c r="U42" s="194" t="s">
        <v>966</v>
      </c>
      <c r="V42" s="235" t="s">
        <v>966</v>
      </c>
      <c r="W42" s="235"/>
      <c r="X42" s="235"/>
      <c r="Y42" s="235"/>
      <c r="Z42" s="235"/>
      <c r="AA42" s="235"/>
      <c r="AB42" s="168"/>
      <c r="AC42" s="168"/>
      <c r="AD42" s="168"/>
      <c r="AE42" s="168"/>
    </row>
    <row r="43" spans="1:31" s="169" customFormat="1" ht="48" thickBot="1">
      <c r="A43" s="236"/>
      <c r="B43" s="170"/>
      <c r="C43" s="235" t="s">
        <v>1859</v>
      </c>
      <c r="D43" s="254"/>
      <c r="E43" s="254"/>
      <c r="F43" s="254"/>
      <c r="G43" s="254"/>
      <c r="H43" s="194"/>
      <c r="I43" s="194"/>
      <c r="J43" s="317"/>
      <c r="K43" s="254"/>
      <c r="L43" s="235"/>
      <c r="M43" s="236">
        <v>62</v>
      </c>
      <c r="N43" s="168"/>
      <c r="O43" s="168"/>
      <c r="P43" s="168"/>
      <c r="Q43" s="235" t="s">
        <v>227</v>
      </c>
      <c r="R43" s="235"/>
      <c r="S43" s="236"/>
      <c r="T43" s="236"/>
      <c r="U43" s="194"/>
      <c r="V43" s="235" t="s">
        <v>966</v>
      </c>
      <c r="W43" s="235"/>
      <c r="X43" s="235"/>
      <c r="Y43" s="235"/>
      <c r="Z43" s="235"/>
      <c r="AA43" s="235"/>
      <c r="AB43" s="168"/>
      <c r="AC43" s="168"/>
      <c r="AD43" s="168"/>
      <c r="AE43" s="168"/>
    </row>
    <row r="44" spans="1:31" s="169" customFormat="1" ht="48" thickBot="1">
      <c r="A44" s="236"/>
      <c r="B44" s="170"/>
      <c r="C44" s="235" t="s">
        <v>1860</v>
      </c>
      <c r="D44" s="254"/>
      <c r="E44" s="254"/>
      <c r="F44" s="254"/>
      <c r="G44" s="254"/>
      <c r="H44" s="194"/>
      <c r="I44" s="194"/>
      <c r="J44" s="317"/>
      <c r="K44" s="254"/>
      <c r="L44" s="235"/>
      <c r="M44" s="236">
        <v>62</v>
      </c>
      <c r="N44" s="168"/>
      <c r="O44" s="168"/>
      <c r="P44" s="168"/>
      <c r="Q44" s="235" t="s">
        <v>227</v>
      </c>
      <c r="R44" s="235"/>
      <c r="S44" s="236"/>
      <c r="T44" s="236"/>
      <c r="U44" s="194"/>
      <c r="V44" s="235" t="s">
        <v>966</v>
      </c>
      <c r="W44" s="235"/>
      <c r="X44" s="235"/>
      <c r="Y44" s="235"/>
      <c r="Z44" s="235"/>
      <c r="AA44" s="235"/>
      <c r="AB44" s="168"/>
      <c r="AC44" s="168"/>
      <c r="AD44" s="168"/>
      <c r="AE44" s="168"/>
    </row>
    <row r="45" spans="1:31" s="169" customFormat="1" ht="48" thickBot="1">
      <c r="A45" s="236"/>
      <c r="B45" s="170"/>
      <c r="C45" s="235" t="s">
        <v>1861</v>
      </c>
      <c r="D45" s="254"/>
      <c r="E45" s="254"/>
      <c r="F45" s="254"/>
      <c r="G45" s="254"/>
      <c r="H45" s="194"/>
      <c r="I45" s="194"/>
      <c r="J45" s="317"/>
      <c r="K45" s="254"/>
      <c r="L45" s="235"/>
      <c r="M45" s="236">
        <v>63</v>
      </c>
      <c r="N45" s="168"/>
      <c r="O45" s="168"/>
      <c r="P45" s="168"/>
      <c r="Q45" s="235" t="s">
        <v>227</v>
      </c>
      <c r="R45" s="235"/>
      <c r="S45" s="236"/>
      <c r="T45" s="236"/>
      <c r="U45" s="194"/>
      <c r="V45" s="235" t="s">
        <v>966</v>
      </c>
      <c r="W45" s="235"/>
      <c r="X45" s="235"/>
      <c r="Y45" s="235"/>
      <c r="Z45" s="235"/>
      <c r="AA45" s="235"/>
      <c r="AB45" s="168"/>
      <c r="AC45" s="168"/>
      <c r="AD45" s="168"/>
      <c r="AE45" s="168"/>
    </row>
    <row r="46" spans="1:31" s="169" customFormat="1" ht="42" customHeight="1" thickBot="1">
      <c r="A46" s="236"/>
      <c r="B46" s="170"/>
      <c r="C46" s="235" t="s">
        <v>1858</v>
      </c>
      <c r="D46" s="255"/>
      <c r="E46" s="255"/>
      <c r="F46" s="255"/>
      <c r="G46" s="255"/>
      <c r="H46" s="194"/>
      <c r="I46" s="194"/>
      <c r="J46" s="318"/>
      <c r="K46" s="255"/>
      <c r="L46" s="235"/>
      <c r="M46" s="236">
        <v>62</v>
      </c>
      <c r="N46" s="168"/>
      <c r="O46" s="168"/>
      <c r="P46" s="168"/>
      <c r="Q46" s="235" t="s">
        <v>227</v>
      </c>
      <c r="R46" s="235"/>
      <c r="S46" s="236"/>
      <c r="T46" s="236"/>
      <c r="U46" s="194"/>
      <c r="V46" s="235" t="s">
        <v>966</v>
      </c>
      <c r="W46" s="235"/>
      <c r="X46" s="235"/>
      <c r="Y46" s="235"/>
      <c r="Z46" s="235"/>
      <c r="AA46" s="235"/>
      <c r="AB46" s="168"/>
      <c r="AC46" s="168"/>
      <c r="AD46" s="168"/>
      <c r="AE46" s="168"/>
    </row>
    <row r="47" spans="1:31" s="2" customFormat="1" ht="102" customHeight="1" thickBot="1">
      <c r="A47" s="221"/>
      <c r="B47" s="29"/>
      <c r="C47" s="209" t="s">
        <v>1243</v>
      </c>
      <c r="D47" s="209" t="s">
        <v>1244</v>
      </c>
      <c r="E47" s="209" t="s">
        <v>1245</v>
      </c>
      <c r="F47" s="209"/>
      <c r="G47" s="209"/>
      <c r="H47" s="209"/>
      <c r="I47" s="209"/>
      <c r="J47" s="223" t="s">
        <v>1709</v>
      </c>
      <c r="K47" s="209" t="s">
        <v>1612</v>
      </c>
      <c r="L47" s="209"/>
      <c r="M47" s="221" t="s">
        <v>1606</v>
      </c>
      <c r="N47" s="44"/>
      <c r="O47" s="44"/>
      <c r="P47" s="44"/>
      <c r="Q47" s="209" t="s">
        <v>227</v>
      </c>
      <c r="R47" s="209"/>
      <c r="S47" s="221"/>
      <c r="T47" s="221"/>
      <c r="U47" s="209" t="s">
        <v>966</v>
      </c>
      <c r="V47" s="209" t="s">
        <v>966</v>
      </c>
      <c r="W47" s="209"/>
      <c r="X47" s="209"/>
      <c r="Y47" s="209"/>
      <c r="Z47" s="209"/>
      <c r="AA47" s="209"/>
      <c r="AB47" s="44"/>
      <c r="AC47" s="44"/>
      <c r="AD47" s="44"/>
      <c r="AE47" s="44"/>
    </row>
    <row r="48" spans="1:31" s="2" customFormat="1" ht="69" customHeight="1" thickBot="1">
      <c r="A48" s="221"/>
      <c r="B48" s="29"/>
      <c r="C48" s="209" t="s">
        <v>1221</v>
      </c>
      <c r="D48" s="268" t="s">
        <v>1458</v>
      </c>
      <c r="E48" s="273" t="s">
        <v>1285</v>
      </c>
      <c r="F48" s="268" t="s">
        <v>1707</v>
      </c>
      <c r="G48" s="204"/>
      <c r="H48" s="204"/>
      <c r="I48" s="204"/>
      <c r="J48" s="271" t="s">
        <v>1708</v>
      </c>
      <c r="K48" s="209" t="s">
        <v>1576</v>
      </c>
      <c r="L48" s="209"/>
      <c r="M48" s="221" t="s">
        <v>1543</v>
      </c>
      <c r="N48" s="44"/>
      <c r="O48" s="44"/>
      <c r="P48" s="44"/>
      <c r="Q48" s="209" t="s">
        <v>3</v>
      </c>
      <c r="R48" s="268" t="s">
        <v>966</v>
      </c>
      <c r="S48" s="221"/>
      <c r="T48" s="221"/>
      <c r="U48" s="209"/>
      <c r="V48" s="209" t="s">
        <v>966</v>
      </c>
      <c r="W48" s="209"/>
      <c r="X48" s="209"/>
      <c r="Y48" s="209"/>
      <c r="Z48" s="209"/>
      <c r="AA48" s="209"/>
      <c r="AB48" s="44"/>
      <c r="AC48" s="44"/>
      <c r="AD48" s="44"/>
      <c r="AE48" s="44"/>
    </row>
    <row r="49" spans="1:31" s="2" customFormat="1" ht="69" customHeight="1" thickBot="1">
      <c r="A49" s="221"/>
      <c r="B49" s="30"/>
      <c r="C49" s="209" t="s">
        <v>1286</v>
      </c>
      <c r="D49" s="270"/>
      <c r="E49" s="273"/>
      <c r="F49" s="270"/>
      <c r="G49" s="206"/>
      <c r="H49" s="206"/>
      <c r="I49" s="206"/>
      <c r="J49" s="292"/>
      <c r="K49" s="209" t="s">
        <v>1576</v>
      </c>
      <c r="L49" s="209"/>
      <c r="M49" s="221" t="s">
        <v>1577</v>
      </c>
      <c r="N49" s="44"/>
      <c r="O49" s="44"/>
      <c r="P49" s="44"/>
      <c r="Q49" s="209" t="s">
        <v>3</v>
      </c>
      <c r="R49" s="270"/>
      <c r="S49" s="221"/>
      <c r="T49" s="221"/>
      <c r="U49" s="209"/>
      <c r="V49" s="209" t="s">
        <v>966</v>
      </c>
      <c r="W49" s="209"/>
      <c r="X49" s="209"/>
      <c r="Y49" s="209"/>
      <c r="Z49" s="209"/>
      <c r="AA49" s="209"/>
      <c r="AB49" s="44"/>
      <c r="AC49" s="44"/>
      <c r="AD49" s="44"/>
      <c r="AE49" s="44"/>
    </row>
    <row r="50" spans="1:31" s="2" customFormat="1" ht="69" customHeight="1" thickBot="1">
      <c r="A50" s="221"/>
      <c r="B50" s="30"/>
      <c r="C50" s="209" t="s">
        <v>1287</v>
      </c>
      <c r="D50" s="269"/>
      <c r="E50" s="273"/>
      <c r="F50" s="269"/>
      <c r="G50" s="205"/>
      <c r="H50" s="205"/>
      <c r="I50" s="205"/>
      <c r="J50" s="272"/>
      <c r="K50" s="209" t="s">
        <v>1576</v>
      </c>
      <c r="L50" s="209"/>
      <c r="M50" s="221" t="s">
        <v>1578</v>
      </c>
      <c r="N50" s="44"/>
      <c r="O50" s="44"/>
      <c r="P50" s="44"/>
      <c r="Q50" s="209" t="s">
        <v>3</v>
      </c>
      <c r="R50" s="269"/>
      <c r="S50" s="221"/>
      <c r="T50" s="221"/>
      <c r="U50" s="209"/>
      <c r="V50" s="209" t="s">
        <v>966</v>
      </c>
      <c r="W50" s="209"/>
      <c r="X50" s="209"/>
      <c r="Y50" s="209"/>
      <c r="Z50" s="209"/>
      <c r="AA50" s="209"/>
      <c r="AB50" s="44"/>
      <c r="AC50" s="44"/>
      <c r="AD50" s="44"/>
      <c r="AE50" s="44"/>
    </row>
    <row r="51" spans="1:31" s="2" customFormat="1" ht="111" customHeight="1" thickBot="1">
      <c r="A51" s="221"/>
      <c r="B51" s="30"/>
      <c r="C51" s="209" t="s">
        <v>1288</v>
      </c>
      <c r="D51" s="209" t="s">
        <v>1289</v>
      </c>
      <c r="E51" s="209" t="s">
        <v>1290</v>
      </c>
      <c r="F51" s="209" t="s">
        <v>1707</v>
      </c>
      <c r="G51" s="209"/>
      <c r="H51" s="209"/>
      <c r="I51" s="209"/>
      <c r="J51" s="223" t="s">
        <v>1710</v>
      </c>
      <c r="K51" s="209" t="s">
        <v>1576</v>
      </c>
      <c r="L51" s="209"/>
      <c r="M51" s="221">
        <v>68</v>
      </c>
      <c r="N51" s="44"/>
      <c r="O51" s="44"/>
      <c r="P51" s="44"/>
      <c r="Q51" s="209" t="s">
        <v>3</v>
      </c>
      <c r="R51" s="209" t="s">
        <v>966</v>
      </c>
      <c r="S51" s="221"/>
      <c r="T51" s="221"/>
      <c r="U51" s="209"/>
      <c r="V51" s="209"/>
      <c r="W51" s="209" t="s">
        <v>966</v>
      </c>
      <c r="X51" s="209"/>
      <c r="Y51" s="209"/>
      <c r="Z51" s="209"/>
      <c r="AA51" s="209"/>
      <c r="AB51" s="44"/>
      <c r="AC51" s="44"/>
      <c r="AD51" s="44"/>
      <c r="AE51" s="44"/>
    </row>
    <row r="52" spans="1:31" s="2" customFormat="1" ht="69" customHeight="1" thickBot="1">
      <c r="A52" s="221"/>
      <c r="B52" s="30"/>
      <c r="C52" s="209" t="s">
        <v>1296</v>
      </c>
      <c r="D52" s="209" t="s">
        <v>1297</v>
      </c>
      <c r="E52" s="209" t="s">
        <v>1298</v>
      </c>
      <c r="F52" s="209" t="s">
        <v>1842</v>
      </c>
      <c r="G52" s="209" t="s">
        <v>1685</v>
      </c>
      <c r="H52" s="209"/>
      <c r="I52" s="209"/>
      <c r="J52" s="223" t="s">
        <v>1711</v>
      </c>
      <c r="K52" s="209" t="s">
        <v>1576</v>
      </c>
      <c r="L52" s="209"/>
      <c r="M52" s="221" t="s">
        <v>1585</v>
      </c>
      <c r="N52" s="44"/>
      <c r="O52" s="44"/>
      <c r="P52" s="44"/>
      <c r="Q52" s="209" t="s">
        <v>3</v>
      </c>
      <c r="R52" s="209"/>
      <c r="S52" s="221"/>
      <c r="T52" s="221"/>
      <c r="U52" s="209" t="s">
        <v>966</v>
      </c>
      <c r="V52" s="209"/>
      <c r="W52" s="209" t="s">
        <v>966</v>
      </c>
      <c r="X52" s="209"/>
      <c r="Y52" s="209"/>
      <c r="Z52" s="209"/>
      <c r="AA52" s="209"/>
      <c r="AB52" s="44"/>
      <c r="AC52" s="44"/>
      <c r="AD52" s="44"/>
      <c r="AE52" s="44"/>
    </row>
    <row r="53" spans="1:31" s="2" customFormat="1" ht="69" customHeight="1" thickBot="1">
      <c r="A53" s="221"/>
      <c r="B53" s="30"/>
      <c r="C53" s="209" t="s">
        <v>1303</v>
      </c>
      <c r="D53" s="268" t="s">
        <v>1228</v>
      </c>
      <c r="E53" s="273" t="s">
        <v>1304</v>
      </c>
      <c r="F53" s="268" t="s">
        <v>1705</v>
      </c>
      <c r="G53" s="204"/>
      <c r="H53" s="204"/>
      <c r="I53" s="204"/>
      <c r="J53" s="319" t="s">
        <v>1706</v>
      </c>
      <c r="K53" s="209" t="s">
        <v>1576</v>
      </c>
      <c r="L53" s="209"/>
      <c r="M53" s="221" t="s">
        <v>1582</v>
      </c>
      <c r="N53" s="44"/>
      <c r="O53" s="44"/>
      <c r="P53" s="44"/>
      <c r="Q53" s="209" t="s">
        <v>3</v>
      </c>
      <c r="R53" s="268" t="s">
        <v>966</v>
      </c>
      <c r="S53" s="221"/>
      <c r="T53" s="221"/>
      <c r="U53" s="209"/>
      <c r="V53" s="209"/>
      <c r="W53" s="209" t="s">
        <v>966</v>
      </c>
      <c r="X53" s="209"/>
      <c r="Y53" s="209"/>
      <c r="Z53" s="209"/>
      <c r="AA53" s="209"/>
      <c r="AB53" s="44"/>
      <c r="AC53" s="44"/>
      <c r="AD53" s="44"/>
      <c r="AE53" s="44"/>
    </row>
    <row r="54" spans="1:31" s="2" customFormat="1" ht="69" customHeight="1" thickBot="1">
      <c r="A54" s="221"/>
      <c r="B54" s="30"/>
      <c r="C54" s="209" t="s">
        <v>1305</v>
      </c>
      <c r="D54" s="269"/>
      <c r="E54" s="273"/>
      <c r="F54" s="269"/>
      <c r="G54" s="205" t="s">
        <v>966</v>
      </c>
      <c r="H54" s="205"/>
      <c r="I54" s="205"/>
      <c r="J54" s="272"/>
      <c r="K54" s="209" t="s">
        <v>1576</v>
      </c>
      <c r="L54" s="209"/>
      <c r="M54" s="221" t="s">
        <v>1582</v>
      </c>
      <c r="N54" s="44"/>
      <c r="O54" s="44"/>
      <c r="P54" s="44"/>
      <c r="Q54" s="209" t="s">
        <v>3</v>
      </c>
      <c r="R54" s="269"/>
      <c r="S54" s="221"/>
      <c r="T54" s="221"/>
      <c r="U54" s="209"/>
      <c r="V54" s="209"/>
      <c r="W54" s="209" t="s">
        <v>966</v>
      </c>
      <c r="X54" s="209"/>
      <c r="Y54" s="209"/>
      <c r="Z54" s="209"/>
      <c r="AA54" s="209"/>
      <c r="AB54" s="44"/>
      <c r="AC54" s="44"/>
      <c r="AD54" s="44"/>
      <c r="AE54" s="44"/>
    </row>
    <row r="55" spans="1:31" s="2" customFormat="1" ht="69" customHeight="1" thickBot="1">
      <c r="A55" s="221"/>
      <c r="B55" s="30"/>
      <c r="C55" s="209" t="s">
        <v>1306</v>
      </c>
      <c r="D55" s="273" t="s">
        <v>1307</v>
      </c>
      <c r="E55" s="273" t="s">
        <v>1308</v>
      </c>
      <c r="F55" s="268" t="s">
        <v>1523</v>
      </c>
      <c r="G55" s="204"/>
      <c r="H55" s="204"/>
      <c r="I55" s="204"/>
      <c r="J55" s="271" t="s">
        <v>1522</v>
      </c>
      <c r="K55" s="209" t="s">
        <v>1576</v>
      </c>
      <c r="L55" s="209"/>
      <c r="M55" s="221" t="s">
        <v>1583</v>
      </c>
      <c r="N55" s="44"/>
      <c r="O55" s="44"/>
      <c r="P55" s="44"/>
      <c r="Q55" s="209" t="s">
        <v>3</v>
      </c>
      <c r="R55" s="268" t="s">
        <v>966</v>
      </c>
      <c r="S55" s="221"/>
      <c r="T55" s="221"/>
      <c r="U55" s="209"/>
      <c r="V55" s="209" t="s">
        <v>966</v>
      </c>
      <c r="W55" s="209"/>
      <c r="X55" s="209"/>
      <c r="Y55" s="209"/>
      <c r="Z55" s="209"/>
      <c r="AA55" s="209"/>
      <c r="AB55" s="44"/>
      <c r="AC55" s="44"/>
      <c r="AD55" s="44"/>
      <c r="AE55" s="44"/>
    </row>
    <row r="56" spans="1:31" s="2" customFormat="1" ht="63.75" thickBot="1">
      <c r="A56" s="221"/>
      <c r="B56" s="30"/>
      <c r="C56" s="209" t="s">
        <v>1309</v>
      </c>
      <c r="D56" s="273"/>
      <c r="E56" s="273"/>
      <c r="F56" s="270"/>
      <c r="G56" s="206"/>
      <c r="H56" s="206"/>
      <c r="I56" s="206"/>
      <c r="J56" s="292"/>
      <c r="K56" s="209" t="s">
        <v>1576</v>
      </c>
      <c r="L56" s="209"/>
      <c r="M56" s="221" t="s">
        <v>1583</v>
      </c>
      <c r="N56" s="44"/>
      <c r="O56" s="44"/>
      <c r="P56" s="44"/>
      <c r="Q56" s="209" t="s">
        <v>3</v>
      </c>
      <c r="R56" s="270"/>
      <c r="S56" s="221"/>
      <c r="T56" s="221"/>
      <c r="U56" s="209"/>
      <c r="V56" s="209" t="s">
        <v>966</v>
      </c>
      <c r="W56" s="209"/>
      <c r="X56" s="209"/>
      <c r="Y56" s="209"/>
      <c r="Z56" s="209"/>
      <c r="AA56" s="209"/>
      <c r="AB56" s="44"/>
      <c r="AC56" s="44"/>
      <c r="AD56" s="44"/>
      <c r="AE56" s="44"/>
    </row>
    <row r="57" spans="1:31" s="2" customFormat="1" ht="63.75" thickBot="1">
      <c r="A57" s="221"/>
      <c r="B57" s="31"/>
      <c r="C57" s="209" t="s">
        <v>1310</v>
      </c>
      <c r="D57" s="273"/>
      <c r="E57" s="273"/>
      <c r="F57" s="269"/>
      <c r="G57" s="205"/>
      <c r="H57" s="205"/>
      <c r="I57" s="205"/>
      <c r="J57" s="272"/>
      <c r="K57" s="209" t="s">
        <v>1576</v>
      </c>
      <c r="L57" s="209"/>
      <c r="M57" s="221" t="s">
        <v>1584</v>
      </c>
      <c r="N57" s="44"/>
      <c r="O57" s="44"/>
      <c r="P57" s="44"/>
      <c r="Q57" s="209" t="s">
        <v>3</v>
      </c>
      <c r="R57" s="269"/>
      <c r="S57" s="221"/>
      <c r="T57" s="221"/>
      <c r="U57" s="209"/>
      <c r="V57" s="209" t="s">
        <v>966</v>
      </c>
      <c r="W57" s="209"/>
      <c r="X57" s="209"/>
      <c r="Y57" s="209"/>
      <c r="Z57" s="209"/>
      <c r="AA57" s="209"/>
      <c r="AB57" s="44"/>
      <c r="AC57" s="44"/>
      <c r="AD57" s="44"/>
      <c r="AE57" s="44"/>
    </row>
    <row r="58" spans="1:31" s="2" customFormat="1" ht="63">
      <c r="A58" s="221"/>
      <c r="B58" s="220"/>
      <c r="C58" s="209" t="s">
        <v>1325</v>
      </c>
      <c r="D58" s="209" t="s">
        <v>1326</v>
      </c>
      <c r="E58" s="209" t="s">
        <v>1327</v>
      </c>
      <c r="F58" s="209" t="s">
        <v>1712</v>
      </c>
      <c r="G58" s="209"/>
      <c r="H58" s="209"/>
      <c r="I58" s="209"/>
      <c r="J58" s="223" t="s">
        <v>1713</v>
      </c>
      <c r="K58" s="209" t="s">
        <v>1576</v>
      </c>
      <c r="L58" s="209"/>
      <c r="M58" s="221">
        <v>66</v>
      </c>
      <c r="N58" s="44"/>
      <c r="O58" s="44"/>
      <c r="P58" s="44"/>
      <c r="Q58" s="209" t="s">
        <v>227</v>
      </c>
      <c r="R58" s="209" t="s">
        <v>966</v>
      </c>
      <c r="S58" s="221"/>
      <c r="T58" s="221"/>
      <c r="U58" s="209"/>
      <c r="V58" s="209" t="s">
        <v>966</v>
      </c>
      <c r="W58" s="209"/>
      <c r="X58" s="209"/>
      <c r="Y58" s="209"/>
      <c r="Z58" s="209"/>
      <c r="AA58" s="209"/>
      <c r="AB58" s="44"/>
      <c r="AC58" s="44"/>
      <c r="AD58" s="44"/>
      <c r="AE58" s="44"/>
    </row>
    <row r="59" spans="1:31" s="2" customFormat="1" ht="78.75">
      <c r="A59" s="221"/>
      <c r="B59" s="220"/>
      <c r="C59" s="209" t="s">
        <v>1221</v>
      </c>
      <c r="D59" s="209" t="s">
        <v>1289</v>
      </c>
      <c r="E59" s="209" t="s">
        <v>1400</v>
      </c>
      <c r="F59" s="209" t="s">
        <v>1707</v>
      </c>
      <c r="G59" s="209"/>
      <c r="H59" s="209"/>
      <c r="I59" s="209"/>
      <c r="J59" s="223" t="s">
        <v>1710</v>
      </c>
      <c r="K59" s="209" t="s">
        <v>1540</v>
      </c>
      <c r="L59" s="209"/>
      <c r="M59" s="221"/>
      <c r="N59" s="44"/>
      <c r="O59" s="44"/>
      <c r="P59" s="209" t="s">
        <v>2</v>
      </c>
      <c r="Q59" s="44"/>
      <c r="R59" s="209" t="s">
        <v>966</v>
      </c>
      <c r="S59" s="221"/>
      <c r="T59" s="221"/>
      <c r="U59" s="209"/>
      <c r="V59" s="209" t="s">
        <v>966</v>
      </c>
      <c r="W59" s="209"/>
      <c r="X59" s="209"/>
      <c r="Y59" s="209"/>
      <c r="Z59" s="209"/>
      <c r="AA59" s="209"/>
      <c r="AB59" s="44"/>
      <c r="AC59" s="44"/>
      <c r="AD59" s="44"/>
      <c r="AE59" s="44"/>
    </row>
    <row r="60" spans="1:31" s="226" customFormat="1" ht="31.5">
      <c r="A60" s="226">
        <v>42</v>
      </c>
      <c r="B60" s="225" t="s">
        <v>968</v>
      </c>
      <c r="C60" s="225">
        <f>COUNTA(C61:C66)</f>
        <v>5</v>
      </c>
      <c r="D60" s="226">
        <f t="shared" ref="D60:AA60" si="2">COUNTA(D61:D66)</f>
        <v>1</v>
      </c>
      <c r="N60" s="226">
        <f t="shared" si="2"/>
        <v>0</v>
      </c>
      <c r="O60" s="226">
        <f t="shared" si="2"/>
        <v>0</v>
      </c>
      <c r="P60" s="226">
        <f t="shared" si="2"/>
        <v>0</v>
      </c>
      <c r="Q60" s="226">
        <f t="shared" si="2"/>
        <v>5</v>
      </c>
      <c r="R60" s="226">
        <f t="shared" si="2"/>
        <v>0</v>
      </c>
      <c r="S60" s="226">
        <f t="shared" si="2"/>
        <v>0</v>
      </c>
      <c r="T60" s="226">
        <f t="shared" si="2"/>
        <v>0</v>
      </c>
      <c r="U60" s="226">
        <f t="shared" si="2"/>
        <v>1</v>
      </c>
      <c r="V60" s="226">
        <f t="shared" si="2"/>
        <v>5</v>
      </c>
      <c r="W60" s="226">
        <f t="shared" si="2"/>
        <v>0</v>
      </c>
      <c r="X60" s="226">
        <f t="shared" si="2"/>
        <v>0</v>
      </c>
      <c r="Y60" s="226">
        <f t="shared" si="2"/>
        <v>0</v>
      </c>
      <c r="Z60" s="226">
        <f t="shared" si="2"/>
        <v>0</v>
      </c>
      <c r="AA60" s="226">
        <f t="shared" si="2"/>
        <v>0</v>
      </c>
    </row>
    <row r="61" spans="1:31" s="15" customFormat="1">
      <c r="A61" s="226"/>
      <c r="B61" s="8"/>
      <c r="C61" s="209"/>
      <c r="D61" s="209"/>
      <c r="E61" s="209"/>
      <c r="F61" s="209"/>
      <c r="G61" s="209"/>
      <c r="H61" s="209"/>
      <c r="I61" s="209"/>
      <c r="J61" s="227"/>
      <c r="K61" s="209"/>
      <c r="L61" s="95"/>
      <c r="M61" s="221"/>
      <c r="N61" s="75"/>
      <c r="O61" s="75"/>
      <c r="P61" s="75"/>
      <c r="Q61" s="209"/>
      <c r="R61" s="75"/>
      <c r="S61" s="75"/>
      <c r="T61" s="75"/>
      <c r="U61" s="226"/>
      <c r="V61" s="226"/>
      <c r="W61" s="75"/>
      <c r="X61" s="75"/>
      <c r="Y61" s="75"/>
      <c r="Z61" s="75"/>
      <c r="AA61" s="75"/>
      <c r="AB61" s="75"/>
      <c r="AC61" s="75"/>
      <c r="AD61" s="75"/>
      <c r="AE61" s="75"/>
    </row>
    <row r="62" spans="1:31" s="15" customFormat="1" ht="63">
      <c r="A62" s="226"/>
      <c r="B62" s="8"/>
      <c r="C62" s="209" t="s">
        <v>1238</v>
      </c>
      <c r="D62" s="273" t="s">
        <v>1121</v>
      </c>
      <c r="E62" s="273" t="s">
        <v>1122</v>
      </c>
      <c r="F62" s="268" t="s">
        <v>1519</v>
      </c>
      <c r="G62" s="204"/>
      <c r="H62" s="204"/>
      <c r="I62" s="204"/>
      <c r="J62" s="264" t="s">
        <v>1518</v>
      </c>
      <c r="K62" s="209" t="s">
        <v>1612</v>
      </c>
      <c r="L62" s="209"/>
      <c r="M62" s="221" t="s">
        <v>1613</v>
      </c>
      <c r="N62" s="75"/>
      <c r="O62" s="75"/>
      <c r="P62" s="75"/>
      <c r="Q62" s="209" t="s">
        <v>227</v>
      </c>
      <c r="R62" s="75"/>
      <c r="S62" s="75"/>
      <c r="T62" s="75"/>
      <c r="U62" s="266" t="s">
        <v>966</v>
      </c>
      <c r="V62" s="226" t="s">
        <v>966</v>
      </c>
      <c r="W62" s="75"/>
      <c r="X62" s="75"/>
      <c r="Y62" s="75"/>
      <c r="Z62" s="75"/>
      <c r="AA62" s="75"/>
      <c r="AB62" s="75"/>
      <c r="AC62" s="75"/>
      <c r="AD62" s="75"/>
      <c r="AE62" s="75"/>
    </row>
    <row r="63" spans="1:31" s="15" customFormat="1" ht="63">
      <c r="A63" s="226"/>
      <c r="B63" s="8"/>
      <c r="C63" s="209" t="s">
        <v>1239</v>
      </c>
      <c r="D63" s="273"/>
      <c r="E63" s="273"/>
      <c r="F63" s="270"/>
      <c r="G63" s="206"/>
      <c r="H63" s="206"/>
      <c r="I63" s="206"/>
      <c r="J63" s="276"/>
      <c r="K63" s="209" t="s">
        <v>1612</v>
      </c>
      <c r="L63" s="209"/>
      <c r="M63" s="221" t="s">
        <v>1588</v>
      </c>
      <c r="N63" s="75"/>
      <c r="O63" s="75"/>
      <c r="P63" s="75"/>
      <c r="Q63" s="209" t="s">
        <v>227</v>
      </c>
      <c r="R63" s="75"/>
      <c r="S63" s="75"/>
      <c r="T63" s="75"/>
      <c r="U63" s="303"/>
      <c r="V63" s="226" t="s">
        <v>966</v>
      </c>
      <c r="W63" s="75"/>
      <c r="X63" s="75"/>
      <c r="Y63" s="75"/>
      <c r="Z63" s="75"/>
      <c r="AA63" s="75"/>
      <c r="AB63" s="75"/>
      <c r="AC63" s="75"/>
      <c r="AD63" s="75"/>
      <c r="AE63" s="75"/>
    </row>
    <row r="64" spans="1:31" s="15" customFormat="1" ht="63">
      <c r="A64" s="226"/>
      <c r="B64" s="8"/>
      <c r="C64" s="209" t="s">
        <v>1240</v>
      </c>
      <c r="D64" s="273"/>
      <c r="E64" s="273"/>
      <c r="F64" s="270"/>
      <c r="G64" s="206"/>
      <c r="H64" s="206"/>
      <c r="I64" s="206"/>
      <c r="J64" s="276"/>
      <c r="K64" s="209" t="s">
        <v>1612</v>
      </c>
      <c r="L64" s="209"/>
      <c r="M64" s="221" t="s">
        <v>1588</v>
      </c>
      <c r="N64" s="75"/>
      <c r="O64" s="75"/>
      <c r="P64" s="75"/>
      <c r="Q64" s="209" t="s">
        <v>227</v>
      </c>
      <c r="R64" s="75"/>
      <c r="S64" s="75"/>
      <c r="T64" s="75"/>
      <c r="U64" s="303"/>
      <c r="V64" s="226" t="s">
        <v>966</v>
      </c>
      <c r="W64" s="75"/>
      <c r="X64" s="75"/>
      <c r="Y64" s="75"/>
      <c r="Z64" s="75"/>
      <c r="AA64" s="75"/>
      <c r="AB64" s="75"/>
      <c r="AC64" s="75"/>
      <c r="AD64" s="75"/>
      <c r="AE64" s="75"/>
    </row>
    <row r="65" spans="1:31" s="15" customFormat="1" ht="63">
      <c r="A65" s="226"/>
      <c r="B65" s="8"/>
      <c r="C65" s="209" t="s">
        <v>1241</v>
      </c>
      <c r="D65" s="273"/>
      <c r="E65" s="273"/>
      <c r="F65" s="270"/>
      <c r="G65" s="206"/>
      <c r="H65" s="206"/>
      <c r="I65" s="206"/>
      <c r="J65" s="276"/>
      <c r="K65" s="209" t="s">
        <v>1612</v>
      </c>
      <c r="L65" s="209"/>
      <c r="M65" s="221" t="s">
        <v>1588</v>
      </c>
      <c r="N65" s="75"/>
      <c r="O65" s="75"/>
      <c r="P65" s="75"/>
      <c r="Q65" s="209" t="s">
        <v>227</v>
      </c>
      <c r="R65" s="75"/>
      <c r="S65" s="75"/>
      <c r="T65" s="75"/>
      <c r="U65" s="303"/>
      <c r="V65" s="226" t="s">
        <v>966</v>
      </c>
      <c r="W65" s="75"/>
      <c r="X65" s="75"/>
      <c r="Y65" s="75"/>
      <c r="Z65" s="75"/>
      <c r="AA65" s="75"/>
      <c r="AB65" s="75"/>
      <c r="AC65" s="75"/>
      <c r="AD65" s="75"/>
      <c r="AE65" s="75"/>
    </row>
    <row r="66" spans="1:31" s="15" customFormat="1" ht="63">
      <c r="A66" s="226"/>
      <c r="B66" s="8"/>
      <c r="C66" s="209" t="s">
        <v>1242</v>
      </c>
      <c r="D66" s="273"/>
      <c r="E66" s="273"/>
      <c r="F66" s="269"/>
      <c r="G66" s="205"/>
      <c r="H66" s="205"/>
      <c r="I66" s="205"/>
      <c r="J66" s="265"/>
      <c r="K66" s="209" t="s">
        <v>1612</v>
      </c>
      <c r="L66" s="209"/>
      <c r="M66" s="221" t="s">
        <v>1602</v>
      </c>
      <c r="N66" s="75"/>
      <c r="O66" s="75"/>
      <c r="P66" s="75"/>
      <c r="Q66" s="209" t="s">
        <v>227</v>
      </c>
      <c r="R66" s="75"/>
      <c r="S66" s="75"/>
      <c r="T66" s="75"/>
      <c r="U66" s="267"/>
      <c r="V66" s="226" t="s">
        <v>966</v>
      </c>
      <c r="W66" s="75"/>
      <c r="X66" s="75"/>
      <c r="Y66" s="75"/>
      <c r="Z66" s="75"/>
      <c r="AA66" s="75"/>
      <c r="AB66" s="75"/>
      <c r="AC66" s="75"/>
      <c r="AD66" s="75"/>
      <c r="AE66" s="75"/>
    </row>
    <row r="67" spans="1:31" s="226" customFormat="1" ht="31.5">
      <c r="A67" s="226">
        <v>43</v>
      </c>
      <c r="B67" s="225" t="s">
        <v>969</v>
      </c>
      <c r="C67" s="225">
        <f>COUNTA(C68:C85)</f>
        <v>11</v>
      </c>
      <c r="D67" s="226">
        <f>COUNTA(D68:D85)</f>
        <v>4</v>
      </c>
      <c r="E67" s="226">
        <f t="shared" ref="E67:H67" si="3">COUNTA(E68:E85)</f>
        <v>4</v>
      </c>
      <c r="F67" s="226">
        <f t="shared" si="3"/>
        <v>4</v>
      </c>
      <c r="G67" s="226">
        <f t="shared" si="3"/>
        <v>0</v>
      </c>
      <c r="H67" s="226">
        <f t="shared" si="3"/>
        <v>0</v>
      </c>
      <c r="J67" s="225"/>
      <c r="N67" s="226">
        <f t="shared" ref="N67:AA67" si="4">COUNTA(N68:N85)</f>
        <v>0</v>
      </c>
      <c r="O67" s="226">
        <f t="shared" si="4"/>
        <v>0</v>
      </c>
      <c r="P67" s="226">
        <f t="shared" si="4"/>
        <v>4</v>
      </c>
      <c r="Q67" s="226">
        <f t="shared" si="4"/>
        <v>7</v>
      </c>
      <c r="R67" s="226">
        <f t="shared" si="4"/>
        <v>2</v>
      </c>
      <c r="S67" s="226">
        <f t="shared" si="4"/>
        <v>2</v>
      </c>
      <c r="T67" s="226">
        <f t="shared" si="4"/>
        <v>0</v>
      </c>
      <c r="U67" s="226">
        <f t="shared" si="4"/>
        <v>0</v>
      </c>
      <c r="V67" s="226">
        <f t="shared" si="4"/>
        <v>7</v>
      </c>
      <c r="W67" s="226">
        <f t="shared" si="4"/>
        <v>4</v>
      </c>
      <c r="X67" s="226">
        <f t="shared" si="4"/>
        <v>0</v>
      </c>
      <c r="Y67" s="226">
        <f t="shared" si="4"/>
        <v>0</v>
      </c>
      <c r="Z67" s="226">
        <f t="shared" si="4"/>
        <v>0</v>
      </c>
      <c r="AA67" s="226">
        <f t="shared" si="4"/>
        <v>0</v>
      </c>
    </row>
    <row r="68" spans="1:31" s="2" customFormat="1" ht="63">
      <c r="A68" s="221"/>
      <c r="B68" s="220"/>
      <c r="C68" s="209" t="s">
        <v>992</v>
      </c>
      <c r="D68" s="54" t="s">
        <v>993</v>
      </c>
      <c r="E68" s="54" t="s">
        <v>994</v>
      </c>
      <c r="F68" s="101" t="s">
        <v>1467</v>
      </c>
      <c r="G68" s="200"/>
      <c r="H68" s="200"/>
      <c r="I68" s="200"/>
      <c r="J68" s="101" t="s">
        <v>1466</v>
      </c>
      <c r="K68" s="209" t="s">
        <v>1539</v>
      </c>
      <c r="L68" s="209"/>
      <c r="M68" s="221" t="s">
        <v>1679</v>
      </c>
      <c r="N68" s="44"/>
      <c r="O68" s="44"/>
      <c r="P68" s="209" t="s">
        <v>2</v>
      </c>
      <c r="Q68" s="44"/>
      <c r="R68" s="209"/>
      <c r="S68" s="63" t="s">
        <v>966</v>
      </c>
      <c r="T68" s="221"/>
      <c r="U68" s="209"/>
      <c r="V68" s="209" t="s">
        <v>966</v>
      </c>
      <c r="W68" s="209"/>
      <c r="X68" s="209"/>
      <c r="Y68" s="209"/>
      <c r="Z68" s="209"/>
      <c r="AA68" s="209"/>
      <c r="AB68" s="44"/>
      <c r="AC68" s="44"/>
      <c r="AD68" s="44"/>
      <c r="AE68" s="44"/>
    </row>
    <row r="69" spans="1:31" s="2" customFormat="1" ht="47.25">
      <c r="A69" s="221"/>
      <c r="B69" s="220"/>
      <c r="C69" s="209" t="s">
        <v>995</v>
      </c>
      <c r="D69" s="68"/>
      <c r="E69" s="68"/>
      <c r="F69" s="104"/>
      <c r="G69" s="212"/>
      <c r="H69" s="212"/>
      <c r="I69" s="212"/>
      <c r="J69" s="104"/>
      <c r="K69" s="209" t="s">
        <v>1539</v>
      </c>
      <c r="L69" s="209"/>
      <c r="M69" s="221" t="s">
        <v>1680</v>
      </c>
      <c r="N69" s="44"/>
      <c r="O69" s="44"/>
      <c r="P69" s="209" t="s">
        <v>2</v>
      </c>
      <c r="Q69" s="44"/>
      <c r="R69" s="209"/>
      <c r="S69" s="70"/>
      <c r="T69" s="221"/>
      <c r="U69" s="209"/>
      <c r="V69" s="209" t="s">
        <v>966</v>
      </c>
      <c r="W69" s="209"/>
      <c r="X69" s="209"/>
      <c r="Y69" s="209"/>
      <c r="Z69" s="209"/>
      <c r="AA69" s="209"/>
      <c r="AB69" s="44"/>
      <c r="AC69" s="44"/>
      <c r="AD69" s="44"/>
      <c r="AE69" s="44"/>
    </row>
    <row r="70" spans="1:31" s="2" customFormat="1" ht="47.25">
      <c r="A70" s="221"/>
      <c r="B70" s="220"/>
      <c r="C70" s="209" t="s">
        <v>996</v>
      </c>
      <c r="D70" s="68"/>
      <c r="E70" s="68"/>
      <c r="F70" s="104"/>
      <c r="G70" s="212"/>
      <c r="H70" s="212"/>
      <c r="I70" s="212"/>
      <c r="J70" s="104"/>
      <c r="K70" s="209" t="s">
        <v>1539</v>
      </c>
      <c r="L70" s="209"/>
      <c r="M70" s="221" t="s">
        <v>1681</v>
      </c>
      <c r="N70" s="44"/>
      <c r="O70" s="44"/>
      <c r="P70" s="209" t="str">
        <f t="shared" ref="P70:P71" si="5">P69</f>
        <v>4 sao</v>
      </c>
      <c r="Q70" s="44"/>
      <c r="R70" s="209"/>
      <c r="S70" s="70"/>
      <c r="T70" s="221"/>
      <c r="U70" s="209"/>
      <c r="V70" s="209"/>
      <c r="W70" s="209" t="s">
        <v>966</v>
      </c>
      <c r="X70" s="209"/>
      <c r="Y70" s="209"/>
      <c r="Z70" s="209"/>
      <c r="AA70" s="209"/>
      <c r="AB70" s="44"/>
      <c r="AC70" s="44"/>
      <c r="AD70" s="44"/>
      <c r="AE70" s="44"/>
    </row>
    <row r="71" spans="1:31" s="2" customFormat="1" ht="47.25">
      <c r="A71" s="221"/>
      <c r="B71" s="220"/>
      <c r="C71" s="209" t="s">
        <v>997</v>
      </c>
      <c r="D71" s="68"/>
      <c r="E71" s="68"/>
      <c r="F71" s="104"/>
      <c r="G71" s="212"/>
      <c r="H71" s="212"/>
      <c r="I71" s="212"/>
      <c r="J71" s="104"/>
      <c r="K71" s="209" t="s">
        <v>1539</v>
      </c>
      <c r="L71" s="209"/>
      <c r="M71" s="221" t="s">
        <v>1682</v>
      </c>
      <c r="N71" s="44"/>
      <c r="O71" s="44"/>
      <c r="P71" s="209" t="str">
        <f t="shared" si="5"/>
        <v>4 sao</v>
      </c>
      <c r="Q71" s="44"/>
      <c r="R71" s="209"/>
      <c r="S71" s="70"/>
      <c r="T71" s="221"/>
      <c r="U71" s="209"/>
      <c r="V71" s="209"/>
      <c r="W71" s="209" t="s">
        <v>966</v>
      </c>
      <c r="X71" s="209"/>
      <c r="Y71" s="209"/>
      <c r="Z71" s="209"/>
      <c r="AA71" s="209"/>
      <c r="AB71" s="44"/>
      <c r="AC71" s="44"/>
      <c r="AD71" s="44"/>
      <c r="AE71" s="44"/>
    </row>
    <row r="72" spans="1:31" s="2" customFormat="1">
      <c r="A72" s="221"/>
      <c r="B72" s="220"/>
      <c r="C72" s="209"/>
      <c r="D72" s="54"/>
      <c r="E72" s="54"/>
      <c r="F72" s="101"/>
      <c r="G72" s="200"/>
      <c r="H72" s="200"/>
      <c r="I72" s="200"/>
      <c r="J72" s="101"/>
      <c r="K72" s="209"/>
      <c r="L72" s="293"/>
      <c r="M72" s="221"/>
      <c r="N72" s="44"/>
      <c r="O72" s="44"/>
      <c r="P72" s="209"/>
      <c r="Q72" s="44"/>
      <c r="R72" s="209"/>
      <c r="S72" s="63"/>
      <c r="T72" s="221"/>
      <c r="U72" s="209"/>
      <c r="V72" s="209"/>
      <c r="W72" s="209"/>
      <c r="X72" s="209"/>
      <c r="Y72" s="209"/>
      <c r="Z72" s="209"/>
      <c r="AA72" s="209"/>
      <c r="AB72" s="44"/>
      <c r="AC72" s="44"/>
      <c r="AD72" s="44"/>
      <c r="AE72" s="44"/>
    </row>
    <row r="73" spans="1:31" s="2" customFormat="1">
      <c r="A73" s="221"/>
      <c r="B73" s="220"/>
      <c r="C73" s="209"/>
      <c r="D73" s="68"/>
      <c r="E73" s="68"/>
      <c r="F73" s="104"/>
      <c r="G73" s="212"/>
      <c r="H73" s="212"/>
      <c r="I73" s="212"/>
      <c r="J73" s="104"/>
      <c r="K73" s="209"/>
      <c r="L73" s="295"/>
      <c r="M73" s="221"/>
      <c r="N73" s="44"/>
      <c r="O73" s="44"/>
      <c r="P73" s="44"/>
      <c r="Q73" s="209"/>
      <c r="R73" s="209"/>
      <c r="S73" s="70"/>
      <c r="T73" s="221"/>
      <c r="U73" s="209"/>
      <c r="V73" s="209"/>
      <c r="W73" s="209"/>
      <c r="X73" s="209"/>
      <c r="Y73" s="209"/>
      <c r="Z73" s="209"/>
      <c r="AA73" s="209"/>
      <c r="AB73" s="44"/>
      <c r="AC73" s="44"/>
      <c r="AD73" s="44"/>
      <c r="AE73" s="44"/>
    </row>
    <row r="74" spans="1:31" s="2" customFormat="1">
      <c r="A74" s="221"/>
      <c r="B74" s="220"/>
      <c r="C74" s="209"/>
      <c r="D74" s="68"/>
      <c r="E74" s="68"/>
      <c r="F74" s="104"/>
      <c r="G74" s="212"/>
      <c r="H74" s="212"/>
      <c r="I74" s="212"/>
      <c r="J74" s="104"/>
      <c r="K74" s="209"/>
      <c r="L74" s="294"/>
      <c r="M74" s="221"/>
      <c r="N74" s="44"/>
      <c r="O74" s="44"/>
      <c r="P74" s="44"/>
      <c r="Q74" s="209"/>
      <c r="R74" s="209"/>
      <c r="S74" s="70"/>
      <c r="T74" s="221"/>
      <c r="U74" s="209"/>
      <c r="V74" s="209"/>
      <c r="W74" s="209"/>
      <c r="X74" s="209"/>
      <c r="Y74" s="209"/>
      <c r="Z74" s="209"/>
      <c r="AA74" s="209"/>
      <c r="AB74" s="44"/>
      <c r="AC74" s="44"/>
      <c r="AD74" s="44"/>
      <c r="AE74" s="44"/>
    </row>
    <row r="75" spans="1:31" s="2" customFormat="1" ht="63">
      <c r="A75" s="221"/>
      <c r="B75" s="220"/>
      <c r="C75" s="209" t="s">
        <v>1194</v>
      </c>
      <c r="D75" s="54" t="s">
        <v>993</v>
      </c>
      <c r="E75" s="54" t="s">
        <v>994</v>
      </c>
      <c r="F75" s="101" t="s">
        <v>1467</v>
      </c>
      <c r="G75" s="200"/>
      <c r="H75" s="200"/>
      <c r="I75" s="200"/>
      <c r="J75" s="101" t="s">
        <v>1466</v>
      </c>
      <c r="K75" s="209" t="s">
        <v>1612</v>
      </c>
      <c r="L75" s="209"/>
      <c r="M75" s="221" t="s">
        <v>1583</v>
      </c>
      <c r="N75" s="44"/>
      <c r="O75" s="44"/>
      <c r="P75" s="44"/>
      <c r="Q75" s="209" t="s">
        <v>227</v>
      </c>
      <c r="R75" s="209"/>
      <c r="S75" s="63" t="s">
        <v>966</v>
      </c>
      <c r="T75" s="221"/>
      <c r="U75" s="209"/>
      <c r="V75" s="209" t="s">
        <v>966</v>
      </c>
      <c r="W75" s="209"/>
      <c r="X75" s="209"/>
      <c r="Y75" s="209"/>
      <c r="Z75" s="209"/>
      <c r="AA75" s="209"/>
      <c r="AB75" s="44"/>
      <c r="AC75" s="44"/>
      <c r="AD75" s="44"/>
      <c r="AE75" s="44"/>
    </row>
    <row r="76" spans="1:31" s="2" customFormat="1">
      <c r="A76" s="221"/>
      <c r="B76" s="220"/>
      <c r="C76" s="209"/>
      <c r="D76" s="273"/>
      <c r="E76" s="273"/>
      <c r="F76" s="320"/>
      <c r="G76" s="233"/>
      <c r="H76" s="233"/>
      <c r="I76" s="233"/>
      <c r="J76" s="264"/>
      <c r="K76" s="209"/>
      <c r="L76" s="293"/>
      <c r="M76" s="221"/>
      <c r="N76" s="44"/>
      <c r="O76" s="44"/>
      <c r="P76" s="209"/>
      <c r="Q76" s="44"/>
      <c r="R76" s="268"/>
      <c r="S76" s="221"/>
      <c r="T76" s="221"/>
      <c r="U76" s="209"/>
      <c r="V76" s="209"/>
      <c r="W76" s="209"/>
      <c r="X76" s="209"/>
      <c r="Y76" s="209"/>
      <c r="Z76" s="209"/>
      <c r="AA76" s="209"/>
      <c r="AB76" s="44"/>
      <c r="AC76" s="44"/>
      <c r="AD76" s="44"/>
      <c r="AE76" s="44"/>
    </row>
    <row r="77" spans="1:31" s="2" customFormat="1">
      <c r="A77" s="221"/>
      <c r="B77" s="220"/>
      <c r="C77" s="209"/>
      <c r="D77" s="273"/>
      <c r="E77" s="273"/>
      <c r="F77" s="321"/>
      <c r="G77" s="234"/>
      <c r="H77" s="234"/>
      <c r="I77" s="234"/>
      <c r="J77" s="265"/>
      <c r="K77" s="209"/>
      <c r="L77" s="294"/>
      <c r="M77" s="221"/>
      <c r="N77" s="44"/>
      <c r="O77" s="44"/>
      <c r="P77" s="209"/>
      <c r="Q77" s="44"/>
      <c r="R77" s="269"/>
      <c r="S77" s="221"/>
      <c r="T77" s="221"/>
      <c r="U77" s="209"/>
      <c r="V77" s="209"/>
      <c r="W77" s="209"/>
      <c r="X77" s="209"/>
      <c r="Y77" s="209"/>
      <c r="Z77" s="209"/>
      <c r="AA77" s="209"/>
      <c r="AB77" s="44"/>
      <c r="AC77" s="44"/>
      <c r="AD77" s="44"/>
      <c r="AE77" s="44"/>
    </row>
    <row r="78" spans="1:31" s="2" customFormat="1">
      <c r="A78" s="221"/>
      <c r="B78" s="220"/>
      <c r="C78" s="209"/>
      <c r="D78" s="54"/>
      <c r="E78" s="54"/>
      <c r="F78" s="54"/>
      <c r="G78" s="204"/>
      <c r="H78" s="204"/>
      <c r="I78" s="204"/>
      <c r="J78" s="101"/>
      <c r="K78" s="209"/>
      <c r="L78" s="293"/>
      <c r="M78" s="221"/>
      <c r="N78" s="44"/>
      <c r="O78" s="44"/>
      <c r="P78" s="44"/>
      <c r="Q78" s="209"/>
      <c r="R78" s="54"/>
      <c r="S78" s="221"/>
      <c r="T78" s="221"/>
      <c r="U78" s="209"/>
      <c r="V78" s="209"/>
      <c r="W78" s="209"/>
      <c r="X78" s="209"/>
      <c r="Y78" s="209"/>
      <c r="Z78" s="209"/>
      <c r="AA78" s="209"/>
      <c r="AB78" s="44"/>
      <c r="AC78" s="44"/>
      <c r="AD78" s="44"/>
      <c r="AE78" s="44"/>
    </row>
    <row r="79" spans="1:31" s="2" customFormat="1">
      <c r="A79" s="221"/>
      <c r="B79" s="220"/>
      <c r="C79" s="209"/>
      <c r="D79" s="68"/>
      <c r="E79" s="68"/>
      <c r="F79" s="68"/>
      <c r="G79" s="206"/>
      <c r="H79" s="206"/>
      <c r="I79" s="206"/>
      <c r="J79" s="104"/>
      <c r="K79" s="209"/>
      <c r="L79" s="294"/>
      <c r="M79" s="221"/>
      <c r="N79" s="44"/>
      <c r="O79" s="44"/>
      <c r="P79" s="44"/>
      <c r="Q79" s="209"/>
      <c r="R79" s="68"/>
      <c r="S79" s="221"/>
      <c r="T79" s="221"/>
      <c r="U79" s="209"/>
      <c r="V79" s="209"/>
      <c r="W79" s="209"/>
      <c r="X79" s="209"/>
      <c r="Y79" s="209"/>
      <c r="Z79" s="209"/>
      <c r="AA79" s="209"/>
      <c r="AB79" s="44"/>
      <c r="AC79" s="44"/>
      <c r="AD79" s="44"/>
      <c r="AE79" s="44"/>
    </row>
    <row r="80" spans="1:31" s="2" customFormat="1" ht="63">
      <c r="A80" s="221"/>
      <c r="B80" s="220"/>
      <c r="C80" s="209" t="s">
        <v>1195</v>
      </c>
      <c r="D80" s="54" t="s">
        <v>1126</v>
      </c>
      <c r="E80" s="54" t="s">
        <v>1127</v>
      </c>
      <c r="F80" s="54" t="s">
        <v>1521</v>
      </c>
      <c r="G80" s="204"/>
      <c r="H80" s="204"/>
      <c r="I80" s="204"/>
      <c r="J80" s="101" t="s">
        <v>1520</v>
      </c>
      <c r="K80" s="209" t="s">
        <v>1612</v>
      </c>
      <c r="L80" s="209"/>
      <c r="M80" s="221">
        <v>67</v>
      </c>
      <c r="N80" s="44"/>
      <c r="O80" s="44"/>
      <c r="P80" s="44"/>
      <c r="Q80" s="209" t="s">
        <v>227</v>
      </c>
      <c r="R80" s="68" t="s">
        <v>1685</v>
      </c>
      <c r="S80" s="221"/>
      <c r="T80" s="221"/>
      <c r="U80" s="209"/>
      <c r="V80" s="209" t="s">
        <v>966</v>
      </c>
      <c r="W80" s="209"/>
      <c r="X80" s="209"/>
      <c r="Y80" s="209"/>
      <c r="Z80" s="209"/>
      <c r="AA80" s="209"/>
      <c r="AB80" s="44"/>
      <c r="AC80" s="44"/>
      <c r="AD80" s="44"/>
      <c r="AE80" s="44"/>
    </row>
    <row r="81" spans="1:31" s="2" customFormat="1" ht="63">
      <c r="A81" s="221"/>
      <c r="B81" s="220"/>
      <c r="C81" s="209" t="s">
        <v>1196</v>
      </c>
      <c r="D81" s="68"/>
      <c r="E81" s="68"/>
      <c r="F81" s="68"/>
      <c r="G81" s="206"/>
      <c r="H81" s="206"/>
      <c r="I81" s="206"/>
      <c r="J81" s="104"/>
      <c r="K81" s="209" t="s">
        <v>1612</v>
      </c>
      <c r="L81" s="209"/>
      <c r="M81" s="221" t="s">
        <v>1615</v>
      </c>
      <c r="N81" s="44"/>
      <c r="O81" s="44"/>
      <c r="P81" s="44"/>
      <c r="Q81" s="209" t="s">
        <v>227</v>
      </c>
      <c r="R81" s="68"/>
      <c r="S81" s="221"/>
      <c r="T81" s="221"/>
      <c r="U81" s="209"/>
      <c r="V81" s="209"/>
      <c r="W81" s="209" t="s">
        <v>966</v>
      </c>
      <c r="X81" s="209"/>
      <c r="Y81" s="209"/>
      <c r="Z81" s="209"/>
      <c r="AA81" s="209"/>
      <c r="AB81" s="44"/>
      <c r="AC81" s="44"/>
      <c r="AD81" s="44"/>
      <c r="AE81" s="44"/>
    </row>
    <row r="82" spans="1:31" s="2" customFormat="1" ht="63">
      <c r="A82" s="221"/>
      <c r="B82" s="220"/>
      <c r="C82" s="209" t="s">
        <v>1197</v>
      </c>
      <c r="D82" s="69"/>
      <c r="E82" s="69"/>
      <c r="F82" s="69"/>
      <c r="G82" s="205"/>
      <c r="H82" s="205"/>
      <c r="I82" s="205"/>
      <c r="J82" s="105"/>
      <c r="K82" s="209" t="s">
        <v>1612</v>
      </c>
      <c r="L82" s="209"/>
      <c r="M82" s="221" t="s">
        <v>1615</v>
      </c>
      <c r="N82" s="44"/>
      <c r="O82" s="44"/>
      <c r="P82" s="44"/>
      <c r="Q82" s="209" t="s">
        <v>227</v>
      </c>
      <c r="R82" s="69"/>
      <c r="S82" s="221"/>
      <c r="T82" s="221"/>
      <c r="U82" s="209"/>
      <c r="V82" s="209" t="s">
        <v>966</v>
      </c>
      <c r="W82" s="209"/>
      <c r="X82" s="209"/>
      <c r="Y82" s="209"/>
      <c r="Z82" s="209"/>
      <c r="AA82" s="209"/>
      <c r="AB82" s="44"/>
      <c r="AC82" s="44"/>
      <c r="AD82" s="44"/>
      <c r="AE82" s="44"/>
    </row>
    <row r="83" spans="1:31" s="2" customFormat="1" ht="63">
      <c r="A83" s="221"/>
      <c r="B83" s="220"/>
      <c r="C83" s="209" t="s">
        <v>1201</v>
      </c>
      <c r="D83" s="268" t="s">
        <v>1202</v>
      </c>
      <c r="E83" s="268" t="s">
        <v>1203</v>
      </c>
      <c r="F83" s="268" t="s">
        <v>1714</v>
      </c>
      <c r="G83" s="204"/>
      <c r="H83" s="204"/>
      <c r="I83" s="204"/>
      <c r="J83" s="271" t="s">
        <v>1715</v>
      </c>
      <c r="K83" s="209" t="s">
        <v>1612</v>
      </c>
      <c r="L83" s="209"/>
      <c r="M83" s="221" t="s">
        <v>1581</v>
      </c>
      <c r="N83" s="44"/>
      <c r="O83" s="44"/>
      <c r="P83" s="44"/>
      <c r="Q83" s="209" t="s">
        <v>227</v>
      </c>
      <c r="R83" s="268" t="s">
        <v>966</v>
      </c>
      <c r="S83" s="221"/>
      <c r="T83" s="221"/>
      <c r="U83" s="209"/>
      <c r="V83" s="209" t="s">
        <v>966</v>
      </c>
      <c r="W83" s="209"/>
      <c r="X83" s="209"/>
      <c r="Y83" s="209"/>
      <c r="Z83" s="209"/>
      <c r="AA83" s="209"/>
      <c r="AB83" s="44"/>
      <c r="AC83" s="44"/>
      <c r="AD83" s="44"/>
      <c r="AE83" s="44"/>
    </row>
    <row r="84" spans="1:31" s="2" customFormat="1" ht="73.5" customHeight="1">
      <c r="A84" s="221"/>
      <c r="B84" s="220"/>
      <c r="C84" s="209" t="s">
        <v>1204</v>
      </c>
      <c r="D84" s="270"/>
      <c r="E84" s="270"/>
      <c r="F84" s="270"/>
      <c r="G84" s="206"/>
      <c r="H84" s="206"/>
      <c r="I84" s="206"/>
      <c r="J84" s="292"/>
      <c r="K84" s="209" t="s">
        <v>1612</v>
      </c>
      <c r="L84" s="209"/>
      <c r="M84" s="221" t="s">
        <v>1581</v>
      </c>
      <c r="N84" s="44"/>
      <c r="O84" s="44"/>
      <c r="P84" s="44"/>
      <c r="Q84" s="209" t="s">
        <v>227</v>
      </c>
      <c r="R84" s="270"/>
      <c r="S84" s="221"/>
      <c r="T84" s="221"/>
      <c r="U84" s="209"/>
      <c r="V84" s="209" t="s">
        <v>966</v>
      </c>
      <c r="W84" s="209"/>
      <c r="X84" s="209"/>
      <c r="Y84" s="209"/>
      <c r="Z84" s="209"/>
      <c r="AA84" s="209"/>
      <c r="AB84" s="44"/>
      <c r="AC84" s="44"/>
      <c r="AD84" s="44"/>
      <c r="AE84" s="44"/>
    </row>
    <row r="85" spans="1:31" s="2" customFormat="1" ht="63">
      <c r="A85" s="221"/>
      <c r="B85" s="220"/>
      <c r="C85" s="209" t="s">
        <v>1295</v>
      </c>
      <c r="D85" s="269"/>
      <c r="E85" s="269"/>
      <c r="F85" s="269"/>
      <c r="G85" s="205"/>
      <c r="H85" s="205"/>
      <c r="I85" s="205"/>
      <c r="J85" s="272"/>
      <c r="K85" s="209" t="s">
        <v>1576</v>
      </c>
      <c r="L85" s="209"/>
      <c r="M85" s="221">
        <v>68</v>
      </c>
      <c r="N85" s="44"/>
      <c r="O85" s="44"/>
      <c r="P85" s="44"/>
      <c r="Q85" s="209" t="s">
        <v>3</v>
      </c>
      <c r="R85" s="269"/>
      <c r="S85" s="221"/>
      <c r="T85" s="221"/>
      <c r="U85" s="209"/>
      <c r="V85" s="209"/>
      <c r="W85" s="209" t="s">
        <v>966</v>
      </c>
      <c r="X85" s="209"/>
      <c r="Y85" s="209"/>
      <c r="Z85" s="209"/>
      <c r="AA85" s="209"/>
      <c r="AB85" s="44"/>
      <c r="AC85" s="44"/>
      <c r="AD85" s="44"/>
      <c r="AE85" s="44"/>
    </row>
    <row r="86" spans="1:31" s="226" customFormat="1" ht="52.5" customHeight="1">
      <c r="A86" s="226">
        <v>44</v>
      </c>
      <c r="B86" s="225" t="s">
        <v>970</v>
      </c>
      <c r="C86" s="225">
        <f>COUNTA(C87:C113)</f>
        <v>19</v>
      </c>
      <c r="D86" s="226">
        <f t="shared" ref="D86:AA86" si="6">COUNTA(D87:D113)</f>
        <v>9</v>
      </c>
      <c r="E86" s="226">
        <f t="shared" si="6"/>
        <v>9</v>
      </c>
      <c r="F86" s="226">
        <f t="shared" si="6"/>
        <v>8</v>
      </c>
      <c r="G86" s="226">
        <f t="shared" si="6"/>
        <v>1</v>
      </c>
      <c r="H86" s="226">
        <f t="shared" si="6"/>
        <v>0</v>
      </c>
      <c r="I86" s="226">
        <f t="shared" si="6"/>
        <v>0</v>
      </c>
      <c r="J86" s="225"/>
      <c r="N86" s="226">
        <f t="shared" si="6"/>
        <v>0</v>
      </c>
      <c r="O86" s="226">
        <f t="shared" si="6"/>
        <v>0</v>
      </c>
      <c r="P86" s="226">
        <f t="shared" si="6"/>
        <v>2</v>
      </c>
      <c r="Q86" s="226">
        <f t="shared" si="6"/>
        <v>17</v>
      </c>
      <c r="R86" s="226">
        <f t="shared" si="6"/>
        <v>5</v>
      </c>
      <c r="S86" s="226">
        <f t="shared" si="6"/>
        <v>1</v>
      </c>
      <c r="T86" s="226">
        <f t="shared" si="6"/>
        <v>0</v>
      </c>
      <c r="U86" s="226">
        <f t="shared" si="6"/>
        <v>3</v>
      </c>
      <c r="V86" s="226">
        <f t="shared" si="6"/>
        <v>13</v>
      </c>
      <c r="W86" s="226">
        <f t="shared" si="6"/>
        <v>5</v>
      </c>
      <c r="X86" s="226">
        <f t="shared" si="6"/>
        <v>0</v>
      </c>
      <c r="Y86" s="226">
        <f t="shared" si="6"/>
        <v>0</v>
      </c>
      <c r="Z86" s="226">
        <f t="shared" si="6"/>
        <v>1</v>
      </c>
      <c r="AA86" s="226">
        <f t="shared" si="6"/>
        <v>0</v>
      </c>
    </row>
    <row r="87" spans="1:31" s="2" customFormat="1">
      <c r="A87" s="221"/>
      <c r="B87" s="220"/>
      <c r="C87" s="209"/>
      <c r="D87" s="273"/>
      <c r="E87" s="273"/>
      <c r="F87" s="268"/>
      <c r="G87" s="204"/>
      <c r="H87" s="204"/>
      <c r="I87" s="204"/>
      <c r="J87" s="271"/>
      <c r="K87" s="209"/>
      <c r="L87" s="293"/>
      <c r="M87" s="221"/>
      <c r="N87" s="44"/>
      <c r="O87" s="44"/>
      <c r="P87" s="209"/>
      <c r="Q87" s="44"/>
      <c r="R87" s="268"/>
      <c r="S87" s="221"/>
      <c r="T87" s="221"/>
      <c r="U87" s="209"/>
      <c r="V87" s="209"/>
      <c r="W87" s="209"/>
      <c r="X87" s="209"/>
      <c r="Y87" s="209"/>
      <c r="Z87" s="209"/>
      <c r="AA87" s="209"/>
      <c r="AB87" s="44"/>
      <c r="AC87" s="44"/>
      <c r="AD87" s="44"/>
      <c r="AE87" s="44"/>
    </row>
    <row r="88" spans="1:31" s="2" customFormat="1">
      <c r="A88" s="221"/>
      <c r="B88" s="220"/>
      <c r="C88" s="209"/>
      <c r="D88" s="273"/>
      <c r="E88" s="273"/>
      <c r="F88" s="270"/>
      <c r="G88" s="206"/>
      <c r="H88" s="206"/>
      <c r="I88" s="206"/>
      <c r="J88" s="292"/>
      <c r="K88" s="209"/>
      <c r="L88" s="295"/>
      <c r="M88" s="221"/>
      <c r="N88" s="44"/>
      <c r="O88" s="44"/>
      <c r="P88" s="209"/>
      <c r="Q88" s="44"/>
      <c r="R88" s="270"/>
      <c r="S88" s="221"/>
      <c r="T88" s="221"/>
      <c r="U88" s="209"/>
      <c r="V88" s="209"/>
      <c r="W88" s="209"/>
      <c r="X88" s="209"/>
      <c r="Y88" s="209"/>
      <c r="Z88" s="209"/>
      <c r="AA88" s="209"/>
      <c r="AB88" s="44"/>
      <c r="AC88" s="44"/>
      <c r="AD88" s="44"/>
      <c r="AE88" s="44"/>
    </row>
    <row r="89" spans="1:31" s="2" customFormat="1">
      <c r="A89" s="221"/>
      <c r="B89" s="220"/>
      <c r="C89" s="209"/>
      <c r="D89" s="273"/>
      <c r="E89" s="273"/>
      <c r="F89" s="270"/>
      <c r="G89" s="206"/>
      <c r="H89" s="206"/>
      <c r="I89" s="206"/>
      <c r="J89" s="292"/>
      <c r="K89" s="209"/>
      <c r="L89" s="295"/>
      <c r="M89" s="221"/>
      <c r="N89" s="44"/>
      <c r="O89" s="44"/>
      <c r="P89" s="209"/>
      <c r="Q89" s="44"/>
      <c r="R89" s="270"/>
      <c r="S89" s="221"/>
      <c r="T89" s="221"/>
      <c r="U89" s="209"/>
      <c r="V89" s="209"/>
      <c r="W89" s="209"/>
      <c r="X89" s="209"/>
      <c r="Y89" s="209"/>
      <c r="Z89" s="209"/>
      <c r="AA89" s="209"/>
      <c r="AB89" s="44"/>
      <c r="AC89" s="44"/>
      <c r="AD89" s="44"/>
      <c r="AE89" s="44"/>
    </row>
    <row r="90" spans="1:31" s="2" customFormat="1">
      <c r="A90" s="221"/>
      <c r="B90" s="220"/>
      <c r="C90" s="209"/>
      <c r="D90" s="273"/>
      <c r="E90" s="273"/>
      <c r="F90" s="269"/>
      <c r="G90" s="205"/>
      <c r="H90" s="205"/>
      <c r="I90" s="205"/>
      <c r="J90" s="272"/>
      <c r="K90" s="209"/>
      <c r="L90" s="294"/>
      <c r="M90" s="221"/>
      <c r="N90" s="44"/>
      <c r="O90" s="44"/>
      <c r="P90" s="209"/>
      <c r="Q90" s="44"/>
      <c r="R90" s="269"/>
      <c r="S90" s="221"/>
      <c r="T90" s="221"/>
      <c r="U90" s="209"/>
      <c r="V90" s="209"/>
      <c r="W90" s="209"/>
      <c r="X90" s="209"/>
      <c r="Y90" s="209"/>
      <c r="Z90" s="209"/>
      <c r="AA90" s="209"/>
      <c r="AB90" s="44"/>
      <c r="AC90" s="44"/>
      <c r="AD90" s="44"/>
      <c r="AE90" s="44"/>
    </row>
    <row r="91" spans="1:31" s="2" customFormat="1">
      <c r="A91" s="221"/>
      <c r="B91" s="220"/>
      <c r="C91" s="209"/>
      <c r="D91" s="273"/>
      <c r="E91" s="273"/>
      <c r="F91" s="268"/>
      <c r="G91" s="204"/>
      <c r="H91" s="204"/>
      <c r="I91" s="204"/>
      <c r="J91" s="264"/>
      <c r="K91" s="209"/>
      <c r="L91" s="293"/>
      <c r="M91" s="221"/>
      <c r="N91" s="44"/>
      <c r="O91" s="44"/>
      <c r="P91" s="44"/>
      <c r="Q91" s="209"/>
      <c r="R91" s="268"/>
      <c r="S91" s="221"/>
      <c r="T91" s="221"/>
      <c r="U91" s="209"/>
      <c r="V91" s="209"/>
      <c r="W91" s="209"/>
      <c r="X91" s="209"/>
      <c r="Y91" s="209"/>
      <c r="Z91" s="209"/>
      <c r="AA91" s="209"/>
      <c r="AB91" s="44"/>
      <c r="AC91" s="44"/>
      <c r="AD91" s="44"/>
      <c r="AE91" s="44"/>
    </row>
    <row r="92" spans="1:31" s="2" customFormat="1">
      <c r="A92" s="221"/>
      <c r="B92" s="220"/>
      <c r="C92" s="209"/>
      <c r="D92" s="273"/>
      <c r="E92" s="273"/>
      <c r="F92" s="269"/>
      <c r="G92" s="205"/>
      <c r="H92" s="205"/>
      <c r="I92" s="205"/>
      <c r="J92" s="265"/>
      <c r="K92" s="209"/>
      <c r="L92" s="294"/>
      <c r="M92" s="221"/>
      <c r="N92" s="44"/>
      <c r="O92" s="44"/>
      <c r="P92" s="44"/>
      <c r="Q92" s="209"/>
      <c r="R92" s="269"/>
      <c r="S92" s="221"/>
      <c r="T92" s="221"/>
      <c r="U92" s="209"/>
      <c r="V92" s="209"/>
      <c r="W92" s="209"/>
      <c r="X92" s="209"/>
      <c r="Y92" s="209"/>
      <c r="Z92" s="209"/>
      <c r="AA92" s="209"/>
      <c r="AB92" s="44"/>
      <c r="AC92" s="44"/>
      <c r="AD92" s="44"/>
      <c r="AE92" s="44"/>
    </row>
    <row r="93" spans="1:31" s="2" customFormat="1">
      <c r="A93" s="221"/>
      <c r="B93" s="220"/>
      <c r="C93" s="209"/>
      <c r="D93" s="273"/>
      <c r="E93" s="273"/>
      <c r="F93" s="268"/>
      <c r="G93" s="204"/>
      <c r="H93" s="204"/>
      <c r="I93" s="204"/>
      <c r="J93" s="268"/>
      <c r="K93" s="209"/>
      <c r="L93" s="293"/>
      <c r="M93" s="221"/>
      <c r="N93" s="44"/>
      <c r="O93" s="44"/>
      <c r="P93" s="44"/>
      <c r="Q93" s="209"/>
      <c r="R93" s="268"/>
      <c r="S93" s="221"/>
      <c r="T93" s="221"/>
      <c r="U93" s="209"/>
      <c r="V93" s="209"/>
      <c r="W93" s="209"/>
      <c r="X93" s="209"/>
      <c r="Y93" s="209"/>
      <c r="Z93" s="209"/>
      <c r="AA93" s="209"/>
      <c r="AB93" s="44"/>
      <c r="AC93" s="44"/>
      <c r="AD93" s="44"/>
      <c r="AE93" s="44"/>
    </row>
    <row r="94" spans="1:31" s="2" customFormat="1">
      <c r="A94" s="221"/>
      <c r="B94" s="220"/>
      <c r="C94" s="209"/>
      <c r="D94" s="273"/>
      <c r="E94" s="273"/>
      <c r="F94" s="269"/>
      <c r="G94" s="205"/>
      <c r="H94" s="205"/>
      <c r="I94" s="205"/>
      <c r="J94" s="269"/>
      <c r="K94" s="209"/>
      <c r="L94" s="294"/>
      <c r="M94" s="221"/>
      <c r="N94" s="44"/>
      <c r="O94" s="44"/>
      <c r="P94" s="44"/>
      <c r="Q94" s="209"/>
      <c r="R94" s="269"/>
      <c r="S94" s="221"/>
      <c r="T94" s="221"/>
      <c r="U94" s="209"/>
      <c r="V94" s="209"/>
      <c r="W94" s="209"/>
      <c r="X94" s="209"/>
      <c r="Y94" s="209"/>
      <c r="Z94" s="209"/>
      <c r="AA94" s="209"/>
      <c r="AB94" s="44"/>
      <c r="AC94" s="44"/>
      <c r="AD94" s="44"/>
      <c r="AE94" s="44"/>
    </row>
    <row r="95" spans="1:31" s="2" customFormat="1" ht="110.25" customHeight="1">
      <c r="A95" s="221"/>
      <c r="B95" s="220"/>
      <c r="C95" s="209" t="s">
        <v>1205</v>
      </c>
      <c r="D95" s="273" t="s">
        <v>1206</v>
      </c>
      <c r="E95" s="273" t="s">
        <v>1207</v>
      </c>
      <c r="F95" s="268"/>
      <c r="G95" s="204"/>
      <c r="H95" s="204"/>
      <c r="I95" s="204"/>
      <c r="J95" s="271" t="s">
        <v>1718</v>
      </c>
      <c r="K95" s="209" t="s">
        <v>1612</v>
      </c>
      <c r="L95" s="209"/>
      <c r="M95" s="221">
        <v>62</v>
      </c>
      <c r="N95" s="44"/>
      <c r="O95" s="44"/>
      <c r="P95" s="44"/>
      <c r="Q95" s="209" t="s">
        <v>227</v>
      </c>
      <c r="R95" s="209"/>
      <c r="S95" s="221"/>
      <c r="T95" s="221"/>
      <c r="U95" s="268" t="s">
        <v>966</v>
      </c>
      <c r="V95" s="209" t="s">
        <v>966</v>
      </c>
      <c r="W95" s="209"/>
      <c r="X95" s="209"/>
      <c r="Y95" s="209"/>
      <c r="Z95" s="209"/>
      <c r="AA95" s="209"/>
      <c r="AB95" s="44"/>
      <c r="AC95" s="44"/>
      <c r="AD95" s="44"/>
      <c r="AE95" s="44"/>
    </row>
    <row r="96" spans="1:31" s="2" customFormat="1" ht="102" customHeight="1">
      <c r="A96" s="221"/>
      <c r="B96" s="220"/>
      <c r="C96" s="209" t="s">
        <v>1208</v>
      </c>
      <c r="D96" s="273"/>
      <c r="E96" s="273"/>
      <c r="F96" s="270"/>
      <c r="G96" s="206"/>
      <c r="H96" s="206"/>
      <c r="I96" s="206"/>
      <c r="J96" s="292"/>
      <c r="K96" s="209" t="s">
        <v>1612</v>
      </c>
      <c r="L96" s="209"/>
      <c r="M96" s="221" t="s">
        <v>1617</v>
      </c>
      <c r="N96" s="44"/>
      <c r="O96" s="44"/>
      <c r="P96" s="44"/>
      <c r="Q96" s="209" t="s">
        <v>227</v>
      </c>
      <c r="R96" s="209"/>
      <c r="S96" s="221"/>
      <c r="T96" s="221"/>
      <c r="U96" s="270"/>
      <c r="V96" s="209" t="s">
        <v>966</v>
      </c>
      <c r="W96" s="209"/>
      <c r="X96" s="209"/>
      <c r="Y96" s="209"/>
      <c r="Z96" s="209"/>
      <c r="AA96" s="209"/>
      <c r="AB96" s="44"/>
      <c r="AC96" s="44"/>
      <c r="AD96" s="44"/>
      <c r="AE96" s="44"/>
    </row>
    <row r="97" spans="1:31" s="2" customFormat="1" ht="120" customHeight="1">
      <c r="A97" s="221"/>
      <c r="B97" s="220"/>
      <c r="C97" s="209" t="s">
        <v>1209</v>
      </c>
      <c r="D97" s="273"/>
      <c r="E97" s="273"/>
      <c r="F97" s="270"/>
      <c r="G97" s="206"/>
      <c r="H97" s="206"/>
      <c r="I97" s="206"/>
      <c r="J97" s="292"/>
      <c r="K97" s="209" t="s">
        <v>1612</v>
      </c>
      <c r="L97" s="209"/>
      <c r="M97" s="221" t="s">
        <v>1618</v>
      </c>
      <c r="N97" s="44"/>
      <c r="O97" s="44"/>
      <c r="P97" s="44"/>
      <c r="Q97" s="209" t="s">
        <v>227</v>
      </c>
      <c r="R97" s="209"/>
      <c r="S97" s="221"/>
      <c r="T97" s="221"/>
      <c r="U97" s="270"/>
      <c r="V97" s="209" t="s">
        <v>966</v>
      </c>
      <c r="W97" s="209"/>
      <c r="X97" s="209"/>
      <c r="Y97" s="209"/>
      <c r="Z97" s="209"/>
      <c r="AA97" s="209"/>
      <c r="AB97" s="44"/>
      <c r="AC97" s="44"/>
      <c r="AD97" s="44"/>
      <c r="AE97" s="44"/>
    </row>
    <row r="98" spans="1:31" s="2" customFormat="1" ht="63">
      <c r="A98" s="221"/>
      <c r="B98" s="220"/>
      <c r="C98" s="209" t="s">
        <v>1210</v>
      </c>
      <c r="D98" s="273"/>
      <c r="E98" s="273"/>
      <c r="F98" s="269"/>
      <c r="G98" s="205"/>
      <c r="H98" s="205"/>
      <c r="I98" s="205"/>
      <c r="J98" s="272"/>
      <c r="K98" s="209" t="s">
        <v>1612</v>
      </c>
      <c r="L98" s="209"/>
      <c r="M98" s="221" t="s">
        <v>1619</v>
      </c>
      <c r="N98" s="44"/>
      <c r="O98" s="44"/>
      <c r="P98" s="44"/>
      <c r="Q98" s="209" t="s">
        <v>227</v>
      </c>
      <c r="R98" s="209"/>
      <c r="S98" s="221"/>
      <c r="T98" s="221"/>
      <c r="U98" s="269"/>
      <c r="V98" s="209" t="s">
        <v>966</v>
      </c>
      <c r="W98" s="209"/>
      <c r="X98" s="209"/>
      <c r="Y98" s="209"/>
      <c r="Z98" s="209"/>
      <c r="AA98" s="209"/>
      <c r="AB98" s="44"/>
      <c r="AC98" s="44"/>
      <c r="AD98" s="44"/>
      <c r="AE98" s="44"/>
    </row>
    <row r="99" spans="1:31" s="2" customFormat="1" ht="111" customHeight="1">
      <c r="A99" s="221"/>
      <c r="B99" s="220"/>
      <c r="C99" s="209" t="s">
        <v>1286</v>
      </c>
      <c r="D99" s="273" t="s">
        <v>1291</v>
      </c>
      <c r="E99" s="273" t="s">
        <v>1292</v>
      </c>
      <c r="F99" s="268" t="s">
        <v>1719</v>
      </c>
      <c r="G99" s="204"/>
      <c r="H99" s="204"/>
      <c r="I99" s="204"/>
      <c r="J99" s="271" t="s">
        <v>1720</v>
      </c>
      <c r="K99" s="209" t="s">
        <v>1576</v>
      </c>
      <c r="L99" s="209"/>
      <c r="M99" s="221" t="s">
        <v>1579</v>
      </c>
      <c r="N99" s="44"/>
      <c r="O99" s="44"/>
      <c r="P99" s="44"/>
      <c r="Q99" s="209" t="s">
        <v>3</v>
      </c>
      <c r="R99" s="268" t="s">
        <v>966</v>
      </c>
      <c r="S99" s="221"/>
      <c r="T99" s="221"/>
      <c r="U99" s="209"/>
      <c r="V99" s="209"/>
      <c r="W99" s="209" t="s">
        <v>966</v>
      </c>
      <c r="X99" s="209"/>
      <c r="Y99" s="209"/>
      <c r="Z99" s="209"/>
      <c r="AA99" s="209"/>
      <c r="AB99" s="44"/>
      <c r="AC99" s="44"/>
      <c r="AD99" s="44"/>
      <c r="AE99" s="44"/>
    </row>
    <row r="100" spans="1:31" s="2" customFormat="1" ht="91.5" customHeight="1">
      <c r="A100" s="221"/>
      <c r="B100" s="220"/>
      <c r="C100" s="209" t="s">
        <v>1287</v>
      </c>
      <c r="D100" s="273"/>
      <c r="E100" s="273"/>
      <c r="F100" s="269"/>
      <c r="G100" s="205"/>
      <c r="H100" s="205"/>
      <c r="I100" s="205"/>
      <c r="J100" s="272"/>
      <c r="K100" s="209" t="s">
        <v>1576</v>
      </c>
      <c r="L100" s="209"/>
      <c r="M100" s="221" t="s">
        <v>1579</v>
      </c>
      <c r="N100" s="44"/>
      <c r="O100" s="44"/>
      <c r="P100" s="44"/>
      <c r="Q100" s="209" t="s">
        <v>3</v>
      </c>
      <c r="R100" s="269"/>
      <c r="S100" s="221"/>
      <c r="T100" s="221"/>
      <c r="U100" s="209"/>
      <c r="V100" s="209"/>
      <c r="W100" s="209" t="s">
        <v>966</v>
      </c>
      <c r="X100" s="209"/>
      <c r="Y100" s="209"/>
      <c r="Z100" s="209"/>
      <c r="AA100" s="209"/>
      <c r="AB100" s="44"/>
      <c r="AC100" s="44"/>
      <c r="AD100" s="44"/>
      <c r="AE100" s="44"/>
    </row>
    <row r="101" spans="1:31" s="2" customFormat="1" ht="63">
      <c r="A101" s="221"/>
      <c r="B101" s="220"/>
      <c r="C101" s="209" t="s">
        <v>1221</v>
      </c>
      <c r="D101" s="209" t="s">
        <v>1293</v>
      </c>
      <c r="E101" s="209" t="s">
        <v>1294</v>
      </c>
      <c r="F101" s="209" t="s">
        <v>1721</v>
      </c>
      <c r="G101" s="209"/>
      <c r="H101" s="209"/>
      <c r="I101" s="209"/>
      <c r="J101" s="223" t="s">
        <v>1722</v>
      </c>
      <c r="K101" s="209" t="s">
        <v>1576</v>
      </c>
      <c r="L101" s="209"/>
      <c r="M101" s="221" t="s">
        <v>1580</v>
      </c>
      <c r="N101" s="44"/>
      <c r="O101" s="44"/>
      <c r="P101" s="44"/>
      <c r="Q101" s="209" t="s">
        <v>3</v>
      </c>
      <c r="R101" s="209" t="s">
        <v>966</v>
      </c>
      <c r="S101" s="221"/>
      <c r="T101" s="221"/>
      <c r="U101" s="209"/>
      <c r="V101" s="209" t="s">
        <v>966</v>
      </c>
      <c r="W101" s="209"/>
      <c r="X101" s="209"/>
      <c r="Y101" s="209"/>
      <c r="Z101" s="209"/>
      <c r="AA101" s="209"/>
      <c r="AB101" s="44"/>
      <c r="AC101" s="44"/>
      <c r="AD101" s="44"/>
      <c r="AE101" s="44"/>
    </row>
    <row r="102" spans="1:31" s="2" customFormat="1" ht="63">
      <c r="A102" s="221"/>
      <c r="B102" s="220"/>
      <c r="C102" s="209" t="s">
        <v>1299</v>
      </c>
      <c r="D102" s="273" t="s">
        <v>1300</v>
      </c>
      <c r="E102" s="273" t="s">
        <v>1301</v>
      </c>
      <c r="F102" s="209" t="s">
        <v>1514</v>
      </c>
      <c r="G102" s="209"/>
      <c r="H102" s="209"/>
      <c r="I102" s="209"/>
      <c r="J102" s="227" t="s">
        <v>1513</v>
      </c>
      <c r="K102" s="209" t="s">
        <v>1576</v>
      </c>
      <c r="L102" s="209"/>
      <c r="M102" s="221" t="s">
        <v>1581</v>
      </c>
      <c r="N102" s="44"/>
      <c r="O102" s="44"/>
      <c r="P102" s="44"/>
      <c r="Q102" s="209" t="s">
        <v>3</v>
      </c>
      <c r="R102" s="268" t="s">
        <v>966</v>
      </c>
      <c r="S102" s="221"/>
      <c r="T102" s="221"/>
      <c r="U102" s="209"/>
      <c r="V102" s="209"/>
      <c r="W102" s="209" t="s">
        <v>966</v>
      </c>
      <c r="X102" s="209"/>
      <c r="Y102" s="209"/>
      <c r="Z102" s="209"/>
      <c r="AA102" s="209"/>
      <c r="AB102" s="44"/>
      <c r="AC102" s="44"/>
      <c r="AD102" s="44"/>
      <c r="AE102" s="44"/>
    </row>
    <row r="103" spans="1:31" s="2" customFormat="1" ht="63">
      <c r="A103" s="221"/>
      <c r="B103" s="220"/>
      <c r="C103" s="209" t="s">
        <v>1302</v>
      </c>
      <c r="D103" s="273"/>
      <c r="E103" s="273"/>
      <c r="F103" s="209" t="s">
        <v>1514</v>
      </c>
      <c r="G103" s="209"/>
      <c r="H103" s="209"/>
      <c r="I103" s="209"/>
      <c r="J103" s="227" t="s">
        <v>1513</v>
      </c>
      <c r="K103" s="209" t="s">
        <v>1576</v>
      </c>
      <c r="L103" s="209"/>
      <c r="M103" s="221" t="s">
        <v>1581</v>
      </c>
      <c r="N103" s="44"/>
      <c r="O103" s="44"/>
      <c r="P103" s="44"/>
      <c r="Q103" s="209" t="s">
        <v>3</v>
      </c>
      <c r="R103" s="269"/>
      <c r="S103" s="221"/>
      <c r="T103" s="221"/>
      <c r="U103" s="209"/>
      <c r="V103" s="209"/>
      <c r="W103" s="209" t="s">
        <v>966</v>
      </c>
      <c r="X103" s="209"/>
      <c r="Y103" s="209"/>
      <c r="Z103" s="209"/>
      <c r="AA103" s="209"/>
      <c r="AB103" s="44"/>
      <c r="AC103" s="44"/>
      <c r="AD103" s="44"/>
      <c r="AE103" s="44"/>
    </row>
    <row r="104" spans="1:31" s="2" customFormat="1" ht="63">
      <c r="A104" s="221"/>
      <c r="B104" s="220"/>
      <c r="C104" s="209" t="s">
        <v>1311</v>
      </c>
      <c r="D104" s="209" t="s">
        <v>1312</v>
      </c>
      <c r="E104" s="209" t="s">
        <v>1313</v>
      </c>
      <c r="F104" s="209" t="s">
        <v>1723</v>
      </c>
      <c r="G104" s="209"/>
      <c r="H104" s="209"/>
      <c r="I104" s="209"/>
      <c r="J104" s="223" t="s">
        <v>1724</v>
      </c>
      <c r="K104" s="209" t="s">
        <v>1576</v>
      </c>
      <c r="L104" s="209"/>
      <c r="M104" s="221"/>
      <c r="N104" s="44"/>
      <c r="O104" s="44"/>
      <c r="P104" s="44"/>
      <c r="Q104" s="209" t="s">
        <v>3</v>
      </c>
      <c r="R104" s="209" t="s">
        <v>966</v>
      </c>
      <c r="S104" s="221"/>
      <c r="T104" s="221"/>
      <c r="U104" s="209"/>
      <c r="V104" s="209"/>
      <c r="W104" s="209"/>
      <c r="X104" s="209"/>
      <c r="Y104" s="209"/>
      <c r="Z104" s="209" t="s">
        <v>966</v>
      </c>
      <c r="AA104" s="209"/>
      <c r="AB104" s="44"/>
      <c r="AC104" s="44"/>
      <c r="AD104" s="44"/>
      <c r="AE104" s="44"/>
    </row>
    <row r="105" spans="1:31" s="2" customFormat="1" ht="96" customHeight="1">
      <c r="A105" s="221"/>
      <c r="B105" s="220"/>
      <c r="C105" s="209" t="s">
        <v>1314</v>
      </c>
      <c r="D105" s="273" t="s">
        <v>1315</v>
      </c>
      <c r="E105" s="273" t="s">
        <v>1316</v>
      </c>
      <c r="F105" s="262" t="s">
        <v>1725</v>
      </c>
      <c r="G105" s="198"/>
      <c r="H105" s="198"/>
      <c r="I105" s="198"/>
      <c r="J105" s="271" t="s">
        <v>1726</v>
      </c>
      <c r="K105" s="209" t="s">
        <v>1576</v>
      </c>
      <c r="L105" s="209"/>
      <c r="M105" s="221" t="s">
        <v>1586</v>
      </c>
      <c r="N105" s="44"/>
      <c r="O105" s="44"/>
      <c r="P105" s="44"/>
      <c r="Q105" s="209" t="s">
        <v>3</v>
      </c>
      <c r="R105" s="209"/>
      <c r="S105" s="221"/>
      <c r="T105" s="221"/>
      <c r="U105" s="268" t="s">
        <v>966</v>
      </c>
      <c r="V105" s="209" t="s">
        <v>966</v>
      </c>
      <c r="W105" s="209"/>
      <c r="X105" s="209"/>
      <c r="Y105" s="209"/>
      <c r="Z105" s="209"/>
      <c r="AA105" s="209"/>
      <c r="AB105" s="44"/>
      <c r="AC105" s="44"/>
      <c r="AD105" s="44"/>
      <c r="AE105" s="44"/>
    </row>
    <row r="106" spans="1:31" s="2" customFormat="1" ht="96" customHeight="1">
      <c r="A106" s="221"/>
      <c r="B106" s="220"/>
      <c r="C106" s="209" t="s">
        <v>1317</v>
      </c>
      <c r="D106" s="273"/>
      <c r="E106" s="273"/>
      <c r="F106" s="286"/>
      <c r="G106" s="217"/>
      <c r="H106" s="217"/>
      <c r="I106" s="217"/>
      <c r="J106" s="292"/>
      <c r="K106" s="209" t="s">
        <v>1576</v>
      </c>
      <c r="L106" s="209"/>
      <c r="M106" s="221" t="s">
        <v>1586</v>
      </c>
      <c r="N106" s="44"/>
      <c r="O106" s="44"/>
      <c r="P106" s="44"/>
      <c r="Q106" s="209" t="s">
        <v>3</v>
      </c>
      <c r="R106" s="209"/>
      <c r="S106" s="221"/>
      <c r="T106" s="221"/>
      <c r="U106" s="270"/>
      <c r="V106" s="209" t="s">
        <v>966</v>
      </c>
      <c r="W106" s="209"/>
      <c r="X106" s="209"/>
      <c r="Y106" s="209"/>
      <c r="Z106" s="209"/>
      <c r="AA106" s="209"/>
      <c r="AB106" s="44"/>
      <c r="AC106" s="44"/>
      <c r="AD106" s="44"/>
      <c r="AE106" s="44"/>
    </row>
    <row r="107" spans="1:31" s="2" customFormat="1" ht="96" customHeight="1">
      <c r="A107" s="221"/>
      <c r="B107" s="220"/>
      <c r="C107" s="209" t="s">
        <v>1318</v>
      </c>
      <c r="D107" s="273"/>
      <c r="E107" s="273"/>
      <c r="F107" s="263"/>
      <c r="G107" s="199"/>
      <c r="H107" s="199"/>
      <c r="I107" s="199"/>
      <c r="J107" s="272"/>
      <c r="K107" s="209" t="s">
        <v>1576</v>
      </c>
      <c r="L107" s="209"/>
      <c r="M107" s="221" t="s">
        <v>1586</v>
      </c>
      <c r="N107" s="44"/>
      <c r="O107" s="44"/>
      <c r="P107" s="44"/>
      <c r="Q107" s="209" t="s">
        <v>3</v>
      </c>
      <c r="R107" s="209"/>
      <c r="S107" s="221"/>
      <c r="T107" s="221"/>
      <c r="U107" s="269"/>
      <c r="V107" s="209" t="s">
        <v>966</v>
      </c>
      <c r="W107" s="209"/>
      <c r="X107" s="209"/>
      <c r="Y107" s="209"/>
      <c r="Z107" s="209"/>
      <c r="AA107" s="209"/>
      <c r="AB107" s="44"/>
      <c r="AC107" s="44"/>
      <c r="AD107" s="44"/>
      <c r="AE107" s="44"/>
    </row>
    <row r="108" spans="1:31" s="2" customFormat="1" ht="63.75" customHeight="1">
      <c r="A108" s="221"/>
      <c r="B108" s="220"/>
      <c r="C108" s="209" t="s">
        <v>798</v>
      </c>
      <c r="D108" s="273" t="s">
        <v>1319</v>
      </c>
      <c r="E108" s="273" t="s">
        <v>1320</v>
      </c>
      <c r="F108" s="262"/>
      <c r="G108" s="198"/>
      <c r="H108" s="198"/>
      <c r="I108" s="198"/>
      <c r="J108" s="271" t="s">
        <v>1727</v>
      </c>
      <c r="K108" s="209" t="s">
        <v>1576</v>
      </c>
      <c r="L108" s="209"/>
      <c r="M108" s="221" t="s">
        <v>1587</v>
      </c>
      <c r="N108" s="44"/>
      <c r="O108" s="44"/>
      <c r="P108" s="44"/>
      <c r="Q108" s="209" t="s">
        <v>3</v>
      </c>
      <c r="R108" s="209"/>
      <c r="S108" s="221"/>
      <c r="T108" s="221"/>
      <c r="U108" s="268" t="s">
        <v>966</v>
      </c>
      <c r="V108" s="209" t="s">
        <v>966</v>
      </c>
      <c r="W108" s="209"/>
      <c r="X108" s="209"/>
      <c r="Y108" s="209"/>
      <c r="Z108" s="209"/>
      <c r="AA108" s="209"/>
      <c r="AB108" s="44"/>
      <c r="AC108" s="44"/>
      <c r="AD108" s="44"/>
      <c r="AE108" s="44"/>
    </row>
    <row r="109" spans="1:31" s="2" customFormat="1" ht="88.5" customHeight="1">
      <c r="A109" s="221"/>
      <c r="B109" s="220"/>
      <c r="C109" s="209" t="s">
        <v>1321</v>
      </c>
      <c r="D109" s="273"/>
      <c r="E109" s="273"/>
      <c r="F109" s="263"/>
      <c r="G109" s="199"/>
      <c r="H109" s="199"/>
      <c r="I109" s="199"/>
      <c r="J109" s="272"/>
      <c r="K109" s="209" t="s">
        <v>1576</v>
      </c>
      <c r="L109" s="209"/>
      <c r="M109" s="221" t="s">
        <v>1588</v>
      </c>
      <c r="N109" s="44"/>
      <c r="O109" s="44"/>
      <c r="P109" s="44"/>
      <c r="Q109" s="209" t="s">
        <v>3</v>
      </c>
      <c r="R109" s="209"/>
      <c r="S109" s="221"/>
      <c r="T109" s="221"/>
      <c r="U109" s="269"/>
      <c r="V109" s="209" t="s">
        <v>966</v>
      </c>
      <c r="W109" s="209"/>
      <c r="X109" s="209"/>
      <c r="Y109" s="209"/>
      <c r="Z109" s="209"/>
      <c r="AA109" s="209"/>
      <c r="AB109" s="44"/>
      <c r="AC109" s="44"/>
      <c r="AD109" s="44"/>
      <c r="AE109" s="44"/>
    </row>
    <row r="110" spans="1:31" s="2" customFormat="1" ht="99.75" customHeight="1">
      <c r="A110" s="221"/>
      <c r="B110" s="220"/>
      <c r="C110" s="209" t="s">
        <v>1322</v>
      </c>
      <c r="D110" s="273" t="s">
        <v>1323</v>
      </c>
      <c r="E110" s="273" t="s">
        <v>1301</v>
      </c>
      <c r="F110" s="262" t="s">
        <v>1728</v>
      </c>
      <c r="G110" s="198"/>
      <c r="H110" s="198"/>
      <c r="I110" s="198"/>
      <c r="J110" s="271" t="s">
        <v>1729</v>
      </c>
      <c r="K110" s="209" t="s">
        <v>1576</v>
      </c>
      <c r="L110" s="209"/>
      <c r="M110" s="221" t="s">
        <v>1589</v>
      </c>
      <c r="N110" s="44"/>
      <c r="O110" s="44"/>
      <c r="P110" s="44"/>
      <c r="Q110" s="209" t="s">
        <v>3</v>
      </c>
      <c r="R110" s="268" t="s">
        <v>966</v>
      </c>
      <c r="S110" s="221"/>
      <c r="T110" s="221"/>
      <c r="U110" s="209"/>
      <c r="V110" s="209" t="s">
        <v>966</v>
      </c>
      <c r="W110" s="209"/>
      <c r="X110" s="209"/>
      <c r="Y110" s="209"/>
      <c r="Z110" s="209"/>
      <c r="AA110" s="209"/>
      <c r="AB110" s="44"/>
      <c r="AC110" s="44"/>
      <c r="AD110" s="44"/>
      <c r="AE110" s="44"/>
    </row>
    <row r="111" spans="1:31" s="2" customFormat="1" ht="94.5" customHeight="1">
      <c r="A111" s="221"/>
      <c r="B111" s="220"/>
      <c r="C111" s="209" t="s">
        <v>1324</v>
      </c>
      <c r="D111" s="273"/>
      <c r="E111" s="273"/>
      <c r="F111" s="263"/>
      <c r="G111" s="199" t="s">
        <v>966</v>
      </c>
      <c r="H111" s="199"/>
      <c r="I111" s="199"/>
      <c r="J111" s="272"/>
      <c r="K111" s="209" t="s">
        <v>1576</v>
      </c>
      <c r="L111" s="209"/>
      <c r="M111" s="221" t="s">
        <v>1590</v>
      </c>
      <c r="N111" s="44"/>
      <c r="O111" s="44"/>
      <c r="P111" s="44"/>
      <c r="Q111" s="209" t="s">
        <v>3</v>
      </c>
      <c r="R111" s="269"/>
      <c r="S111" s="221"/>
      <c r="T111" s="221"/>
      <c r="U111" s="209"/>
      <c r="V111" s="209" t="s">
        <v>966</v>
      </c>
      <c r="W111" s="209"/>
      <c r="X111" s="209"/>
      <c r="Y111" s="209"/>
      <c r="Z111" s="209"/>
      <c r="AA111" s="209"/>
      <c r="AB111" s="44"/>
      <c r="AC111" s="44"/>
      <c r="AD111" s="44"/>
      <c r="AE111" s="44"/>
    </row>
    <row r="112" spans="1:31" s="2" customFormat="1" ht="108.75" customHeight="1">
      <c r="A112" s="221"/>
      <c r="B112" s="220"/>
      <c r="C112" s="209" t="s">
        <v>1401</v>
      </c>
      <c r="D112" s="268" t="s">
        <v>1402</v>
      </c>
      <c r="E112" s="268" t="s">
        <v>1403</v>
      </c>
      <c r="F112" s="268" t="s">
        <v>1730</v>
      </c>
      <c r="G112" s="204"/>
      <c r="H112" s="204"/>
      <c r="I112" s="204"/>
      <c r="J112" s="271" t="s">
        <v>1731</v>
      </c>
      <c r="K112" s="209" t="s">
        <v>1540</v>
      </c>
      <c r="L112" s="209"/>
      <c r="M112" s="221">
        <v>74</v>
      </c>
      <c r="N112" s="44"/>
      <c r="O112" s="44"/>
      <c r="P112" s="209" t="s">
        <v>2</v>
      </c>
      <c r="Q112" s="44"/>
      <c r="R112" s="209"/>
      <c r="S112" s="262" t="s">
        <v>966</v>
      </c>
      <c r="T112" s="221"/>
      <c r="U112" s="209"/>
      <c r="V112" s="209" t="s">
        <v>966</v>
      </c>
      <c r="W112" s="209"/>
      <c r="X112" s="209"/>
      <c r="Y112" s="209"/>
      <c r="Z112" s="209"/>
      <c r="AA112" s="209"/>
      <c r="AB112" s="44"/>
      <c r="AC112" s="44"/>
      <c r="AD112" s="44"/>
      <c r="AE112" s="44"/>
    </row>
    <row r="113" spans="1:31" s="2" customFormat="1" ht="47.25">
      <c r="A113" s="221"/>
      <c r="B113" s="220"/>
      <c r="C113" s="209" t="s">
        <v>1404</v>
      </c>
      <c r="D113" s="269"/>
      <c r="E113" s="269"/>
      <c r="F113" s="269"/>
      <c r="G113" s="205"/>
      <c r="H113" s="205"/>
      <c r="I113" s="205"/>
      <c r="J113" s="272"/>
      <c r="K113" s="209" t="s">
        <v>1540</v>
      </c>
      <c r="L113" s="209"/>
      <c r="M113" s="221" t="s">
        <v>1697</v>
      </c>
      <c r="N113" s="44"/>
      <c r="O113" s="44"/>
      <c r="P113" s="209" t="s">
        <v>2</v>
      </c>
      <c r="Q113" s="44"/>
      <c r="R113" s="209"/>
      <c r="S113" s="263"/>
      <c r="T113" s="221"/>
      <c r="U113" s="209"/>
      <c r="V113" s="209"/>
      <c r="W113" s="209" t="s">
        <v>966</v>
      </c>
      <c r="X113" s="209"/>
      <c r="Y113" s="209"/>
      <c r="Z113" s="209"/>
      <c r="AA113" s="209"/>
      <c r="AB113" s="44"/>
      <c r="AC113" s="44"/>
      <c r="AD113" s="44"/>
      <c r="AE113" s="44"/>
    </row>
    <row r="114" spans="1:31" s="226" customFormat="1" ht="39.75" customHeight="1">
      <c r="A114" s="226">
        <v>45</v>
      </c>
      <c r="B114" s="225" t="s">
        <v>971</v>
      </c>
      <c r="C114" s="225">
        <f>COUNTA(C115:C137)</f>
        <v>21</v>
      </c>
      <c r="D114" s="226">
        <f t="shared" ref="D114:AA114" si="7">COUNTA(D115:D137)</f>
        <v>8</v>
      </c>
      <c r="E114" s="226">
        <f t="shared" si="7"/>
        <v>8</v>
      </c>
      <c r="F114" s="226">
        <f t="shared" si="7"/>
        <v>8</v>
      </c>
      <c r="G114" s="226">
        <f t="shared" si="7"/>
        <v>1</v>
      </c>
      <c r="H114" s="226">
        <f t="shared" si="7"/>
        <v>0</v>
      </c>
      <c r="I114" s="226">
        <f t="shared" si="7"/>
        <v>1</v>
      </c>
      <c r="N114" s="226">
        <f t="shared" si="7"/>
        <v>0</v>
      </c>
      <c r="O114" s="226">
        <f t="shared" si="7"/>
        <v>0</v>
      </c>
      <c r="P114" s="226">
        <f t="shared" si="7"/>
        <v>10</v>
      </c>
      <c r="Q114" s="226">
        <f t="shared" si="7"/>
        <v>11</v>
      </c>
      <c r="R114" s="226">
        <f t="shared" si="7"/>
        <v>2</v>
      </c>
      <c r="S114" s="226">
        <f t="shared" si="7"/>
        <v>1</v>
      </c>
      <c r="T114" s="226">
        <f t="shared" si="7"/>
        <v>0</v>
      </c>
      <c r="U114" s="226">
        <f t="shared" si="7"/>
        <v>5</v>
      </c>
      <c r="V114" s="226">
        <f t="shared" si="7"/>
        <v>15</v>
      </c>
      <c r="W114" s="226">
        <f t="shared" si="7"/>
        <v>6</v>
      </c>
      <c r="X114" s="226">
        <f t="shared" si="7"/>
        <v>0</v>
      </c>
      <c r="Y114" s="226">
        <f t="shared" si="7"/>
        <v>0</v>
      </c>
      <c r="Z114" s="226">
        <f t="shared" si="7"/>
        <v>0</v>
      </c>
      <c r="AA114" s="226">
        <f t="shared" si="7"/>
        <v>0</v>
      </c>
    </row>
    <row r="115" spans="1:31" s="2" customFormat="1" ht="47.25">
      <c r="A115" s="221"/>
      <c r="B115" s="220"/>
      <c r="C115" s="209" t="s">
        <v>1010</v>
      </c>
      <c r="D115" s="273" t="s">
        <v>1011</v>
      </c>
      <c r="E115" s="268" t="s">
        <v>1012</v>
      </c>
      <c r="F115" s="277" t="s">
        <v>1472</v>
      </c>
      <c r="G115" s="213"/>
      <c r="H115" s="213"/>
      <c r="I115" s="213" t="s">
        <v>1685</v>
      </c>
      <c r="J115" s="322">
        <v>915065174</v>
      </c>
      <c r="K115" s="209" t="s">
        <v>1539</v>
      </c>
      <c r="L115" s="209"/>
      <c r="M115" s="221" t="s">
        <v>1690</v>
      </c>
      <c r="N115" s="44"/>
      <c r="O115" s="44"/>
      <c r="P115" s="209" t="s">
        <v>2</v>
      </c>
      <c r="Q115" s="44"/>
      <c r="R115" s="209"/>
      <c r="S115" s="221"/>
      <c r="T115" s="221"/>
      <c r="U115" s="268" t="s">
        <v>966</v>
      </c>
      <c r="V115" s="209" t="s">
        <v>966</v>
      </c>
      <c r="W115" s="209"/>
      <c r="X115" s="209"/>
      <c r="Y115" s="209"/>
      <c r="Z115" s="209"/>
      <c r="AA115" s="209"/>
      <c r="AB115" s="44"/>
      <c r="AC115" s="44"/>
      <c r="AD115" s="44"/>
      <c r="AE115" s="44"/>
    </row>
    <row r="116" spans="1:31" s="2" customFormat="1" ht="47.25">
      <c r="A116" s="221"/>
      <c r="B116" s="220"/>
      <c r="C116" s="209" t="s">
        <v>1013</v>
      </c>
      <c r="D116" s="273"/>
      <c r="E116" s="269"/>
      <c r="F116" s="275"/>
      <c r="G116" s="211"/>
      <c r="H116" s="211"/>
      <c r="I116" s="211"/>
      <c r="J116" s="323"/>
      <c r="K116" s="209" t="s">
        <v>1539</v>
      </c>
      <c r="L116" s="209"/>
      <c r="M116" s="221" t="s">
        <v>1691</v>
      </c>
      <c r="N116" s="44"/>
      <c r="O116" s="44"/>
      <c r="P116" s="209" t="str">
        <f t="shared" ref="P116:P123" si="8">P115</f>
        <v>4 sao</v>
      </c>
      <c r="Q116" s="44"/>
      <c r="R116" s="209"/>
      <c r="S116" s="221"/>
      <c r="T116" s="221"/>
      <c r="U116" s="269"/>
      <c r="V116" s="209" t="s">
        <v>966</v>
      </c>
      <c r="W116" s="209"/>
      <c r="X116" s="209"/>
      <c r="Y116" s="209"/>
      <c r="Z116" s="209"/>
      <c r="AA116" s="209"/>
      <c r="AB116" s="44"/>
      <c r="AC116" s="44"/>
      <c r="AD116" s="44"/>
      <c r="AE116" s="44"/>
    </row>
    <row r="117" spans="1:31" s="2" customFormat="1" ht="47.25">
      <c r="A117" s="221"/>
      <c r="B117" s="220"/>
      <c r="C117" s="209" t="s">
        <v>1014</v>
      </c>
      <c r="D117" s="268" t="s">
        <v>1015</v>
      </c>
      <c r="E117" s="54" t="s">
        <v>1016</v>
      </c>
      <c r="F117" s="100" t="s">
        <v>1474</v>
      </c>
      <c r="G117" s="100"/>
      <c r="H117" s="100"/>
      <c r="I117" s="100"/>
      <c r="J117" s="101" t="s">
        <v>1473</v>
      </c>
      <c r="K117" s="209" t="s">
        <v>1539</v>
      </c>
      <c r="L117" s="209"/>
      <c r="M117" s="221" t="s">
        <v>1692</v>
      </c>
      <c r="N117" s="44"/>
      <c r="O117" s="44"/>
      <c r="P117" s="209" t="str">
        <f t="shared" si="8"/>
        <v>4 sao</v>
      </c>
      <c r="Q117" s="44"/>
      <c r="R117" s="268" t="s">
        <v>966</v>
      </c>
      <c r="S117" s="221"/>
      <c r="T117" s="221"/>
      <c r="U117" s="209"/>
      <c r="V117" s="209" t="s">
        <v>966</v>
      </c>
      <c r="W117" s="209"/>
      <c r="X117" s="209"/>
      <c r="Y117" s="209"/>
      <c r="Z117" s="209"/>
      <c r="AA117" s="209"/>
      <c r="AB117" s="44"/>
      <c r="AC117" s="44"/>
      <c r="AD117" s="44"/>
      <c r="AE117" s="44"/>
    </row>
    <row r="118" spans="1:31" s="2" customFormat="1" ht="47.25">
      <c r="A118" s="221"/>
      <c r="B118" s="220"/>
      <c r="C118" s="209" t="s">
        <v>1017</v>
      </c>
      <c r="D118" s="270"/>
      <c r="E118" s="270"/>
      <c r="F118" s="274"/>
      <c r="G118" s="210"/>
      <c r="H118" s="210"/>
      <c r="I118" s="210"/>
      <c r="J118" s="276"/>
      <c r="K118" s="209" t="s">
        <v>1539</v>
      </c>
      <c r="L118" s="209"/>
      <c r="M118" s="221" t="s">
        <v>1681</v>
      </c>
      <c r="N118" s="44"/>
      <c r="O118" s="44"/>
      <c r="P118" s="209" t="str">
        <f t="shared" si="8"/>
        <v>4 sao</v>
      </c>
      <c r="Q118" s="44"/>
      <c r="R118" s="270"/>
      <c r="S118" s="221"/>
      <c r="T118" s="221"/>
      <c r="U118" s="209"/>
      <c r="V118" s="209" t="s">
        <v>966</v>
      </c>
      <c r="W118" s="209"/>
      <c r="X118" s="209"/>
      <c r="Y118" s="209"/>
      <c r="Z118" s="209"/>
      <c r="AA118" s="209"/>
      <c r="AB118" s="44"/>
      <c r="AC118" s="44"/>
      <c r="AD118" s="44"/>
      <c r="AE118" s="44"/>
    </row>
    <row r="119" spans="1:31" s="2" customFormat="1" ht="47.25">
      <c r="A119" s="221"/>
      <c r="B119" s="220"/>
      <c r="C119" s="209" t="s">
        <v>1018</v>
      </c>
      <c r="D119" s="270"/>
      <c r="E119" s="270"/>
      <c r="F119" s="274"/>
      <c r="G119" s="210"/>
      <c r="H119" s="210"/>
      <c r="I119" s="210"/>
      <c r="J119" s="276"/>
      <c r="K119" s="209" t="s">
        <v>1539</v>
      </c>
      <c r="L119" s="209"/>
      <c r="M119" s="221" t="s">
        <v>1693</v>
      </c>
      <c r="N119" s="44"/>
      <c r="O119" s="44"/>
      <c r="P119" s="209" t="str">
        <f t="shared" si="8"/>
        <v>4 sao</v>
      </c>
      <c r="Q119" s="44"/>
      <c r="R119" s="270"/>
      <c r="S119" s="221"/>
      <c r="T119" s="221"/>
      <c r="U119" s="209"/>
      <c r="V119" s="209" t="s">
        <v>966</v>
      </c>
      <c r="W119" s="209"/>
      <c r="X119" s="209"/>
      <c r="Y119" s="209"/>
      <c r="Z119" s="209"/>
      <c r="AA119" s="209"/>
      <c r="AB119" s="44"/>
      <c r="AC119" s="44"/>
      <c r="AD119" s="44"/>
      <c r="AE119" s="44"/>
    </row>
    <row r="120" spans="1:31" s="2" customFormat="1" ht="47.25">
      <c r="A120" s="221"/>
      <c r="B120" s="220"/>
      <c r="C120" s="209" t="s">
        <v>1019</v>
      </c>
      <c r="D120" s="270"/>
      <c r="E120" s="270"/>
      <c r="F120" s="274"/>
      <c r="G120" s="210"/>
      <c r="H120" s="210"/>
      <c r="I120" s="210"/>
      <c r="J120" s="276"/>
      <c r="K120" s="209" t="s">
        <v>1539</v>
      </c>
      <c r="L120" s="209"/>
      <c r="M120" s="221" t="s">
        <v>1694</v>
      </c>
      <c r="N120" s="44"/>
      <c r="O120" s="44"/>
      <c r="P120" s="209" t="str">
        <f t="shared" si="8"/>
        <v>4 sao</v>
      </c>
      <c r="Q120" s="44"/>
      <c r="R120" s="270"/>
      <c r="S120" s="221"/>
      <c r="T120" s="221"/>
      <c r="U120" s="209"/>
      <c r="V120" s="209"/>
      <c r="W120" s="209" t="s">
        <v>966</v>
      </c>
      <c r="X120" s="209"/>
      <c r="Y120" s="209"/>
      <c r="Z120" s="209"/>
      <c r="AA120" s="209"/>
      <c r="AB120" s="44"/>
      <c r="AC120" s="44"/>
      <c r="AD120" s="44"/>
      <c r="AE120" s="44"/>
    </row>
    <row r="121" spans="1:31" s="2" customFormat="1" ht="47.25">
      <c r="A121" s="221"/>
      <c r="B121" s="220"/>
      <c r="C121" s="209" t="s">
        <v>1020</v>
      </c>
      <c r="D121" s="270"/>
      <c r="E121" s="270"/>
      <c r="F121" s="274"/>
      <c r="G121" s="210"/>
      <c r="H121" s="210"/>
      <c r="I121" s="210"/>
      <c r="J121" s="276"/>
      <c r="K121" s="209" t="s">
        <v>1539</v>
      </c>
      <c r="L121" s="209"/>
      <c r="M121" s="221" t="s">
        <v>1695</v>
      </c>
      <c r="N121" s="44"/>
      <c r="O121" s="44"/>
      <c r="P121" s="209" t="str">
        <f t="shared" si="8"/>
        <v>4 sao</v>
      </c>
      <c r="Q121" s="44"/>
      <c r="R121" s="270"/>
      <c r="S121" s="221"/>
      <c r="T121" s="221"/>
      <c r="U121" s="209"/>
      <c r="V121" s="209"/>
      <c r="W121" s="209" t="s">
        <v>966</v>
      </c>
      <c r="X121" s="209"/>
      <c r="Y121" s="209"/>
      <c r="Z121" s="209"/>
      <c r="AA121" s="209"/>
      <c r="AB121" s="44"/>
      <c r="AC121" s="44"/>
      <c r="AD121" s="44"/>
      <c r="AE121" s="44"/>
    </row>
    <row r="122" spans="1:31" s="2" customFormat="1" ht="47.25">
      <c r="A122" s="221"/>
      <c r="B122" s="220"/>
      <c r="C122" s="209" t="s">
        <v>1021</v>
      </c>
      <c r="D122" s="270"/>
      <c r="E122" s="270"/>
      <c r="F122" s="274"/>
      <c r="G122" s="210"/>
      <c r="H122" s="210"/>
      <c r="I122" s="210"/>
      <c r="J122" s="276"/>
      <c r="K122" s="209" t="s">
        <v>1539</v>
      </c>
      <c r="L122" s="209"/>
      <c r="M122" s="221" t="s">
        <v>1692</v>
      </c>
      <c r="N122" s="44"/>
      <c r="O122" s="44"/>
      <c r="P122" s="209" t="str">
        <f t="shared" si="8"/>
        <v>4 sao</v>
      </c>
      <c r="Q122" s="44"/>
      <c r="R122" s="270"/>
      <c r="S122" s="221"/>
      <c r="T122" s="221"/>
      <c r="U122" s="209"/>
      <c r="V122" s="209"/>
      <c r="W122" s="209" t="s">
        <v>966</v>
      </c>
      <c r="X122" s="209"/>
      <c r="Y122" s="209"/>
      <c r="Z122" s="209"/>
      <c r="AA122" s="209"/>
      <c r="AB122" s="44"/>
      <c r="AC122" s="44"/>
      <c r="AD122" s="44"/>
      <c r="AE122" s="44"/>
    </row>
    <row r="123" spans="1:31" s="2" customFormat="1" ht="47.25">
      <c r="A123" s="221"/>
      <c r="B123" s="220"/>
      <c r="C123" s="209" t="s">
        <v>1022</v>
      </c>
      <c r="D123" s="269"/>
      <c r="E123" s="269"/>
      <c r="F123" s="275"/>
      <c r="G123" s="211"/>
      <c r="H123" s="211"/>
      <c r="I123" s="211"/>
      <c r="J123" s="265"/>
      <c r="K123" s="209" t="s">
        <v>1539</v>
      </c>
      <c r="L123" s="209"/>
      <c r="M123" s="221" t="s">
        <v>1696</v>
      </c>
      <c r="N123" s="44"/>
      <c r="O123" s="44"/>
      <c r="P123" s="209" t="str">
        <f t="shared" si="8"/>
        <v>4 sao</v>
      </c>
      <c r="Q123" s="44"/>
      <c r="R123" s="270"/>
      <c r="S123" s="221"/>
      <c r="T123" s="221"/>
      <c r="U123" s="209"/>
      <c r="V123" s="209"/>
      <c r="W123" s="209" t="s">
        <v>966</v>
      </c>
      <c r="X123" s="209"/>
      <c r="Y123" s="209"/>
      <c r="Z123" s="209"/>
      <c r="AA123" s="209"/>
      <c r="AB123" s="44"/>
      <c r="AC123" s="44"/>
      <c r="AD123" s="44"/>
      <c r="AE123" s="44"/>
    </row>
    <row r="124" spans="1:31" s="2" customFormat="1" ht="70.5" customHeight="1">
      <c r="A124" s="221"/>
      <c r="B124" s="220"/>
      <c r="C124" s="209" t="s">
        <v>1165</v>
      </c>
      <c r="D124" s="268" t="s">
        <v>1015</v>
      </c>
      <c r="E124" s="268" t="s">
        <v>1016</v>
      </c>
      <c r="F124" s="277" t="s">
        <v>1474</v>
      </c>
      <c r="G124" s="213"/>
      <c r="H124" s="213"/>
      <c r="I124" s="213"/>
      <c r="J124" s="264" t="s">
        <v>1473</v>
      </c>
      <c r="K124" s="209" t="s">
        <v>1601</v>
      </c>
      <c r="L124" s="209"/>
      <c r="M124" s="221" t="s">
        <v>1604</v>
      </c>
      <c r="N124" s="44"/>
      <c r="O124" s="44"/>
      <c r="P124" s="44"/>
      <c r="Q124" s="209" t="s">
        <v>227</v>
      </c>
      <c r="R124" s="270" t="s">
        <v>966</v>
      </c>
      <c r="S124" s="221"/>
      <c r="T124" s="221"/>
      <c r="U124" s="209"/>
      <c r="V124" s="209" t="s">
        <v>966</v>
      </c>
      <c r="W124" s="209"/>
      <c r="X124" s="209"/>
      <c r="Y124" s="209"/>
      <c r="Z124" s="209"/>
      <c r="AA124" s="209"/>
      <c r="AB124" s="44"/>
      <c r="AC124" s="44"/>
      <c r="AD124" s="44"/>
      <c r="AE124" s="44"/>
    </row>
    <row r="125" spans="1:31" s="2" customFormat="1" ht="77.25" customHeight="1">
      <c r="A125" s="221"/>
      <c r="B125" s="220"/>
      <c r="C125" s="209" t="s">
        <v>1166</v>
      </c>
      <c r="D125" s="270"/>
      <c r="E125" s="270"/>
      <c r="F125" s="274"/>
      <c r="G125" s="210"/>
      <c r="H125" s="210"/>
      <c r="I125" s="210"/>
      <c r="J125" s="276"/>
      <c r="K125" s="209" t="s">
        <v>1601</v>
      </c>
      <c r="L125" s="209"/>
      <c r="M125" s="221" t="s">
        <v>1605</v>
      </c>
      <c r="N125" s="44"/>
      <c r="O125" s="44"/>
      <c r="P125" s="44"/>
      <c r="Q125" s="209" t="s">
        <v>227</v>
      </c>
      <c r="R125" s="270"/>
      <c r="S125" s="221"/>
      <c r="T125" s="221"/>
      <c r="U125" s="209"/>
      <c r="V125" s="209" t="s">
        <v>966</v>
      </c>
      <c r="W125" s="209"/>
      <c r="X125" s="209"/>
      <c r="Y125" s="209"/>
      <c r="Z125" s="209"/>
      <c r="AA125" s="209"/>
      <c r="AB125" s="44"/>
      <c r="AC125" s="44"/>
      <c r="AD125" s="44"/>
      <c r="AE125" s="44"/>
    </row>
    <row r="126" spans="1:31" s="2" customFormat="1" ht="81.75" customHeight="1">
      <c r="A126" s="221"/>
      <c r="B126" s="220"/>
      <c r="C126" s="209" t="s">
        <v>1167</v>
      </c>
      <c r="D126" s="270"/>
      <c r="E126" s="270"/>
      <c r="F126" s="274"/>
      <c r="G126" s="210"/>
      <c r="H126" s="210"/>
      <c r="I126" s="210"/>
      <c r="J126" s="276"/>
      <c r="K126" s="209" t="s">
        <v>1601</v>
      </c>
      <c r="L126" s="209"/>
      <c r="M126" s="221" t="s">
        <v>1604</v>
      </c>
      <c r="N126" s="44"/>
      <c r="O126" s="44"/>
      <c r="P126" s="44"/>
      <c r="Q126" s="209" t="s">
        <v>227</v>
      </c>
      <c r="R126" s="270"/>
      <c r="S126" s="221"/>
      <c r="T126" s="221"/>
      <c r="U126" s="209"/>
      <c r="V126" s="209" t="s">
        <v>966</v>
      </c>
      <c r="W126" s="209"/>
      <c r="X126" s="209"/>
      <c r="Y126" s="209"/>
      <c r="Z126" s="209"/>
      <c r="AA126" s="209"/>
      <c r="AB126" s="44"/>
      <c r="AC126" s="44"/>
      <c r="AD126" s="44"/>
      <c r="AE126" s="44"/>
    </row>
    <row r="127" spans="1:31" s="2" customFormat="1" ht="86.25" customHeight="1">
      <c r="A127" s="221"/>
      <c r="B127" s="220"/>
      <c r="C127" s="209" t="s">
        <v>1399</v>
      </c>
      <c r="D127" s="270"/>
      <c r="E127" s="270"/>
      <c r="F127" s="274"/>
      <c r="G127" s="210"/>
      <c r="H127" s="210"/>
      <c r="I127" s="210"/>
      <c r="J127" s="276"/>
      <c r="K127" s="209" t="s">
        <v>1553</v>
      </c>
      <c r="L127" s="209"/>
      <c r="M127" s="221" t="s">
        <v>1560</v>
      </c>
      <c r="N127" s="44"/>
      <c r="O127" s="44"/>
      <c r="P127" s="44"/>
      <c r="Q127" s="209" t="s">
        <v>227</v>
      </c>
      <c r="R127" s="270"/>
      <c r="S127" s="221"/>
      <c r="T127" s="221"/>
      <c r="U127" s="209"/>
      <c r="V127" s="209" t="s">
        <v>966</v>
      </c>
      <c r="W127" s="209"/>
      <c r="X127" s="209"/>
      <c r="Y127" s="209"/>
      <c r="Z127" s="209"/>
      <c r="AA127" s="209"/>
      <c r="AB127" s="44"/>
      <c r="AC127" s="44"/>
      <c r="AD127" s="44"/>
      <c r="AE127" s="44"/>
    </row>
    <row r="128" spans="1:31" s="2" customFormat="1" ht="47.25">
      <c r="A128" s="221"/>
      <c r="B128" s="220"/>
      <c r="C128" s="209" t="s">
        <v>1405</v>
      </c>
      <c r="D128" s="269"/>
      <c r="E128" s="269"/>
      <c r="F128" s="275"/>
      <c r="G128" s="211"/>
      <c r="H128" s="211"/>
      <c r="I128" s="211"/>
      <c r="J128" s="265"/>
      <c r="K128" s="209" t="s">
        <v>1540</v>
      </c>
      <c r="L128" s="209"/>
      <c r="M128" s="221"/>
      <c r="N128" s="44"/>
      <c r="O128" s="44"/>
      <c r="P128" s="209" t="s">
        <v>2</v>
      </c>
      <c r="Q128" s="44"/>
      <c r="R128" s="269"/>
      <c r="S128" s="221"/>
      <c r="T128" s="221"/>
      <c r="U128" s="209"/>
      <c r="V128" s="209" t="s">
        <v>966</v>
      </c>
      <c r="W128" s="209"/>
      <c r="X128" s="209"/>
      <c r="Y128" s="209"/>
      <c r="Z128" s="209"/>
      <c r="AA128" s="209"/>
      <c r="AB128" s="44"/>
      <c r="AC128" s="44"/>
      <c r="AD128" s="44"/>
      <c r="AE128" s="44"/>
    </row>
    <row r="129" spans="1:31" s="2" customFormat="1">
      <c r="A129" s="221"/>
      <c r="B129" s="220"/>
      <c r="C129" s="209"/>
      <c r="D129" s="209"/>
      <c r="E129" s="209"/>
      <c r="F129" s="99"/>
      <c r="G129" s="99"/>
      <c r="H129" s="99"/>
      <c r="I129" s="99"/>
      <c r="J129" s="97"/>
      <c r="K129" s="209"/>
      <c r="L129" s="209"/>
      <c r="M129" s="221"/>
      <c r="N129" s="44"/>
      <c r="O129" s="44"/>
      <c r="P129" s="44"/>
      <c r="Q129" s="209"/>
      <c r="R129" s="209"/>
      <c r="S129" s="221"/>
      <c r="T129" s="221"/>
      <c r="U129" s="209"/>
      <c r="V129" s="209"/>
      <c r="W129" s="209"/>
      <c r="X129" s="209"/>
      <c r="Y129" s="209"/>
      <c r="Z129" s="209"/>
      <c r="AA129" s="209"/>
      <c r="AB129" s="44"/>
      <c r="AC129" s="44"/>
      <c r="AD129" s="44"/>
      <c r="AE129" s="44"/>
    </row>
    <row r="130" spans="1:31" s="2" customFormat="1">
      <c r="A130" s="221"/>
      <c r="B130" s="220"/>
      <c r="C130" s="209"/>
      <c r="D130" s="209"/>
      <c r="E130" s="209"/>
      <c r="F130" s="33"/>
      <c r="G130" s="221"/>
      <c r="H130" s="33"/>
      <c r="I130" s="33"/>
      <c r="J130" s="227"/>
      <c r="K130" s="209"/>
      <c r="L130" s="209"/>
      <c r="M130" s="221"/>
      <c r="N130" s="44"/>
      <c r="O130" s="44"/>
      <c r="P130" s="44"/>
      <c r="Q130" s="209"/>
      <c r="R130" s="209"/>
      <c r="S130" s="221"/>
      <c r="T130" s="221"/>
      <c r="U130" s="209"/>
      <c r="V130" s="209"/>
      <c r="W130" s="209"/>
      <c r="X130" s="209"/>
      <c r="Y130" s="209"/>
      <c r="Z130" s="209"/>
      <c r="AA130" s="209"/>
      <c r="AB130" s="44"/>
      <c r="AC130" s="44"/>
      <c r="AD130" s="44"/>
      <c r="AE130" s="44"/>
    </row>
    <row r="131" spans="1:31" s="2" customFormat="1" ht="90" customHeight="1">
      <c r="A131" s="221"/>
      <c r="B131" s="220"/>
      <c r="C131" s="209" t="s">
        <v>1089</v>
      </c>
      <c r="D131" s="273" t="s">
        <v>1141</v>
      </c>
      <c r="E131" s="273" t="s">
        <v>1016</v>
      </c>
      <c r="F131" s="221" t="s">
        <v>1529</v>
      </c>
      <c r="G131" s="221"/>
      <c r="H131" s="221"/>
      <c r="I131" s="221"/>
      <c r="J131" s="227" t="s">
        <v>1528</v>
      </c>
      <c r="K131" s="209" t="s">
        <v>1601</v>
      </c>
      <c r="L131" s="209"/>
      <c r="M131" s="221" t="s">
        <v>1602</v>
      </c>
      <c r="N131" s="44"/>
      <c r="O131" s="44"/>
      <c r="P131" s="44"/>
      <c r="Q131" s="209" t="s">
        <v>227</v>
      </c>
      <c r="R131" s="209"/>
      <c r="S131" s="262" t="s">
        <v>966</v>
      </c>
      <c r="T131" s="221"/>
      <c r="U131" s="209"/>
      <c r="V131" s="209" t="s">
        <v>966</v>
      </c>
      <c r="W131" s="209"/>
      <c r="X131" s="209"/>
      <c r="Y131" s="209"/>
      <c r="Z131" s="209"/>
      <c r="AA131" s="209"/>
      <c r="AB131" s="44"/>
      <c r="AC131" s="44"/>
      <c r="AD131" s="44"/>
      <c r="AE131" s="44"/>
    </row>
    <row r="132" spans="1:31" s="2" customFormat="1" ht="78" customHeight="1">
      <c r="A132" s="221"/>
      <c r="B132" s="220"/>
      <c r="C132" s="209" t="s">
        <v>1092</v>
      </c>
      <c r="D132" s="273"/>
      <c r="E132" s="273"/>
      <c r="F132" s="221" t="s">
        <v>1529</v>
      </c>
      <c r="G132" s="221"/>
      <c r="H132" s="221"/>
      <c r="I132" s="221"/>
      <c r="J132" s="227" t="s">
        <v>1528</v>
      </c>
      <c r="K132" s="209" t="s">
        <v>1601</v>
      </c>
      <c r="L132" s="209"/>
      <c r="M132" s="221" t="s">
        <v>1602</v>
      </c>
      <c r="N132" s="44"/>
      <c r="O132" s="44"/>
      <c r="P132" s="44"/>
      <c r="Q132" s="209" t="s">
        <v>227</v>
      </c>
      <c r="R132" s="209"/>
      <c r="S132" s="263"/>
      <c r="T132" s="221"/>
      <c r="U132" s="209"/>
      <c r="V132" s="209" t="s">
        <v>966</v>
      </c>
      <c r="W132" s="209"/>
      <c r="X132" s="209"/>
      <c r="Y132" s="209"/>
      <c r="Z132" s="209"/>
      <c r="AA132" s="209"/>
      <c r="AB132" s="44"/>
      <c r="AC132" s="44"/>
      <c r="AD132" s="44"/>
      <c r="AE132" s="44"/>
    </row>
    <row r="133" spans="1:31" s="2" customFormat="1" ht="63">
      <c r="A133" s="221"/>
      <c r="B133" s="220"/>
      <c r="C133" s="209" t="s">
        <v>1155</v>
      </c>
      <c r="D133" s="209" t="s">
        <v>1392</v>
      </c>
      <c r="E133" s="209" t="s">
        <v>1156</v>
      </c>
      <c r="F133" s="221" t="s">
        <v>1531</v>
      </c>
      <c r="G133" s="221"/>
      <c r="H133" s="221"/>
      <c r="I133" s="221"/>
      <c r="J133" s="227" t="s">
        <v>1530</v>
      </c>
      <c r="K133" s="209" t="s">
        <v>1601</v>
      </c>
      <c r="L133" s="209"/>
      <c r="M133" s="221" t="s">
        <v>1603</v>
      </c>
      <c r="N133" s="44"/>
      <c r="O133" s="44"/>
      <c r="P133" s="44"/>
      <c r="Q133" s="209" t="s">
        <v>227</v>
      </c>
      <c r="R133" s="209"/>
      <c r="S133" s="221"/>
      <c r="T133" s="221"/>
      <c r="U133" s="209" t="s">
        <v>966</v>
      </c>
      <c r="V133" s="209" t="s">
        <v>966</v>
      </c>
      <c r="W133" s="209"/>
      <c r="X133" s="209"/>
      <c r="Y133" s="209"/>
      <c r="Z133" s="209"/>
      <c r="AA133" s="209"/>
      <c r="AB133" s="44"/>
      <c r="AC133" s="44"/>
      <c r="AD133" s="44"/>
      <c r="AE133" s="44"/>
    </row>
    <row r="134" spans="1:31" s="2" customFormat="1" ht="63">
      <c r="A134" s="221"/>
      <c r="B134" s="220"/>
      <c r="C134" s="209" t="s">
        <v>1391</v>
      </c>
      <c r="D134" s="273" t="s">
        <v>1392</v>
      </c>
      <c r="E134" s="273" t="s">
        <v>1016</v>
      </c>
      <c r="F134" s="262" t="s">
        <v>1531</v>
      </c>
      <c r="G134" s="198"/>
      <c r="H134" s="198"/>
      <c r="I134" s="198"/>
      <c r="J134" s="264" t="s">
        <v>1530</v>
      </c>
      <c r="K134" s="209" t="s">
        <v>1553</v>
      </c>
      <c r="L134" s="209"/>
      <c r="M134" s="221" t="s">
        <v>1561</v>
      </c>
      <c r="N134" s="44"/>
      <c r="O134" s="44"/>
      <c r="P134" s="44"/>
      <c r="Q134" s="209" t="s">
        <v>227</v>
      </c>
      <c r="R134" s="209"/>
      <c r="S134" s="221"/>
      <c r="T134" s="221"/>
      <c r="U134" s="268" t="s">
        <v>966</v>
      </c>
      <c r="V134" s="209"/>
      <c r="W134" s="209" t="s">
        <v>966</v>
      </c>
      <c r="X134" s="209"/>
      <c r="Y134" s="209"/>
      <c r="Z134" s="209"/>
      <c r="AA134" s="209"/>
      <c r="AB134" s="44"/>
      <c r="AC134" s="44"/>
      <c r="AD134" s="44"/>
      <c r="AE134" s="44"/>
    </row>
    <row r="135" spans="1:31" s="2" customFormat="1" ht="63">
      <c r="A135" s="221"/>
      <c r="B135" s="220"/>
      <c r="C135" s="209" t="s">
        <v>1393</v>
      </c>
      <c r="D135" s="273"/>
      <c r="E135" s="273"/>
      <c r="F135" s="263"/>
      <c r="G135" s="199" t="s">
        <v>966</v>
      </c>
      <c r="H135" s="199"/>
      <c r="I135" s="199"/>
      <c r="J135" s="265"/>
      <c r="K135" s="209" t="s">
        <v>1553</v>
      </c>
      <c r="L135" s="209"/>
      <c r="M135" s="221">
        <v>59</v>
      </c>
      <c r="N135" s="44"/>
      <c r="O135" s="44"/>
      <c r="P135" s="44"/>
      <c r="Q135" s="209" t="s">
        <v>227</v>
      </c>
      <c r="R135" s="209"/>
      <c r="S135" s="221"/>
      <c r="T135" s="221"/>
      <c r="U135" s="269"/>
      <c r="V135" s="209"/>
      <c r="W135" s="209" t="s">
        <v>966</v>
      </c>
      <c r="X135" s="209"/>
      <c r="Y135" s="209"/>
      <c r="Z135" s="209"/>
      <c r="AA135" s="209"/>
      <c r="AB135" s="44"/>
      <c r="AC135" s="44"/>
      <c r="AD135" s="44"/>
      <c r="AE135" s="44"/>
    </row>
    <row r="136" spans="1:31" s="169" customFormat="1" ht="51.75" customHeight="1">
      <c r="A136" s="236"/>
      <c r="B136" s="183"/>
      <c r="C136" s="235" t="s">
        <v>1959</v>
      </c>
      <c r="D136" s="235" t="s">
        <v>1960</v>
      </c>
      <c r="E136" s="235" t="s">
        <v>1961</v>
      </c>
      <c r="F136" s="197" t="s">
        <v>1472</v>
      </c>
      <c r="G136" s="197"/>
      <c r="H136" s="197"/>
      <c r="I136" s="197"/>
      <c r="J136" s="232" t="s">
        <v>1962</v>
      </c>
      <c r="K136" s="235" t="s">
        <v>1850</v>
      </c>
      <c r="L136" s="235"/>
      <c r="M136" s="236">
        <v>62</v>
      </c>
      <c r="N136" s="168"/>
      <c r="O136" s="168"/>
      <c r="P136" s="168"/>
      <c r="Q136" s="235" t="s">
        <v>227</v>
      </c>
      <c r="R136" s="235"/>
      <c r="S136" s="236"/>
      <c r="T136" s="236"/>
      <c r="U136" s="194" t="s">
        <v>966</v>
      </c>
      <c r="V136" s="235" t="s">
        <v>966</v>
      </c>
      <c r="W136" s="235"/>
      <c r="X136" s="235"/>
      <c r="Y136" s="235"/>
      <c r="Z136" s="235"/>
      <c r="AA136" s="235"/>
      <c r="AB136" s="168"/>
      <c r="AC136" s="168"/>
      <c r="AD136" s="168"/>
      <c r="AE136" s="168"/>
    </row>
    <row r="137" spans="1:31" s="2" customFormat="1" ht="63">
      <c r="A137" s="221"/>
      <c r="B137" s="220"/>
      <c r="C137" s="209" t="s">
        <v>1397</v>
      </c>
      <c r="D137" s="209" t="s">
        <v>1637</v>
      </c>
      <c r="E137" s="209" t="s">
        <v>1398</v>
      </c>
      <c r="F137" s="209"/>
      <c r="G137" s="209"/>
      <c r="H137" s="209"/>
      <c r="I137" s="209"/>
      <c r="J137" s="222"/>
      <c r="K137" s="209" t="s">
        <v>1553</v>
      </c>
      <c r="L137" s="209"/>
      <c r="M137" s="221" t="s">
        <v>1559</v>
      </c>
      <c r="N137" s="44"/>
      <c r="O137" s="44"/>
      <c r="P137" s="44"/>
      <c r="Q137" s="209" t="s">
        <v>227</v>
      </c>
      <c r="R137" s="209"/>
      <c r="S137" s="221"/>
      <c r="T137" s="221"/>
      <c r="U137" s="209" t="s">
        <v>966</v>
      </c>
      <c r="V137" s="209" t="s">
        <v>966</v>
      </c>
      <c r="W137" s="209"/>
      <c r="X137" s="209"/>
      <c r="Y137" s="209"/>
      <c r="Z137" s="209"/>
      <c r="AA137" s="209"/>
      <c r="AB137" s="44"/>
      <c r="AC137" s="44"/>
      <c r="AD137" s="44"/>
      <c r="AE137" s="44"/>
    </row>
    <row r="138" spans="1:31" s="226" customFormat="1" ht="50.25" customHeight="1">
      <c r="A138" s="226">
        <v>46</v>
      </c>
      <c r="B138" s="225" t="s">
        <v>972</v>
      </c>
      <c r="C138" s="225">
        <f>COUNTA(C139:C168)</f>
        <v>24</v>
      </c>
      <c r="D138" s="226">
        <f>COUNTA(D139:D168)</f>
        <v>12</v>
      </c>
      <c r="G138" s="226">
        <f t="shared" ref="G138:AA138" si="9">COUNTA(G139:G168)</f>
        <v>3</v>
      </c>
      <c r="H138" s="226">
        <f>COUNTA(H139:H168)</f>
        <v>1</v>
      </c>
      <c r="I138" s="226">
        <f>COUNTA(I139:I168)</f>
        <v>0</v>
      </c>
      <c r="N138" s="226">
        <f t="shared" si="9"/>
        <v>0</v>
      </c>
      <c r="O138" s="226">
        <f t="shared" si="9"/>
        <v>0</v>
      </c>
      <c r="P138" s="226">
        <f t="shared" si="9"/>
        <v>1</v>
      </c>
      <c r="Q138" s="226">
        <f t="shared" si="9"/>
        <v>23</v>
      </c>
      <c r="R138" s="226">
        <f t="shared" si="9"/>
        <v>4</v>
      </c>
      <c r="S138" s="226">
        <f t="shared" si="9"/>
        <v>2</v>
      </c>
      <c r="T138" s="226">
        <f t="shared" si="9"/>
        <v>0</v>
      </c>
      <c r="U138" s="226">
        <f t="shared" si="9"/>
        <v>6</v>
      </c>
      <c r="V138" s="226">
        <f t="shared" si="9"/>
        <v>13</v>
      </c>
      <c r="W138" s="226">
        <f t="shared" si="9"/>
        <v>10</v>
      </c>
      <c r="X138" s="226">
        <f t="shared" si="9"/>
        <v>0</v>
      </c>
      <c r="Y138" s="226">
        <f t="shared" si="9"/>
        <v>1</v>
      </c>
      <c r="Z138" s="226">
        <f t="shared" si="9"/>
        <v>0</v>
      </c>
      <c r="AA138" s="226">
        <f t="shared" si="9"/>
        <v>0</v>
      </c>
    </row>
    <row r="139" spans="1:31" s="15" customFormat="1">
      <c r="A139" s="226"/>
      <c r="B139" s="8"/>
      <c r="C139" s="209"/>
      <c r="D139" s="273"/>
      <c r="E139" s="273"/>
      <c r="F139" s="268"/>
      <c r="G139" s="204"/>
      <c r="H139" s="204"/>
      <c r="I139" s="204"/>
      <c r="J139" s="264"/>
      <c r="K139" s="209"/>
      <c r="L139" s="293"/>
      <c r="M139" s="226"/>
      <c r="N139" s="75"/>
      <c r="O139" s="75"/>
      <c r="P139" s="75"/>
      <c r="Q139" s="209"/>
      <c r="R139" s="262"/>
      <c r="S139" s="44"/>
      <c r="T139" s="44"/>
      <c r="U139" s="221"/>
      <c r="V139" s="221"/>
      <c r="W139" s="75"/>
      <c r="X139" s="75"/>
      <c r="Y139" s="75"/>
      <c r="Z139" s="75"/>
      <c r="AA139" s="75"/>
      <c r="AB139" s="75"/>
      <c r="AC139" s="75"/>
      <c r="AD139" s="75"/>
      <c r="AE139" s="75"/>
    </row>
    <row r="140" spans="1:31" s="15" customFormat="1">
      <c r="A140" s="226"/>
      <c r="B140" s="8"/>
      <c r="C140" s="209"/>
      <c r="D140" s="273"/>
      <c r="E140" s="273"/>
      <c r="F140" s="270"/>
      <c r="G140" s="206"/>
      <c r="H140" s="206"/>
      <c r="I140" s="206"/>
      <c r="J140" s="270"/>
      <c r="K140" s="209"/>
      <c r="L140" s="295"/>
      <c r="M140" s="226"/>
      <c r="N140" s="75"/>
      <c r="O140" s="75"/>
      <c r="P140" s="75"/>
      <c r="Q140" s="209"/>
      <c r="R140" s="286"/>
      <c r="S140" s="44"/>
      <c r="T140" s="44"/>
      <c r="U140" s="221"/>
      <c r="V140" s="221"/>
      <c r="W140" s="75"/>
      <c r="X140" s="75"/>
      <c r="Y140" s="75"/>
      <c r="Z140" s="75"/>
      <c r="AA140" s="75"/>
      <c r="AB140" s="75"/>
      <c r="AC140" s="75"/>
      <c r="AD140" s="75"/>
      <c r="AE140" s="75"/>
    </row>
    <row r="141" spans="1:31" s="15" customFormat="1">
      <c r="A141" s="226"/>
      <c r="B141" s="8"/>
      <c r="C141" s="209"/>
      <c r="D141" s="273"/>
      <c r="E141" s="273"/>
      <c r="F141" s="270"/>
      <c r="G141" s="206"/>
      <c r="H141" s="206"/>
      <c r="I141" s="206"/>
      <c r="J141" s="270"/>
      <c r="K141" s="209"/>
      <c r="L141" s="295"/>
      <c r="M141" s="226"/>
      <c r="N141" s="75"/>
      <c r="O141" s="75"/>
      <c r="P141" s="75"/>
      <c r="Q141" s="209"/>
      <c r="R141" s="286"/>
      <c r="S141" s="44"/>
      <c r="T141" s="44"/>
      <c r="U141" s="221"/>
      <c r="V141" s="221"/>
      <c r="W141" s="75"/>
      <c r="X141" s="75"/>
      <c r="Y141" s="75"/>
      <c r="Z141" s="75"/>
      <c r="AA141" s="75"/>
      <c r="AB141" s="75"/>
      <c r="AC141" s="75"/>
      <c r="AD141" s="75"/>
      <c r="AE141" s="75"/>
    </row>
    <row r="142" spans="1:31" s="15" customFormat="1">
      <c r="A142" s="226"/>
      <c r="B142" s="8"/>
      <c r="C142" s="209"/>
      <c r="D142" s="273"/>
      <c r="E142" s="273"/>
      <c r="F142" s="270"/>
      <c r="G142" s="206"/>
      <c r="H142" s="206"/>
      <c r="I142" s="206"/>
      <c r="J142" s="270"/>
      <c r="K142" s="209"/>
      <c r="L142" s="295"/>
      <c r="M142" s="226"/>
      <c r="N142" s="75"/>
      <c r="O142" s="75"/>
      <c r="P142" s="75"/>
      <c r="Q142" s="209"/>
      <c r="R142" s="286"/>
      <c r="S142" s="44"/>
      <c r="T142" s="44"/>
      <c r="U142" s="221"/>
      <c r="V142" s="221"/>
      <c r="W142" s="75"/>
      <c r="X142" s="75"/>
      <c r="Y142" s="75"/>
      <c r="Z142" s="75"/>
      <c r="AA142" s="75"/>
      <c r="AB142" s="75"/>
      <c r="AC142" s="75"/>
      <c r="AD142" s="75"/>
      <c r="AE142" s="75"/>
    </row>
    <row r="143" spans="1:31" s="15" customFormat="1">
      <c r="A143" s="226"/>
      <c r="B143" s="8"/>
      <c r="C143" s="209"/>
      <c r="D143" s="273"/>
      <c r="E143" s="273"/>
      <c r="F143" s="269"/>
      <c r="G143" s="205"/>
      <c r="H143" s="205"/>
      <c r="I143" s="205"/>
      <c r="J143" s="269"/>
      <c r="K143" s="209"/>
      <c r="L143" s="294"/>
      <c r="M143" s="226"/>
      <c r="N143" s="75"/>
      <c r="O143" s="75"/>
      <c r="P143" s="75"/>
      <c r="Q143" s="209"/>
      <c r="R143" s="263"/>
      <c r="S143" s="44"/>
      <c r="T143" s="44"/>
      <c r="U143" s="221"/>
      <c r="V143" s="221"/>
      <c r="W143" s="75"/>
      <c r="X143" s="75"/>
      <c r="Y143" s="75"/>
      <c r="Z143" s="75"/>
      <c r="AA143" s="75"/>
      <c r="AB143" s="75"/>
      <c r="AC143" s="75"/>
      <c r="AD143" s="75"/>
      <c r="AE143" s="75"/>
    </row>
    <row r="144" spans="1:31" s="15" customFormat="1">
      <c r="A144" s="226"/>
      <c r="B144" s="8"/>
      <c r="C144" s="209"/>
      <c r="D144" s="209"/>
      <c r="E144" s="209"/>
      <c r="F144" s="221"/>
      <c r="G144" s="221"/>
      <c r="H144" s="221"/>
      <c r="I144" s="221"/>
      <c r="J144" s="227"/>
      <c r="K144" s="209"/>
      <c r="L144" s="95"/>
      <c r="M144" s="226"/>
      <c r="N144" s="75"/>
      <c r="O144" s="75"/>
      <c r="P144" s="75"/>
      <c r="Q144" s="209"/>
      <c r="R144" s="75"/>
      <c r="S144" s="226"/>
      <c r="T144" s="75"/>
      <c r="U144" s="226"/>
      <c r="V144" s="226"/>
      <c r="W144" s="75"/>
      <c r="X144" s="75"/>
      <c r="Y144" s="75"/>
      <c r="Z144" s="75"/>
      <c r="AA144" s="75"/>
      <c r="AB144" s="75"/>
      <c r="AC144" s="75"/>
      <c r="AD144" s="75"/>
      <c r="AE144" s="75"/>
    </row>
    <row r="145" spans="1:31" s="15" customFormat="1" ht="104.25" customHeight="1">
      <c r="A145" s="226"/>
      <c r="B145" s="8"/>
      <c r="C145" s="209" t="s">
        <v>1274</v>
      </c>
      <c r="D145" s="209" t="s">
        <v>1275</v>
      </c>
      <c r="E145" s="220" t="s">
        <v>1276</v>
      </c>
      <c r="F145" s="221" t="s">
        <v>1734</v>
      </c>
      <c r="G145" s="221"/>
      <c r="H145" s="221"/>
      <c r="I145" s="221"/>
      <c r="J145" s="227" t="s">
        <v>1735</v>
      </c>
      <c r="K145" s="220" t="s">
        <v>1591</v>
      </c>
      <c r="L145" s="220"/>
      <c r="M145" s="226" t="s">
        <v>1594</v>
      </c>
      <c r="N145" s="75"/>
      <c r="O145" s="75"/>
      <c r="P145" s="75"/>
      <c r="Q145" s="209" t="s">
        <v>3</v>
      </c>
      <c r="R145" s="75"/>
      <c r="S145" s="75"/>
      <c r="T145" s="75"/>
      <c r="U145" s="226" t="s">
        <v>966</v>
      </c>
      <c r="V145" s="226" t="s">
        <v>966</v>
      </c>
      <c r="W145" s="75"/>
      <c r="X145" s="75"/>
      <c r="Y145" s="75"/>
      <c r="Z145" s="75"/>
      <c r="AA145" s="75"/>
      <c r="AB145" s="75"/>
      <c r="AC145" s="75"/>
      <c r="AD145" s="75"/>
      <c r="AE145" s="75"/>
    </row>
    <row r="146" spans="1:31" s="15" customFormat="1" ht="77.25" customHeight="1">
      <c r="A146" s="226"/>
      <c r="B146" s="8"/>
      <c r="C146" s="209" t="s">
        <v>1283</v>
      </c>
      <c r="D146" s="273" t="s">
        <v>1457</v>
      </c>
      <c r="E146" s="268" t="s">
        <v>1284</v>
      </c>
      <c r="F146" s="262"/>
      <c r="G146" s="198"/>
      <c r="H146" s="198"/>
      <c r="I146" s="198"/>
      <c r="J146" s="296"/>
      <c r="K146" s="220" t="s">
        <v>1595</v>
      </c>
      <c r="L146" s="220"/>
      <c r="M146" s="226" t="s">
        <v>1600</v>
      </c>
      <c r="N146" s="75"/>
      <c r="O146" s="75"/>
      <c r="P146" s="75"/>
      <c r="Q146" s="209" t="s">
        <v>227</v>
      </c>
      <c r="R146" s="75"/>
      <c r="S146" s="75"/>
      <c r="T146" s="75"/>
      <c r="U146" s="266" t="s">
        <v>966</v>
      </c>
      <c r="V146" s="226"/>
      <c r="W146" s="226" t="s">
        <v>966</v>
      </c>
      <c r="X146" s="75"/>
      <c r="Y146" s="75"/>
      <c r="Z146" s="75"/>
      <c r="AA146" s="75"/>
      <c r="AB146" s="75"/>
      <c r="AC146" s="75"/>
      <c r="AD146" s="75"/>
      <c r="AE146" s="75"/>
    </row>
    <row r="147" spans="1:31" s="15" customFormat="1" ht="90.75" customHeight="1">
      <c r="A147" s="226"/>
      <c r="B147" s="8"/>
      <c r="C147" s="209" t="s">
        <v>1106</v>
      </c>
      <c r="D147" s="305"/>
      <c r="E147" s="263"/>
      <c r="F147" s="263"/>
      <c r="G147" s="199"/>
      <c r="H147" s="199"/>
      <c r="I147" s="199"/>
      <c r="J147" s="297"/>
      <c r="K147" s="220" t="s">
        <v>1595</v>
      </c>
      <c r="L147" s="220"/>
      <c r="M147" s="226" t="s">
        <v>1599</v>
      </c>
      <c r="N147" s="75"/>
      <c r="O147" s="75"/>
      <c r="P147" s="75"/>
      <c r="Q147" s="209" t="s">
        <v>227</v>
      </c>
      <c r="R147" s="75"/>
      <c r="S147" s="75"/>
      <c r="T147" s="75"/>
      <c r="U147" s="267"/>
      <c r="V147" s="226"/>
      <c r="W147" s="226" t="s">
        <v>966</v>
      </c>
      <c r="X147" s="75"/>
      <c r="Y147" s="75"/>
      <c r="Z147" s="75"/>
      <c r="AA147" s="75"/>
      <c r="AB147" s="75"/>
      <c r="AC147" s="75"/>
      <c r="AD147" s="75"/>
      <c r="AE147" s="75"/>
    </row>
    <row r="148" spans="1:31" s="15" customFormat="1" ht="99" customHeight="1">
      <c r="A148" s="226"/>
      <c r="B148" s="8"/>
      <c r="C148" s="209" t="s">
        <v>1344</v>
      </c>
      <c r="D148" s="273" t="s">
        <v>1345</v>
      </c>
      <c r="E148" s="273" t="s">
        <v>1346</v>
      </c>
      <c r="F148" s="273" t="s">
        <v>1736</v>
      </c>
      <c r="G148" s="204" t="s">
        <v>966</v>
      </c>
      <c r="H148" s="204"/>
      <c r="I148" s="204"/>
      <c r="J148" s="301">
        <v>386390259</v>
      </c>
      <c r="K148" s="209" t="s">
        <v>1562</v>
      </c>
      <c r="L148" s="209"/>
      <c r="M148" s="221" t="s">
        <v>1563</v>
      </c>
      <c r="N148" s="75"/>
      <c r="O148" s="75"/>
      <c r="P148" s="75"/>
      <c r="Q148" s="209" t="s">
        <v>227</v>
      </c>
      <c r="R148" s="75"/>
      <c r="S148" s="75"/>
      <c r="T148" s="75"/>
      <c r="U148" s="266" t="s">
        <v>966</v>
      </c>
      <c r="V148" s="226" t="s">
        <v>966</v>
      </c>
      <c r="W148" s="75"/>
      <c r="X148" s="75"/>
      <c r="Y148" s="75"/>
      <c r="Z148" s="75"/>
      <c r="AA148" s="75"/>
      <c r="AB148" s="75"/>
      <c r="AC148" s="75"/>
      <c r="AD148" s="75"/>
      <c r="AE148" s="75"/>
    </row>
    <row r="149" spans="1:31" s="15" customFormat="1" ht="87" customHeight="1">
      <c r="A149" s="226"/>
      <c r="B149" s="8"/>
      <c r="C149" s="209" t="s">
        <v>1347</v>
      </c>
      <c r="D149" s="273"/>
      <c r="E149" s="273"/>
      <c r="F149" s="273"/>
      <c r="G149" s="205"/>
      <c r="H149" s="205"/>
      <c r="I149" s="205"/>
      <c r="J149" s="302"/>
      <c r="K149" s="209" t="s">
        <v>1562</v>
      </c>
      <c r="L149" s="209"/>
      <c r="M149" s="221" t="s">
        <v>1564</v>
      </c>
      <c r="N149" s="75"/>
      <c r="O149" s="75"/>
      <c r="P149" s="75"/>
      <c r="Q149" s="209" t="s">
        <v>227</v>
      </c>
      <c r="R149" s="75"/>
      <c r="S149" s="75"/>
      <c r="T149" s="75"/>
      <c r="U149" s="267"/>
      <c r="V149" s="226" t="s">
        <v>966</v>
      </c>
      <c r="W149" s="226"/>
      <c r="X149" s="75"/>
      <c r="Y149" s="75"/>
      <c r="Z149" s="75"/>
      <c r="AA149" s="75"/>
      <c r="AB149" s="75"/>
      <c r="AC149" s="75"/>
      <c r="AD149" s="75"/>
      <c r="AE149" s="75"/>
    </row>
    <row r="150" spans="1:31" s="15" customFormat="1" ht="86.25" customHeight="1">
      <c r="A150" s="226"/>
      <c r="B150" s="8"/>
      <c r="C150" s="209" t="s">
        <v>1348</v>
      </c>
      <c r="D150" s="273" t="s">
        <v>1349</v>
      </c>
      <c r="E150" s="273" t="s">
        <v>1350</v>
      </c>
      <c r="F150" s="273"/>
      <c r="G150" s="204"/>
      <c r="H150" s="204"/>
      <c r="I150" s="204"/>
      <c r="J150" s="298" t="s">
        <v>1737</v>
      </c>
      <c r="K150" s="209" t="s">
        <v>1562</v>
      </c>
      <c r="L150" s="209"/>
      <c r="M150" s="221" t="s">
        <v>1565</v>
      </c>
      <c r="N150" s="75"/>
      <c r="O150" s="75"/>
      <c r="P150" s="75"/>
      <c r="Q150" s="209" t="s">
        <v>227</v>
      </c>
      <c r="R150" s="75"/>
      <c r="S150" s="75"/>
      <c r="T150" s="75"/>
      <c r="U150" s="266" t="s">
        <v>966</v>
      </c>
      <c r="V150" s="226" t="s">
        <v>966</v>
      </c>
      <c r="W150" s="226"/>
      <c r="X150" s="75"/>
      <c r="Y150" s="75"/>
      <c r="Z150" s="75"/>
      <c r="AA150" s="75"/>
      <c r="AB150" s="75"/>
      <c r="AC150" s="75"/>
      <c r="AD150" s="75"/>
      <c r="AE150" s="75"/>
    </row>
    <row r="151" spans="1:31" s="15" customFormat="1" ht="93.75" customHeight="1">
      <c r="A151" s="226"/>
      <c r="B151" s="8"/>
      <c r="C151" s="209" t="s">
        <v>1351</v>
      </c>
      <c r="D151" s="273"/>
      <c r="E151" s="273"/>
      <c r="F151" s="273"/>
      <c r="G151" s="206"/>
      <c r="H151" s="206"/>
      <c r="I151" s="206"/>
      <c r="J151" s="299"/>
      <c r="K151" s="209" t="s">
        <v>1562</v>
      </c>
      <c r="L151" s="209"/>
      <c r="M151" s="221" t="s">
        <v>1566</v>
      </c>
      <c r="N151" s="75"/>
      <c r="O151" s="75"/>
      <c r="P151" s="75"/>
      <c r="Q151" s="209" t="s">
        <v>227</v>
      </c>
      <c r="R151" s="75"/>
      <c r="S151" s="75"/>
      <c r="T151" s="75"/>
      <c r="U151" s="303"/>
      <c r="V151" s="226" t="s">
        <v>966</v>
      </c>
      <c r="W151" s="226"/>
      <c r="X151" s="75"/>
      <c r="Y151" s="75"/>
      <c r="Z151" s="75"/>
      <c r="AA151" s="75"/>
      <c r="AB151" s="75"/>
      <c r="AC151" s="75"/>
      <c r="AD151" s="75"/>
      <c r="AE151" s="75"/>
    </row>
    <row r="152" spans="1:31" s="15" customFormat="1" ht="86.25" customHeight="1">
      <c r="A152" s="226"/>
      <c r="B152" s="8"/>
      <c r="C152" s="209" t="s">
        <v>1352</v>
      </c>
      <c r="D152" s="273"/>
      <c r="E152" s="273"/>
      <c r="F152" s="273"/>
      <c r="G152" s="206"/>
      <c r="H152" s="206"/>
      <c r="I152" s="206"/>
      <c r="J152" s="299"/>
      <c r="K152" s="209" t="s">
        <v>1562</v>
      </c>
      <c r="L152" s="209"/>
      <c r="M152" s="221" t="s">
        <v>1567</v>
      </c>
      <c r="N152" s="75"/>
      <c r="O152" s="75"/>
      <c r="P152" s="75"/>
      <c r="Q152" s="209" t="s">
        <v>227</v>
      </c>
      <c r="R152" s="75"/>
      <c r="S152" s="75"/>
      <c r="T152" s="75"/>
      <c r="U152" s="303"/>
      <c r="V152" s="226"/>
      <c r="W152" s="226" t="s">
        <v>966</v>
      </c>
      <c r="X152" s="75"/>
      <c r="Y152" s="75"/>
      <c r="Z152" s="75"/>
      <c r="AA152" s="75"/>
      <c r="AB152" s="75"/>
      <c r="AC152" s="75"/>
      <c r="AD152" s="75"/>
      <c r="AE152" s="75"/>
    </row>
    <row r="153" spans="1:31" s="15" customFormat="1" ht="86.25" customHeight="1">
      <c r="A153" s="226"/>
      <c r="B153" s="8"/>
      <c r="C153" s="209" t="s">
        <v>1353</v>
      </c>
      <c r="D153" s="273"/>
      <c r="E153" s="273"/>
      <c r="F153" s="273"/>
      <c r="G153" s="206"/>
      <c r="H153" s="206"/>
      <c r="I153" s="206"/>
      <c r="J153" s="299"/>
      <c r="K153" s="209" t="s">
        <v>1562</v>
      </c>
      <c r="L153" s="209"/>
      <c r="M153" s="221" t="s">
        <v>1568</v>
      </c>
      <c r="N153" s="75"/>
      <c r="O153" s="75"/>
      <c r="P153" s="75"/>
      <c r="Q153" s="209" t="s">
        <v>227</v>
      </c>
      <c r="R153" s="75"/>
      <c r="S153" s="75"/>
      <c r="T153" s="75"/>
      <c r="U153" s="303"/>
      <c r="V153" s="226"/>
      <c r="W153" s="226" t="s">
        <v>966</v>
      </c>
      <c r="X153" s="75"/>
      <c r="Y153" s="75"/>
      <c r="Z153" s="75"/>
      <c r="AA153" s="75"/>
      <c r="AB153" s="75"/>
      <c r="AC153" s="75"/>
      <c r="AD153" s="75"/>
      <c r="AE153" s="75"/>
    </row>
    <row r="154" spans="1:31" s="2" customFormat="1" ht="81" customHeight="1">
      <c r="A154" s="221"/>
      <c r="B154" s="220"/>
      <c r="C154" s="209" t="s">
        <v>1354</v>
      </c>
      <c r="D154" s="273"/>
      <c r="E154" s="273"/>
      <c r="F154" s="273"/>
      <c r="G154" s="205"/>
      <c r="H154" s="205"/>
      <c r="I154" s="205"/>
      <c r="J154" s="300"/>
      <c r="K154" s="209" t="s">
        <v>1562</v>
      </c>
      <c r="L154" s="209"/>
      <c r="M154" s="221" t="s">
        <v>1569</v>
      </c>
      <c r="N154" s="44"/>
      <c r="O154" s="44"/>
      <c r="P154" s="44"/>
      <c r="Q154" s="209" t="s">
        <v>227</v>
      </c>
      <c r="R154" s="209"/>
      <c r="S154" s="221"/>
      <c r="T154" s="221"/>
      <c r="U154" s="267"/>
      <c r="V154" s="209"/>
      <c r="W154" s="209" t="s">
        <v>966</v>
      </c>
      <c r="X154" s="209"/>
      <c r="Y154" s="209"/>
      <c r="Z154" s="209"/>
      <c r="AA154" s="209"/>
      <c r="AB154" s="44"/>
      <c r="AC154" s="44"/>
      <c r="AD154" s="44"/>
      <c r="AE154" s="44"/>
    </row>
    <row r="155" spans="1:31" s="2" customFormat="1" ht="63">
      <c r="A155" s="221"/>
      <c r="B155" s="220"/>
      <c r="C155" s="209" t="s">
        <v>1355</v>
      </c>
      <c r="D155" s="209" t="s">
        <v>1356</v>
      </c>
      <c r="E155" s="209" t="s">
        <v>1357</v>
      </c>
      <c r="F155" s="209" t="s">
        <v>1738</v>
      </c>
      <c r="G155" s="209"/>
      <c r="H155" s="209"/>
      <c r="I155" s="209"/>
      <c r="J155" s="223" t="s">
        <v>1739</v>
      </c>
      <c r="K155" s="209" t="s">
        <v>1562</v>
      </c>
      <c r="L155" s="209"/>
      <c r="M155" s="221" t="s">
        <v>1570</v>
      </c>
      <c r="N155" s="44"/>
      <c r="O155" s="44"/>
      <c r="P155" s="44"/>
      <c r="Q155" s="209" t="s">
        <v>227</v>
      </c>
      <c r="R155" s="209" t="s">
        <v>966</v>
      </c>
      <c r="S155" s="221"/>
      <c r="T155" s="221"/>
      <c r="U155" s="209"/>
      <c r="V155" s="209" t="s">
        <v>966</v>
      </c>
      <c r="W155" s="209"/>
      <c r="X155" s="209"/>
      <c r="Y155" s="209"/>
      <c r="Z155" s="209"/>
      <c r="AA155" s="209"/>
      <c r="AB155" s="44"/>
      <c r="AC155" s="44"/>
      <c r="AD155" s="44"/>
      <c r="AE155" s="44"/>
    </row>
    <row r="156" spans="1:31" s="2" customFormat="1" ht="66" customHeight="1">
      <c r="A156" s="221"/>
      <c r="B156" s="220"/>
      <c r="C156" s="204" t="s">
        <v>1364</v>
      </c>
      <c r="D156" s="54" t="s">
        <v>1365</v>
      </c>
      <c r="E156" s="54" t="s">
        <v>1366</v>
      </c>
      <c r="F156" s="54" t="s">
        <v>1740</v>
      </c>
      <c r="G156" s="54" t="s">
        <v>966</v>
      </c>
      <c r="H156" s="54" t="s">
        <v>966</v>
      </c>
      <c r="I156" s="54"/>
      <c r="J156" s="207" t="s">
        <v>1741</v>
      </c>
      <c r="K156" s="54" t="s">
        <v>1562</v>
      </c>
      <c r="L156" s="54"/>
      <c r="M156" s="221" t="s">
        <v>1571</v>
      </c>
      <c r="N156" s="44"/>
      <c r="O156" s="44"/>
      <c r="P156" s="44"/>
      <c r="Q156" s="209" t="s">
        <v>227</v>
      </c>
      <c r="R156" s="209"/>
      <c r="S156" s="221" t="s">
        <v>966</v>
      </c>
      <c r="T156" s="221"/>
      <c r="U156" s="209"/>
      <c r="V156" s="209" t="s">
        <v>966</v>
      </c>
      <c r="W156" s="209"/>
      <c r="X156" s="209"/>
      <c r="Y156" s="209"/>
      <c r="Z156" s="209"/>
      <c r="AA156" s="209"/>
      <c r="AB156" s="44"/>
      <c r="AC156" s="44"/>
      <c r="AD156" s="44"/>
      <c r="AE156" s="44"/>
    </row>
    <row r="157" spans="1:31" s="2" customFormat="1" ht="63">
      <c r="A157" s="221"/>
      <c r="B157" s="220"/>
      <c r="C157" s="209" t="s">
        <v>1417</v>
      </c>
      <c r="D157" s="209" t="s">
        <v>1356</v>
      </c>
      <c r="E157" s="209" t="s">
        <v>1418</v>
      </c>
      <c r="F157" s="209" t="s">
        <v>1738</v>
      </c>
      <c r="G157" s="209"/>
      <c r="H157" s="209"/>
      <c r="I157" s="209"/>
      <c r="J157" s="223" t="s">
        <v>1739</v>
      </c>
      <c r="K157" s="209" t="s">
        <v>1540</v>
      </c>
      <c r="L157" s="209"/>
      <c r="M157" s="221"/>
      <c r="N157" s="44"/>
      <c r="O157" s="44"/>
      <c r="P157" s="209" t="s">
        <v>2</v>
      </c>
      <c r="Q157" s="44"/>
      <c r="R157" s="209" t="s">
        <v>966</v>
      </c>
      <c r="S157" s="221"/>
      <c r="T157" s="221"/>
      <c r="U157" s="209"/>
      <c r="V157" s="209" t="s">
        <v>966</v>
      </c>
      <c r="W157" s="209"/>
      <c r="X157" s="209"/>
      <c r="Y157" s="209"/>
      <c r="Z157" s="209"/>
      <c r="AA157" s="209"/>
      <c r="AB157" s="44"/>
      <c r="AC157" s="44"/>
      <c r="AD157" s="44"/>
      <c r="AE157" s="44"/>
    </row>
    <row r="158" spans="1:31" s="2" customFormat="1" ht="80.25" customHeight="1">
      <c r="A158" s="221"/>
      <c r="B158" s="220"/>
      <c r="C158" s="209" t="s">
        <v>1018</v>
      </c>
      <c r="D158" s="273" t="s">
        <v>1427</v>
      </c>
      <c r="E158" s="273" t="s">
        <v>1428</v>
      </c>
      <c r="F158" s="273" t="s">
        <v>1736</v>
      </c>
      <c r="G158" s="204" t="s">
        <v>966</v>
      </c>
      <c r="H158" s="204"/>
      <c r="I158" s="204"/>
      <c r="J158" s="301">
        <v>386390259</v>
      </c>
      <c r="K158" s="209" t="s">
        <v>1634</v>
      </c>
      <c r="L158" s="209"/>
      <c r="M158" s="221"/>
      <c r="N158" s="44"/>
      <c r="O158" s="44"/>
      <c r="P158" s="44"/>
      <c r="Q158" s="209" t="s">
        <v>227</v>
      </c>
      <c r="R158" s="209"/>
      <c r="S158" s="221"/>
      <c r="T158" s="221"/>
      <c r="U158" s="268" t="s">
        <v>966</v>
      </c>
      <c r="V158" s="209" t="s">
        <v>966</v>
      </c>
      <c r="W158" s="209"/>
      <c r="X158" s="209"/>
      <c r="Y158" s="209"/>
      <c r="Z158" s="209"/>
      <c r="AA158" s="209"/>
      <c r="AB158" s="44"/>
      <c r="AC158" s="44"/>
      <c r="AD158" s="44"/>
      <c r="AE158" s="44"/>
    </row>
    <row r="159" spans="1:31" s="2" customFormat="1" ht="63">
      <c r="A159" s="221"/>
      <c r="B159" s="220"/>
      <c r="C159" s="209" t="s">
        <v>1335</v>
      </c>
      <c r="D159" s="273"/>
      <c r="E159" s="273"/>
      <c r="F159" s="273"/>
      <c r="G159" s="205"/>
      <c r="H159" s="205"/>
      <c r="I159" s="205"/>
      <c r="J159" s="302"/>
      <c r="K159" s="209" t="s">
        <v>1634</v>
      </c>
      <c r="L159" s="209"/>
      <c r="M159" s="221"/>
      <c r="N159" s="44"/>
      <c r="O159" s="44"/>
      <c r="P159" s="44"/>
      <c r="Q159" s="209" t="s">
        <v>227</v>
      </c>
      <c r="R159" s="209"/>
      <c r="S159" s="221"/>
      <c r="T159" s="221"/>
      <c r="U159" s="269"/>
      <c r="V159" s="209" t="s">
        <v>966</v>
      </c>
      <c r="W159" s="209"/>
      <c r="X159" s="209"/>
      <c r="Y159" s="209"/>
      <c r="Z159" s="209"/>
      <c r="AA159" s="209"/>
      <c r="AB159" s="44"/>
      <c r="AC159" s="44"/>
      <c r="AD159" s="44"/>
      <c r="AE159" s="44"/>
    </row>
    <row r="160" spans="1:31" s="2" customFormat="1" ht="63">
      <c r="A160" s="221"/>
      <c r="B160" s="220"/>
      <c r="C160" s="209" t="s">
        <v>1133</v>
      </c>
      <c r="D160" s="268" t="s">
        <v>1431</v>
      </c>
      <c r="E160" s="268" t="s">
        <v>1432</v>
      </c>
      <c r="F160" s="268" t="s">
        <v>1738</v>
      </c>
      <c r="G160" s="204"/>
      <c r="H160" s="204"/>
      <c r="I160" s="204"/>
      <c r="J160" s="271" t="s">
        <v>1739</v>
      </c>
      <c r="K160" s="209" t="s">
        <v>1634</v>
      </c>
      <c r="L160" s="209"/>
      <c r="M160" s="221"/>
      <c r="N160" s="44"/>
      <c r="O160" s="44"/>
      <c r="P160" s="44"/>
      <c r="Q160" s="209" t="s">
        <v>227</v>
      </c>
      <c r="R160" s="268" t="s">
        <v>966</v>
      </c>
      <c r="S160" s="221"/>
      <c r="T160" s="221"/>
      <c r="U160" s="209"/>
      <c r="V160" s="209" t="s">
        <v>966</v>
      </c>
      <c r="W160" s="209"/>
      <c r="X160" s="209"/>
      <c r="Y160" s="209"/>
      <c r="Z160" s="209"/>
      <c r="AA160" s="209"/>
      <c r="AB160" s="44"/>
      <c r="AC160" s="44"/>
      <c r="AD160" s="44"/>
      <c r="AE160" s="44"/>
    </row>
    <row r="161" spans="1:31" s="2" customFormat="1" ht="63">
      <c r="A161" s="221"/>
      <c r="B161" s="220"/>
      <c r="C161" s="209" t="s">
        <v>1132</v>
      </c>
      <c r="D161" s="270"/>
      <c r="E161" s="270"/>
      <c r="F161" s="270"/>
      <c r="G161" s="206"/>
      <c r="H161" s="206"/>
      <c r="I161" s="206"/>
      <c r="J161" s="287"/>
      <c r="K161" s="209" t="s">
        <v>1634</v>
      </c>
      <c r="L161" s="209"/>
      <c r="M161" s="221"/>
      <c r="N161" s="44"/>
      <c r="O161" s="44"/>
      <c r="P161" s="44"/>
      <c r="Q161" s="209" t="s">
        <v>227</v>
      </c>
      <c r="R161" s="270"/>
      <c r="S161" s="221"/>
      <c r="T161" s="221"/>
      <c r="U161" s="209"/>
      <c r="V161" s="209" t="s">
        <v>966</v>
      </c>
      <c r="W161" s="209"/>
      <c r="X161" s="209"/>
      <c r="Y161" s="209"/>
      <c r="Z161" s="209"/>
      <c r="AA161" s="209"/>
      <c r="AB161" s="44"/>
      <c r="AC161" s="44"/>
      <c r="AD161" s="44"/>
      <c r="AE161" s="44"/>
    </row>
    <row r="162" spans="1:31" s="2" customFormat="1" ht="45.75" customHeight="1">
      <c r="A162" s="221"/>
      <c r="B162" s="220"/>
      <c r="C162" s="209" t="s">
        <v>1433</v>
      </c>
      <c r="D162" s="270"/>
      <c r="E162" s="270"/>
      <c r="F162" s="270"/>
      <c r="G162" s="206"/>
      <c r="H162" s="206"/>
      <c r="I162" s="206"/>
      <c r="J162" s="287"/>
      <c r="K162" s="209" t="s">
        <v>1634</v>
      </c>
      <c r="L162" s="209"/>
      <c r="M162" s="221"/>
      <c r="N162" s="44"/>
      <c r="O162" s="44"/>
      <c r="P162" s="44"/>
      <c r="Q162" s="209" t="s">
        <v>227</v>
      </c>
      <c r="R162" s="270"/>
      <c r="S162" s="221"/>
      <c r="T162" s="221"/>
      <c r="U162" s="209"/>
      <c r="V162" s="209" t="s">
        <v>966</v>
      </c>
      <c r="W162" s="209"/>
      <c r="X162" s="209"/>
      <c r="Y162" s="209"/>
      <c r="Z162" s="209"/>
      <c r="AA162" s="209"/>
      <c r="AB162" s="44"/>
      <c r="AC162" s="44"/>
      <c r="AD162" s="44"/>
      <c r="AE162" s="44"/>
    </row>
    <row r="163" spans="1:31" s="2" customFormat="1" ht="63">
      <c r="A163" s="221"/>
      <c r="B163" s="220"/>
      <c r="C163" s="209" t="s">
        <v>1434</v>
      </c>
      <c r="D163" s="270"/>
      <c r="E163" s="270"/>
      <c r="F163" s="270"/>
      <c r="G163" s="206"/>
      <c r="H163" s="206"/>
      <c r="I163" s="206"/>
      <c r="J163" s="287"/>
      <c r="K163" s="209" t="s">
        <v>1634</v>
      </c>
      <c r="L163" s="209"/>
      <c r="M163" s="221"/>
      <c r="N163" s="44"/>
      <c r="O163" s="44"/>
      <c r="P163" s="44"/>
      <c r="Q163" s="209" t="s">
        <v>227</v>
      </c>
      <c r="R163" s="270"/>
      <c r="S163" s="221"/>
      <c r="T163" s="221"/>
      <c r="U163" s="209"/>
      <c r="V163" s="209"/>
      <c r="W163" s="209" t="s">
        <v>966</v>
      </c>
      <c r="X163" s="209"/>
      <c r="Y163" s="209"/>
      <c r="Z163" s="209"/>
      <c r="AA163" s="209"/>
      <c r="AB163" s="44"/>
      <c r="AC163" s="44"/>
      <c r="AD163" s="44"/>
      <c r="AE163" s="44"/>
    </row>
    <row r="164" spans="1:31" s="2" customFormat="1" ht="84" customHeight="1">
      <c r="A164" s="221"/>
      <c r="B164" s="220"/>
      <c r="C164" s="209" t="s">
        <v>1435</v>
      </c>
      <c r="D164" s="270"/>
      <c r="E164" s="270"/>
      <c r="F164" s="270"/>
      <c r="G164" s="206"/>
      <c r="H164" s="206"/>
      <c r="I164" s="206"/>
      <c r="J164" s="287"/>
      <c r="K164" s="209" t="s">
        <v>1634</v>
      </c>
      <c r="L164" s="209"/>
      <c r="M164" s="221"/>
      <c r="N164" s="44"/>
      <c r="O164" s="44"/>
      <c r="P164" s="44"/>
      <c r="Q164" s="209" t="s">
        <v>3</v>
      </c>
      <c r="R164" s="270"/>
      <c r="S164" s="221"/>
      <c r="T164" s="221"/>
      <c r="U164" s="209"/>
      <c r="V164" s="209"/>
      <c r="W164" s="209" t="s">
        <v>966</v>
      </c>
      <c r="X164" s="209"/>
      <c r="Y164" s="209"/>
      <c r="Z164" s="209"/>
      <c r="AA164" s="209"/>
      <c r="AB164" s="44"/>
      <c r="AC164" s="44"/>
      <c r="AD164" s="44"/>
      <c r="AE164" s="44"/>
    </row>
    <row r="165" spans="1:31" s="2" customFormat="1" ht="77.25" customHeight="1">
      <c r="A165" s="221"/>
      <c r="B165" s="220"/>
      <c r="C165" s="209" t="s">
        <v>1436</v>
      </c>
      <c r="D165" s="269"/>
      <c r="E165" s="269"/>
      <c r="F165" s="269"/>
      <c r="G165" s="205"/>
      <c r="H165" s="205"/>
      <c r="I165" s="205"/>
      <c r="J165" s="288"/>
      <c r="K165" s="209" t="s">
        <v>1634</v>
      </c>
      <c r="L165" s="209"/>
      <c r="M165" s="221"/>
      <c r="N165" s="44"/>
      <c r="O165" s="44"/>
      <c r="P165" s="44"/>
      <c r="Q165" s="209" t="s">
        <v>3</v>
      </c>
      <c r="R165" s="269"/>
      <c r="S165" s="221"/>
      <c r="T165" s="221"/>
      <c r="U165" s="209"/>
      <c r="V165" s="209"/>
      <c r="W165" s="209" t="s">
        <v>966</v>
      </c>
      <c r="X165" s="209"/>
      <c r="Y165" s="209"/>
      <c r="Z165" s="209"/>
      <c r="AA165" s="209"/>
      <c r="AB165" s="44"/>
      <c r="AC165" s="44"/>
      <c r="AD165" s="44"/>
      <c r="AE165" s="44"/>
    </row>
    <row r="166" spans="1:31" s="2" customFormat="1" ht="63">
      <c r="A166" s="221"/>
      <c r="B166" s="220"/>
      <c r="C166" s="209" t="s">
        <v>1439</v>
      </c>
      <c r="D166" s="209" t="s">
        <v>1440</v>
      </c>
      <c r="E166" s="209" t="s">
        <v>1441</v>
      </c>
      <c r="F166" s="209"/>
      <c r="G166" s="209"/>
      <c r="H166" s="209"/>
      <c r="I166" s="209"/>
      <c r="J166" s="222" t="s">
        <v>1742</v>
      </c>
      <c r="K166" s="209" t="s">
        <v>1634</v>
      </c>
      <c r="L166" s="209"/>
      <c r="M166" s="221"/>
      <c r="N166" s="44"/>
      <c r="O166" s="44"/>
      <c r="P166" s="44"/>
      <c r="Q166" s="209" t="s">
        <v>3</v>
      </c>
      <c r="R166" s="209"/>
      <c r="S166" s="221"/>
      <c r="T166" s="221"/>
      <c r="U166" s="209" t="s">
        <v>966</v>
      </c>
      <c r="V166" s="209"/>
      <c r="W166" s="209" t="s">
        <v>966</v>
      </c>
      <c r="X166" s="209"/>
      <c r="Y166" s="209"/>
      <c r="Z166" s="209"/>
      <c r="AA166" s="209"/>
      <c r="AB166" s="44"/>
      <c r="AC166" s="44"/>
      <c r="AD166" s="44"/>
      <c r="AE166" s="44"/>
    </row>
    <row r="167" spans="1:31" s="2" customFormat="1" ht="92.25" customHeight="1">
      <c r="A167" s="221"/>
      <c r="B167" s="220"/>
      <c r="C167" s="209" t="s">
        <v>1442</v>
      </c>
      <c r="D167" s="209" t="s">
        <v>1636</v>
      </c>
      <c r="E167" s="209" t="s">
        <v>1432</v>
      </c>
      <c r="F167" s="46" t="s">
        <v>1738</v>
      </c>
      <c r="G167" s="46"/>
      <c r="H167" s="46"/>
      <c r="I167" s="46"/>
      <c r="J167" s="209" t="s">
        <v>1738</v>
      </c>
      <c r="K167" s="209" t="s">
        <v>1634</v>
      </c>
      <c r="L167" s="209"/>
      <c r="M167" s="221"/>
      <c r="N167" s="44"/>
      <c r="O167" s="44"/>
      <c r="P167" s="44"/>
      <c r="Q167" s="209" t="s">
        <v>3</v>
      </c>
      <c r="R167" s="209" t="s">
        <v>966</v>
      </c>
      <c r="S167" s="221"/>
      <c r="T167" s="221"/>
      <c r="U167" s="209"/>
      <c r="V167" s="209"/>
      <c r="W167" s="209" t="s">
        <v>966</v>
      </c>
      <c r="X167" s="209"/>
      <c r="Y167" s="209"/>
      <c r="Z167" s="209"/>
      <c r="AA167" s="209"/>
      <c r="AB167" s="44"/>
      <c r="AC167" s="44"/>
      <c r="AD167" s="44"/>
      <c r="AE167" s="44"/>
    </row>
    <row r="168" spans="1:31" s="2" customFormat="1" ht="73.5" customHeight="1">
      <c r="A168" s="221"/>
      <c r="B168" s="220"/>
      <c r="C168" s="209" t="s">
        <v>1443</v>
      </c>
      <c r="D168" s="209" t="s">
        <v>1444</v>
      </c>
      <c r="E168" s="209" t="s">
        <v>1445</v>
      </c>
      <c r="F168" s="46" t="s">
        <v>1743</v>
      </c>
      <c r="G168" s="46"/>
      <c r="H168" s="46"/>
      <c r="I168" s="46"/>
      <c r="J168" s="98" t="s">
        <v>1744</v>
      </c>
      <c r="K168" s="209" t="s">
        <v>1634</v>
      </c>
      <c r="L168" s="209"/>
      <c r="M168" s="221"/>
      <c r="N168" s="44"/>
      <c r="O168" s="44"/>
      <c r="P168" s="44"/>
      <c r="Q168" s="209" t="s">
        <v>3</v>
      </c>
      <c r="R168" s="209"/>
      <c r="S168" s="221" t="s">
        <v>966</v>
      </c>
      <c r="T168" s="221"/>
      <c r="U168" s="209"/>
      <c r="V168" s="209"/>
      <c r="W168" s="209"/>
      <c r="X168" s="209"/>
      <c r="Y168" s="209" t="s">
        <v>966</v>
      </c>
      <c r="Z168" s="209"/>
      <c r="AA168" s="209"/>
      <c r="AB168" s="44"/>
      <c r="AC168" s="44"/>
      <c r="AD168" s="44"/>
      <c r="AE168" s="44"/>
    </row>
    <row r="169" spans="1:31" s="15" customFormat="1" ht="31.5">
      <c r="A169" s="226">
        <v>47</v>
      </c>
      <c r="B169" s="8" t="s">
        <v>973</v>
      </c>
      <c r="C169" s="225">
        <f>COUNTA(C170:C172)</f>
        <v>3</v>
      </c>
      <c r="D169" s="226">
        <f t="shared" ref="D169:AA169" si="10">COUNTA(D170:D172)</f>
        <v>2</v>
      </c>
      <c r="E169" s="226"/>
      <c r="F169" s="226"/>
      <c r="G169" s="226">
        <f t="shared" si="10"/>
        <v>2</v>
      </c>
      <c r="H169" s="226">
        <f t="shared" si="10"/>
        <v>0</v>
      </c>
      <c r="I169" s="226">
        <f t="shared" si="10"/>
        <v>0</v>
      </c>
      <c r="J169" s="226"/>
      <c r="K169" s="226"/>
      <c r="L169" s="226"/>
      <c r="M169" s="226"/>
      <c r="N169" s="226">
        <f t="shared" si="10"/>
        <v>0</v>
      </c>
      <c r="O169" s="226">
        <f t="shared" si="10"/>
        <v>0</v>
      </c>
      <c r="P169" s="226">
        <f t="shared" si="10"/>
        <v>0</v>
      </c>
      <c r="Q169" s="226">
        <f t="shared" si="10"/>
        <v>3</v>
      </c>
      <c r="R169" s="226">
        <f t="shared" si="10"/>
        <v>0</v>
      </c>
      <c r="S169" s="226">
        <f t="shared" si="10"/>
        <v>0</v>
      </c>
      <c r="T169" s="226">
        <f t="shared" si="10"/>
        <v>0</v>
      </c>
      <c r="U169" s="226">
        <f t="shared" si="10"/>
        <v>2</v>
      </c>
      <c r="V169" s="226">
        <f t="shared" si="10"/>
        <v>2</v>
      </c>
      <c r="W169" s="226">
        <f t="shared" si="10"/>
        <v>1</v>
      </c>
      <c r="X169" s="226">
        <f t="shared" si="10"/>
        <v>0</v>
      </c>
      <c r="Y169" s="226">
        <f t="shared" si="10"/>
        <v>0</v>
      </c>
      <c r="Z169" s="226">
        <f t="shared" si="10"/>
        <v>0</v>
      </c>
      <c r="AA169" s="226">
        <f t="shared" si="10"/>
        <v>0</v>
      </c>
      <c r="AB169" s="75"/>
      <c r="AC169" s="75"/>
      <c r="AD169" s="75"/>
      <c r="AE169" s="75"/>
    </row>
    <row r="170" spans="1:31" s="15" customFormat="1" ht="91.5" customHeight="1">
      <c r="A170" s="226"/>
      <c r="B170" s="8"/>
      <c r="C170" s="209" t="s">
        <v>1267</v>
      </c>
      <c r="D170" s="209" t="s">
        <v>1269</v>
      </c>
      <c r="E170" s="220" t="s">
        <v>1268</v>
      </c>
      <c r="F170" s="221" t="s">
        <v>1823</v>
      </c>
      <c r="G170" s="221" t="s">
        <v>966</v>
      </c>
      <c r="H170" s="221"/>
      <c r="I170" s="221"/>
      <c r="J170" s="227" t="s">
        <v>1745</v>
      </c>
      <c r="K170" s="220" t="s">
        <v>1591</v>
      </c>
      <c r="L170" s="220"/>
      <c r="M170" s="226" t="s">
        <v>1592</v>
      </c>
      <c r="N170" s="75"/>
      <c r="O170" s="75"/>
      <c r="P170" s="75"/>
      <c r="Q170" s="209" t="s">
        <v>3</v>
      </c>
      <c r="R170" s="75"/>
      <c r="S170" s="75"/>
      <c r="T170" s="75"/>
      <c r="U170" s="226" t="s">
        <v>966</v>
      </c>
      <c r="V170" s="226" t="s">
        <v>966</v>
      </c>
      <c r="W170" s="75"/>
      <c r="X170" s="75"/>
      <c r="Y170" s="75"/>
      <c r="Z170" s="75"/>
      <c r="AA170" s="75"/>
      <c r="AB170" s="75"/>
      <c r="AC170" s="75"/>
      <c r="AD170" s="75"/>
      <c r="AE170" s="75"/>
    </row>
    <row r="171" spans="1:31" s="15" customFormat="1" ht="93.75" customHeight="1">
      <c r="A171" s="226"/>
      <c r="B171" s="8"/>
      <c r="C171" s="204" t="s">
        <v>1084</v>
      </c>
      <c r="D171" s="268" t="s">
        <v>1370</v>
      </c>
      <c r="E171" s="268" t="s">
        <v>1371</v>
      </c>
      <c r="F171" s="266" t="s">
        <v>1824</v>
      </c>
      <c r="G171" s="202"/>
      <c r="H171" s="202"/>
      <c r="I171" s="202"/>
      <c r="J171" s="296"/>
      <c r="K171" s="209" t="s">
        <v>1562</v>
      </c>
      <c r="L171" s="209"/>
      <c r="M171" s="221" t="s">
        <v>1574</v>
      </c>
      <c r="N171" s="75"/>
      <c r="O171" s="75"/>
      <c r="P171" s="75"/>
      <c r="Q171" s="209" t="s">
        <v>227</v>
      </c>
      <c r="R171" s="75"/>
      <c r="S171" s="75"/>
      <c r="T171" s="75"/>
      <c r="U171" s="266" t="s">
        <v>966</v>
      </c>
      <c r="V171" s="226" t="s">
        <v>966</v>
      </c>
      <c r="W171" s="226"/>
      <c r="X171" s="75"/>
      <c r="Y171" s="75"/>
      <c r="Z171" s="75"/>
      <c r="AA171" s="75"/>
      <c r="AB171" s="75"/>
      <c r="AC171" s="75"/>
      <c r="AD171" s="75"/>
      <c r="AE171" s="75"/>
    </row>
    <row r="172" spans="1:31" s="17" customFormat="1" ht="85.5" customHeight="1">
      <c r="A172" s="226"/>
      <c r="B172" s="225"/>
      <c r="C172" s="209" t="s">
        <v>1372</v>
      </c>
      <c r="D172" s="269"/>
      <c r="E172" s="269"/>
      <c r="F172" s="267"/>
      <c r="G172" s="203" t="s">
        <v>966</v>
      </c>
      <c r="H172" s="203"/>
      <c r="I172" s="203"/>
      <c r="J172" s="297"/>
      <c r="K172" s="209" t="s">
        <v>1562</v>
      </c>
      <c r="L172" s="209"/>
      <c r="M172" s="221" t="s">
        <v>1575</v>
      </c>
      <c r="N172" s="226"/>
      <c r="O172" s="226"/>
      <c r="P172" s="226"/>
      <c r="Q172" s="209" t="s">
        <v>227</v>
      </c>
      <c r="R172" s="226"/>
      <c r="S172" s="226"/>
      <c r="T172" s="226"/>
      <c r="U172" s="267"/>
      <c r="V172" s="226"/>
      <c r="W172" s="226" t="s">
        <v>966</v>
      </c>
      <c r="X172" s="226"/>
      <c r="Y172" s="226"/>
      <c r="Z172" s="226"/>
      <c r="AA172" s="226"/>
      <c r="AB172" s="226"/>
      <c r="AC172" s="226"/>
      <c r="AD172" s="226"/>
      <c r="AE172" s="226"/>
    </row>
    <row r="173" spans="1:31" s="226" customFormat="1" ht="71.25" customHeight="1">
      <c r="A173" s="226">
        <v>48</v>
      </c>
      <c r="B173" s="225" t="s">
        <v>974</v>
      </c>
      <c r="C173" s="225">
        <f>COUNTA(C174:C182)</f>
        <v>6</v>
      </c>
      <c r="D173" s="226">
        <f t="shared" ref="D173:AA173" si="11">COUNTA(D174:D182)</f>
        <v>4</v>
      </c>
      <c r="G173" s="226">
        <f t="shared" si="11"/>
        <v>2</v>
      </c>
      <c r="H173" s="226">
        <f t="shared" si="11"/>
        <v>0</v>
      </c>
      <c r="I173" s="226">
        <f t="shared" si="11"/>
        <v>0</v>
      </c>
      <c r="N173" s="226">
        <f t="shared" si="11"/>
        <v>0</v>
      </c>
      <c r="O173" s="226">
        <f t="shared" si="11"/>
        <v>0</v>
      </c>
      <c r="P173" s="226">
        <f t="shared" si="11"/>
        <v>0</v>
      </c>
      <c r="Q173" s="226">
        <f t="shared" si="11"/>
        <v>6</v>
      </c>
      <c r="R173" s="226">
        <f t="shared" si="11"/>
        <v>0</v>
      </c>
      <c r="S173" s="226">
        <f t="shared" si="11"/>
        <v>1</v>
      </c>
      <c r="T173" s="226">
        <f t="shared" si="11"/>
        <v>0</v>
      </c>
      <c r="U173" s="226">
        <f t="shared" si="11"/>
        <v>3</v>
      </c>
      <c r="V173" s="226">
        <f t="shared" si="11"/>
        <v>6</v>
      </c>
      <c r="W173" s="226">
        <f t="shared" si="11"/>
        <v>0</v>
      </c>
      <c r="X173" s="226">
        <f t="shared" si="11"/>
        <v>0</v>
      </c>
      <c r="Y173" s="226">
        <f t="shared" si="11"/>
        <v>0</v>
      </c>
      <c r="Z173" s="226">
        <f t="shared" si="11"/>
        <v>0</v>
      </c>
      <c r="AA173" s="226">
        <f t="shared" si="11"/>
        <v>0</v>
      </c>
    </row>
    <row r="174" spans="1:31" s="15" customFormat="1">
      <c r="A174" s="226"/>
      <c r="B174" s="8"/>
      <c r="C174" s="209"/>
      <c r="D174" s="209"/>
      <c r="E174" s="209"/>
      <c r="F174" s="221"/>
      <c r="G174" s="221"/>
      <c r="H174" s="221"/>
      <c r="I174" s="221"/>
      <c r="J174" s="227"/>
      <c r="K174" s="209"/>
      <c r="L174" s="293"/>
      <c r="M174" s="226"/>
      <c r="N174" s="75"/>
      <c r="O174" s="75"/>
      <c r="P174" s="75"/>
      <c r="Q174" s="209"/>
      <c r="R174" s="75"/>
      <c r="S174" s="75"/>
      <c r="T174" s="75"/>
      <c r="U174" s="226"/>
      <c r="V174" s="226"/>
      <c r="W174" s="75"/>
      <c r="X174" s="75"/>
      <c r="Y174" s="75"/>
      <c r="Z174" s="75"/>
      <c r="AA174" s="75"/>
      <c r="AB174" s="75"/>
      <c r="AC174" s="75"/>
      <c r="AD174" s="75"/>
      <c r="AE174" s="75"/>
    </row>
    <row r="175" spans="1:31" s="15" customFormat="1">
      <c r="A175" s="226"/>
      <c r="B175" s="8"/>
      <c r="C175" s="209"/>
      <c r="D175" s="209"/>
      <c r="E175" s="209"/>
      <c r="F175" s="221"/>
      <c r="G175" s="221"/>
      <c r="H175" s="221"/>
      <c r="I175" s="221"/>
      <c r="J175" s="227"/>
      <c r="K175" s="209"/>
      <c r="L175" s="295"/>
      <c r="M175" s="226"/>
      <c r="N175" s="75"/>
      <c r="O175" s="75"/>
      <c r="P175" s="75"/>
      <c r="Q175" s="209"/>
      <c r="R175" s="226"/>
      <c r="S175" s="75"/>
      <c r="T175" s="75"/>
      <c r="U175" s="226"/>
      <c r="V175" s="226"/>
      <c r="W175" s="75"/>
      <c r="X175" s="75"/>
      <c r="Y175" s="75"/>
      <c r="Z175" s="75"/>
      <c r="AA175" s="75"/>
      <c r="AB175" s="75"/>
      <c r="AC175" s="75"/>
      <c r="AD175" s="75"/>
      <c r="AE175" s="75"/>
    </row>
    <row r="176" spans="1:31" s="15" customFormat="1">
      <c r="A176" s="226"/>
      <c r="B176" s="8"/>
      <c r="C176" s="209"/>
      <c r="D176" s="209"/>
      <c r="E176" s="209"/>
      <c r="F176" s="221"/>
      <c r="G176" s="221"/>
      <c r="H176" s="221"/>
      <c r="I176" s="221"/>
      <c r="J176" s="227"/>
      <c r="K176" s="209"/>
      <c r="L176" s="294"/>
      <c r="M176" s="226"/>
      <c r="N176" s="75"/>
      <c r="O176" s="75"/>
      <c r="P176" s="75"/>
      <c r="Q176" s="209"/>
      <c r="R176" s="75"/>
      <c r="S176" s="226"/>
      <c r="T176" s="226"/>
      <c r="U176" s="226"/>
      <c r="V176" s="226"/>
      <c r="W176" s="75"/>
      <c r="X176" s="75"/>
      <c r="Y176" s="75"/>
      <c r="Z176" s="75"/>
      <c r="AA176" s="75"/>
      <c r="AB176" s="75"/>
      <c r="AC176" s="75"/>
      <c r="AD176" s="75"/>
      <c r="AE176" s="75"/>
    </row>
    <row r="177" spans="1:31" s="15" customFormat="1" ht="63">
      <c r="A177" s="226"/>
      <c r="B177" s="8"/>
      <c r="C177" s="209" t="s">
        <v>1270</v>
      </c>
      <c r="D177" s="221" t="s">
        <v>1271</v>
      </c>
      <c r="E177" s="220" t="s">
        <v>1280</v>
      </c>
      <c r="F177" s="221" t="s">
        <v>1825</v>
      </c>
      <c r="G177" s="221"/>
      <c r="H177" s="221"/>
      <c r="I177" s="221"/>
      <c r="J177" s="227" t="s">
        <v>1746</v>
      </c>
      <c r="K177" s="220" t="s">
        <v>1591</v>
      </c>
      <c r="L177" s="220"/>
      <c r="M177" s="226" t="s">
        <v>1593</v>
      </c>
      <c r="N177" s="75"/>
      <c r="O177" s="75"/>
      <c r="P177" s="75"/>
      <c r="Q177" s="209" t="s">
        <v>3</v>
      </c>
      <c r="R177" s="75"/>
      <c r="S177" s="226"/>
      <c r="T177" s="226"/>
      <c r="U177" s="226" t="s">
        <v>966</v>
      </c>
      <c r="V177" s="226" t="s">
        <v>966</v>
      </c>
      <c r="W177" s="75"/>
      <c r="X177" s="75"/>
      <c r="Y177" s="75"/>
      <c r="Z177" s="75"/>
      <c r="AA177" s="75"/>
      <c r="AB177" s="75"/>
      <c r="AC177" s="75"/>
      <c r="AD177" s="75"/>
      <c r="AE177" s="75"/>
    </row>
    <row r="178" spans="1:31" s="15" customFormat="1" ht="63">
      <c r="A178" s="226"/>
      <c r="B178" s="8"/>
      <c r="C178" s="209" t="s">
        <v>1272</v>
      </c>
      <c r="D178" s="221" t="s">
        <v>1273</v>
      </c>
      <c r="E178" s="220" t="s">
        <v>1281</v>
      </c>
      <c r="F178" s="221" t="s">
        <v>1826</v>
      </c>
      <c r="G178" s="221"/>
      <c r="H178" s="221"/>
      <c r="I178" s="221"/>
      <c r="J178" s="227" t="s">
        <v>1747</v>
      </c>
      <c r="K178" s="220" t="s">
        <v>1591</v>
      </c>
      <c r="L178" s="220"/>
      <c r="M178" s="226">
        <v>57</v>
      </c>
      <c r="N178" s="75"/>
      <c r="O178" s="75"/>
      <c r="P178" s="75"/>
      <c r="Q178" s="209" t="s">
        <v>3</v>
      </c>
      <c r="R178" s="75"/>
      <c r="S178" s="226"/>
      <c r="T178" s="226"/>
      <c r="U178" s="226" t="s">
        <v>966</v>
      </c>
      <c r="V178" s="226" t="s">
        <v>966</v>
      </c>
      <c r="W178" s="75"/>
      <c r="X178" s="75"/>
      <c r="Y178" s="75"/>
      <c r="Z178" s="75"/>
      <c r="AA178" s="75"/>
      <c r="AB178" s="75"/>
      <c r="AC178" s="75"/>
      <c r="AD178" s="75"/>
      <c r="AE178" s="75"/>
    </row>
    <row r="179" spans="1:31" s="2" customFormat="1" ht="90.75" customHeight="1">
      <c r="A179" s="221"/>
      <c r="B179" s="220"/>
      <c r="C179" s="209" t="s">
        <v>1018</v>
      </c>
      <c r="D179" s="273" t="s">
        <v>1278</v>
      </c>
      <c r="E179" s="273" t="s">
        <v>1282</v>
      </c>
      <c r="F179" s="262" t="s">
        <v>1749</v>
      </c>
      <c r="G179" s="198"/>
      <c r="H179" s="198"/>
      <c r="I179" s="198"/>
      <c r="J179" s="271" t="s">
        <v>1748</v>
      </c>
      <c r="K179" s="220" t="s">
        <v>1595</v>
      </c>
      <c r="L179" s="220"/>
      <c r="M179" s="221" t="s">
        <v>1596</v>
      </c>
      <c r="N179" s="44"/>
      <c r="O179" s="44"/>
      <c r="P179" s="44"/>
      <c r="Q179" s="209" t="s">
        <v>227</v>
      </c>
      <c r="R179" s="209"/>
      <c r="S179" s="262" t="s">
        <v>966</v>
      </c>
      <c r="T179" s="221"/>
      <c r="U179" s="209"/>
      <c r="V179" s="209" t="s">
        <v>966</v>
      </c>
      <c r="W179" s="209"/>
      <c r="X179" s="209"/>
      <c r="Y179" s="209"/>
      <c r="Z179" s="209"/>
      <c r="AA179" s="209"/>
      <c r="AB179" s="44"/>
      <c r="AC179" s="44"/>
      <c r="AD179" s="44"/>
      <c r="AE179" s="44"/>
    </row>
    <row r="180" spans="1:31" s="2" customFormat="1" ht="90.75" customHeight="1">
      <c r="A180" s="221"/>
      <c r="B180" s="220"/>
      <c r="C180" s="209" t="s">
        <v>1279</v>
      </c>
      <c r="D180" s="273"/>
      <c r="E180" s="305"/>
      <c r="F180" s="286"/>
      <c r="G180" s="217" t="s">
        <v>966</v>
      </c>
      <c r="H180" s="217"/>
      <c r="I180" s="217"/>
      <c r="J180" s="287"/>
      <c r="K180" s="220" t="s">
        <v>1595</v>
      </c>
      <c r="L180" s="220"/>
      <c r="M180" s="221" t="s">
        <v>1597</v>
      </c>
      <c r="N180" s="44"/>
      <c r="O180" s="44"/>
      <c r="P180" s="44"/>
      <c r="Q180" s="209" t="s">
        <v>3</v>
      </c>
      <c r="R180" s="209"/>
      <c r="S180" s="286"/>
      <c r="T180" s="221"/>
      <c r="U180" s="209"/>
      <c r="V180" s="209" t="s">
        <v>966</v>
      </c>
      <c r="W180" s="209"/>
      <c r="X180" s="209"/>
      <c r="Y180" s="209"/>
      <c r="Z180" s="209"/>
      <c r="AA180" s="209"/>
      <c r="AB180" s="44"/>
      <c r="AC180" s="44"/>
      <c r="AD180" s="44"/>
      <c r="AE180" s="44"/>
    </row>
    <row r="181" spans="1:31" s="2" customFormat="1" ht="90.75" customHeight="1">
      <c r="A181" s="221"/>
      <c r="B181" s="220"/>
      <c r="C181" s="209" t="s">
        <v>1097</v>
      </c>
      <c r="D181" s="273"/>
      <c r="E181" s="305"/>
      <c r="F181" s="263"/>
      <c r="G181" s="199"/>
      <c r="H181" s="199"/>
      <c r="I181" s="199"/>
      <c r="J181" s="288"/>
      <c r="K181" s="220" t="s">
        <v>1595</v>
      </c>
      <c r="L181" s="220"/>
      <c r="M181" s="221" t="s">
        <v>1598</v>
      </c>
      <c r="N181" s="44"/>
      <c r="O181" s="44"/>
      <c r="P181" s="44"/>
      <c r="Q181" s="209" t="s">
        <v>3</v>
      </c>
      <c r="R181" s="209"/>
      <c r="S181" s="263"/>
      <c r="T181" s="221"/>
      <c r="U181" s="209"/>
      <c r="V181" s="209" t="s">
        <v>966</v>
      </c>
      <c r="W181" s="209"/>
      <c r="X181" s="209"/>
      <c r="Y181" s="209"/>
      <c r="Z181" s="209"/>
      <c r="AA181" s="209"/>
      <c r="AB181" s="44"/>
      <c r="AC181" s="44"/>
      <c r="AD181" s="44"/>
      <c r="AE181" s="44"/>
    </row>
    <row r="182" spans="1:31" s="2" customFormat="1" ht="90.75" customHeight="1">
      <c r="A182" s="221"/>
      <c r="B182" s="220"/>
      <c r="C182" s="209" t="s">
        <v>1367</v>
      </c>
      <c r="D182" s="209" t="s">
        <v>1368</v>
      </c>
      <c r="E182" s="209" t="s">
        <v>1369</v>
      </c>
      <c r="F182" s="96" t="s">
        <v>1827</v>
      </c>
      <c r="G182" s="96" t="s">
        <v>966</v>
      </c>
      <c r="H182" s="96"/>
      <c r="I182" s="96"/>
      <c r="J182" s="208"/>
      <c r="K182" s="209" t="s">
        <v>1562</v>
      </c>
      <c r="L182" s="209"/>
      <c r="M182" s="221">
        <v>57</v>
      </c>
      <c r="N182" s="44"/>
      <c r="O182" s="44"/>
      <c r="P182" s="44"/>
      <c r="Q182" s="209" t="s">
        <v>3</v>
      </c>
      <c r="R182" s="209"/>
      <c r="S182" s="221"/>
      <c r="T182" s="221"/>
      <c r="U182" s="209" t="s">
        <v>966</v>
      </c>
      <c r="V182" s="209" t="s">
        <v>966</v>
      </c>
      <c r="W182" s="209"/>
      <c r="X182" s="209"/>
      <c r="Y182" s="209"/>
      <c r="Z182" s="209"/>
      <c r="AA182" s="209"/>
      <c r="AB182" s="44"/>
      <c r="AC182" s="44"/>
      <c r="AD182" s="44"/>
      <c r="AE182" s="44"/>
    </row>
    <row r="183" spans="1:31" s="226" customFormat="1" ht="54" customHeight="1">
      <c r="A183" s="226">
        <v>49</v>
      </c>
      <c r="B183" s="225" t="s">
        <v>975</v>
      </c>
      <c r="C183" s="225">
        <f>COUNTA(C184:C189)</f>
        <v>6</v>
      </c>
      <c r="D183" s="226">
        <f t="shared" ref="D183:AA183" si="12">COUNTA(D184:D189)</f>
        <v>4</v>
      </c>
      <c r="G183" s="226">
        <f t="shared" si="12"/>
        <v>0</v>
      </c>
      <c r="H183" s="226">
        <f t="shared" si="12"/>
        <v>1</v>
      </c>
      <c r="I183" s="226">
        <f t="shared" si="12"/>
        <v>0</v>
      </c>
      <c r="N183" s="226">
        <f t="shared" si="12"/>
        <v>0</v>
      </c>
      <c r="O183" s="226">
        <f t="shared" si="12"/>
        <v>0</v>
      </c>
      <c r="P183" s="226">
        <f t="shared" si="12"/>
        <v>0</v>
      </c>
      <c r="Q183" s="226">
        <f t="shared" si="12"/>
        <v>6</v>
      </c>
      <c r="R183" s="226">
        <f t="shared" si="12"/>
        <v>1</v>
      </c>
      <c r="S183" s="226">
        <f t="shared" si="12"/>
        <v>1</v>
      </c>
      <c r="T183" s="226">
        <f t="shared" si="12"/>
        <v>0</v>
      </c>
      <c r="U183" s="226">
        <f t="shared" si="12"/>
        <v>2</v>
      </c>
      <c r="V183" s="226">
        <f t="shared" si="12"/>
        <v>6</v>
      </c>
      <c r="W183" s="226">
        <f t="shared" si="12"/>
        <v>0</v>
      </c>
      <c r="X183" s="226">
        <f t="shared" si="12"/>
        <v>0</v>
      </c>
      <c r="Y183" s="226">
        <f t="shared" si="12"/>
        <v>0</v>
      </c>
      <c r="Z183" s="226">
        <f t="shared" si="12"/>
        <v>0</v>
      </c>
      <c r="AA183" s="226">
        <f t="shared" si="12"/>
        <v>0</v>
      </c>
    </row>
    <row r="184" spans="1:31" s="15" customFormat="1" ht="90.75" customHeight="1">
      <c r="A184" s="58"/>
      <c r="B184" s="57"/>
      <c r="C184" s="204" t="s">
        <v>1375</v>
      </c>
      <c r="D184" s="268" t="s">
        <v>1808</v>
      </c>
      <c r="E184" s="273" t="s">
        <v>1804</v>
      </c>
      <c r="F184" s="310"/>
      <c r="G184" s="226"/>
      <c r="H184" s="226"/>
      <c r="I184" s="226"/>
      <c r="J184" s="309"/>
      <c r="K184" s="55" t="s">
        <v>1552</v>
      </c>
      <c r="L184" s="55"/>
      <c r="M184" s="226"/>
      <c r="N184" s="75"/>
      <c r="O184" s="75"/>
      <c r="P184" s="75"/>
      <c r="Q184" s="204" t="s">
        <v>260</v>
      </c>
      <c r="R184" s="266" t="s">
        <v>966</v>
      </c>
      <c r="S184" s="75"/>
      <c r="T184" s="75"/>
      <c r="U184" s="17"/>
      <c r="V184" s="226" t="s">
        <v>966</v>
      </c>
      <c r="W184" s="75"/>
      <c r="X184" s="75"/>
      <c r="Y184" s="75"/>
      <c r="Z184" s="75"/>
      <c r="AA184" s="75"/>
      <c r="AB184" s="75"/>
      <c r="AC184" s="75"/>
      <c r="AD184" s="75"/>
      <c r="AE184" s="75"/>
    </row>
    <row r="185" spans="1:31" s="15" customFormat="1" ht="84" customHeight="1">
      <c r="A185" s="226"/>
      <c r="B185" s="8"/>
      <c r="C185" s="204" t="s">
        <v>1376</v>
      </c>
      <c r="D185" s="269"/>
      <c r="E185" s="273"/>
      <c r="F185" s="310"/>
      <c r="G185" s="226"/>
      <c r="H185" s="226"/>
      <c r="I185" s="226"/>
      <c r="J185" s="309"/>
      <c r="K185" s="55" t="s">
        <v>1552</v>
      </c>
      <c r="L185" s="55"/>
      <c r="M185" s="226"/>
      <c r="N185" s="75"/>
      <c r="O185" s="75"/>
      <c r="P185" s="75"/>
      <c r="Q185" s="204" t="s">
        <v>260</v>
      </c>
      <c r="R185" s="267"/>
      <c r="S185" s="75"/>
      <c r="T185" s="75"/>
      <c r="U185" s="17"/>
      <c r="V185" s="226" t="s">
        <v>966</v>
      </c>
      <c r="W185" s="75"/>
      <c r="X185" s="75"/>
      <c r="Y185" s="75"/>
      <c r="Z185" s="75"/>
      <c r="AA185" s="75"/>
      <c r="AB185" s="75"/>
      <c r="AC185" s="75"/>
      <c r="AD185" s="75"/>
      <c r="AE185" s="75"/>
    </row>
    <row r="186" spans="1:31" s="2" customFormat="1" ht="47.25" customHeight="1">
      <c r="A186" s="221"/>
      <c r="B186" s="220"/>
      <c r="C186" s="204" t="s">
        <v>1380</v>
      </c>
      <c r="D186" s="268" t="s">
        <v>1809</v>
      </c>
      <c r="E186" s="270" t="s">
        <v>1804</v>
      </c>
      <c r="F186" s="310"/>
      <c r="G186" s="226"/>
      <c r="H186" s="226"/>
      <c r="I186" s="226"/>
      <c r="J186" s="309"/>
      <c r="K186" s="55" t="s">
        <v>1552</v>
      </c>
      <c r="L186" s="55"/>
      <c r="M186" s="221"/>
      <c r="N186" s="44"/>
      <c r="O186" s="44"/>
      <c r="P186" s="44"/>
      <c r="Q186" s="204" t="s">
        <v>260</v>
      </c>
      <c r="R186" s="209"/>
      <c r="S186" s="221"/>
      <c r="T186" s="221"/>
      <c r="U186" s="310" t="s">
        <v>966</v>
      </c>
      <c r="V186" s="209" t="s">
        <v>966</v>
      </c>
      <c r="W186" s="209"/>
      <c r="X186" s="209"/>
      <c r="Y186" s="209"/>
      <c r="Z186" s="209"/>
      <c r="AA186" s="209"/>
      <c r="AB186" s="44"/>
      <c r="AC186" s="44"/>
      <c r="AD186" s="44"/>
      <c r="AE186" s="44"/>
    </row>
    <row r="187" spans="1:31" s="2" customFormat="1" ht="47.25" customHeight="1">
      <c r="A187" s="221"/>
      <c r="B187" s="220"/>
      <c r="C187" s="204" t="s">
        <v>1381</v>
      </c>
      <c r="D187" s="269"/>
      <c r="E187" s="269"/>
      <c r="F187" s="310"/>
      <c r="G187" s="226"/>
      <c r="H187" s="226"/>
      <c r="I187" s="226"/>
      <c r="J187" s="309"/>
      <c r="K187" s="55" t="s">
        <v>1552</v>
      </c>
      <c r="L187" s="55"/>
      <c r="M187" s="221"/>
      <c r="N187" s="44"/>
      <c r="O187" s="44"/>
      <c r="P187" s="44"/>
      <c r="Q187" s="204" t="s">
        <v>260</v>
      </c>
      <c r="R187" s="209"/>
      <c r="S187" s="221"/>
      <c r="T187" s="221"/>
      <c r="U187" s="310"/>
      <c r="V187" s="209" t="s">
        <v>966</v>
      </c>
      <c r="W187" s="209"/>
      <c r="X187" s="209"/>
      <c r="Y187" s="209"/>
      <c r="Z187" s="209"/>
      <c r="AA187" s="209"/>
      <c r="AB187" s="44"/>
      <c r="AC187" s="44"/>
      <c r="AD187" s="44"/>
      <c r="AE187" s="44"/>
    </row>
    <row r="188" spans="1:31" s="169" customFormat="1" ht="47.25" customHeight="1">
      <c r="A188" s="236"/>
      <c r="B188" s="183"/>
      <c r="C188" s="192" t="s">
        <v>1963</v>
      </c>
      <c r="D188" s="194" t="s">
        <v>1964</v>
      </c>
      <c r="E188" s="193" t="s">
        <v>1965</v>
      </c>
      <c r="F188" s="189" t="s">
        <v>1966</v>
      </c>
      <c r="G188" s="167"/>
      <c r="H188" s="167" t="s">
        <v>966</v>
      </c>
      <c r="I188" s="167"/>
      <c r="J188" s="190" t="s">
        <v>1967</v>
      </c>
      <c r="K188" s="187" t="s">
        <v>1850</v>
      </c>
      <c r="L188" s="187"/>
      <c r="M188" s="236">
        <v>61.88</v>
      </c>
      <c r="N188" s="168"/>
      <c r="O188" s="168"/>
      <c r="P188" s="168"/>
      <c r="Q188" s="192" t="s">
        <v>227</v>
      </c>
      <c r="R188" s="235"/>
      <c r="S188" s="236" t="s">
        <v>966</v>
      </c>
      <c r="T188" s="236"/>
      <c r="U188" s="188"/>
      <c r="V188" s="235" t="s">
        <v>966</v>
      </c>
      <c r="W188" s="235"/>
      <c r="X188" s="235"/>
      <c r="Y188" s="235"/>
      <c r="Z188" s="235"/>
      <c r="AA188" s="235"/>
      <c r="AB188" s="168"/>
      <c r="AC188" s="168"/>
      <c r="AD188" s="168"/>
      <c r="AE188" s="168"/>
    </row>
    <row r="189" spans="1:31" s="2" customFormat="1" ht="47.25" customHeight="1">
      <c r="A189" s="221"/>
      <c r="B189" s="220"/>
      <c r="C189" s="204" t="s">
        <v>1382</v>
      </c>
      <c r="D189" s="209" t="s">
        <v>1810</v>
      </c>
      <c r="E189" s="204" t="s">
        <v>1805</v>
      </c>
      <c r="F189" s="17"/>
      <c r="G189" s="17"/>
      <c r="H189" s="17"/>
      <c r="I189" s="17"/>
      <c r="J189" s="225"/>
      <c r="K189" s="55" t="s">
        <v>1552</v>
      </c>
      <c r="L189" s="55"/>
      <c r="M189" s="221"/>
      <c r="N189" s="44"/>
      <c r="O189" s="44"/>
      <c r="P189" s="44"/>
      <c r="Q189" s="204" t="s">
        <v>260</v>
      </c>
      <c r="R189" s="209"/>
      <c r="S189" s="221"/>
      <c r="T189" s="221"/>
      <c r="U189" s="203" t="s">
        <v>966</v>
      </c>
      <c r="V189" s="209" t="s">
        <v>966</v>
      </c>
      <c r="W189" s="209"/>
      <c r="X189" s="209"/>
      <c r="Y189" s="209"/>
      <c r="Z189" s="209"/>
      <c r="AA189" s="209"/>
      <c r="AB189" s="44"/>
      <c r="AC189" s="44"/>
      <c r="AD189" s="44"/>
      <c r="AE189" s="44"/>
    </row>
    <row r="190" spans="1:31" s="226" customFormat="1" ht="39.75" customHeight="1">
      <c r="A190" s="226">
        <v>50</v>
      </c>
      <c r="B190" s="225" t="s">
        <v>976</v>
      </c>
      <c r="C190" s="225">
        <f>COUNTA(C191:C220)</f>
        <v>22</v>
      </c>
      <c r="D190" s="226">
        <f t="shared" ref="D190:AA190" si="13">COUNTA(D191:D220)</f>
        <v>9</v>
      </c>
      <c r="G190" s="226">
        <f t="shared" si="13"/>
        <v>2</v>
      </c>
      <c r="H190" s="226">
        <f t="shared" si="13"/>
        <v>0</v>
      </c>
      <c r="I190" s="226">
        <f t="shared" si="13"/>
        <v>1</v>
      </c>
      <c r="N190" s="226">
        <f t="shared" si="13"/>
        <v>0</v>
      </c>
      <c r="O190" s="226">
        <f t="shared" si="13"/>
        <v>0</v>
      </c>
      <c r="P190" s="226">
        <f t="shared" si="13"/>
        <v>4</v>
      </c>
      <c r="Q190" s="226">
        <f t="shared" si="13"/>
        <v>18</v>
      </c>
      <c r="R190" s="226">
        <f t="shared" si="13"/>
        <v>4</v>
      </c>
      <c r="S190" s="226">
        <f t="shared" si="13"/>
        <v>0</v>
      </c>
      <c r="T190" s="226">
        <f t="shared" si="13"/>
        <v>0</v>
      </c>
      <c r="U190" s="226">
        <f t="shared" si="13"/>
        <v>5</v>
      </c>
      <c r="V190" s="226">
        <f t="shared" si="13"/>
        <v>22</v>
      </c>
      <c r="W190" s="226">
        <f t="shared" si="13"/>
        <v>0</v>
      </c>
      <c r="X190" s="226">
        <f t="shared" si="13"/>
        <v>0</v>
      </c>
      <c r="Y190" s="226">
        <f t="shared" si="13"/>
        <v>0</v>
      </c>
      <c r="Z190" s="226">
        <f t="shared" si="13"/>
        <v>0</v>
      </c>
      <c r="AA190" s="226">
        <f t="shared" si="13"/>
        <v>0</v>
      </c>
    </row>
    <row r="191" spans="1:31" s="2" customFormat="1" ht="47.25">
      <c r="A191" s="221"/>
      <c r="B191" s="220"/>
      <c r="C191" s="209" t="s">
        <v>998</v>
      </c>
      <c r="D191" s="273" t="s">
        <v>999</v>
      </c>
      <c r="E191" s="268" t="s">
        <v>1000</v>
      </c>
      <c r="F191" s="262" t="s">
        <v>1469</v>
      </c>
      <c r="G191" s="198"/>
      <c r="H191" s="198"/>
      <c r="I191" s="198"/>
      <c r="J191" s="264" t="s">
        <v>1468</v>
      </c>
      <c r="K191" s="209" t="s">
        <v>1539</v>
      </c>
      <c r="L191" s="209"/>
      <c r="M191" s="221" t="s">
        <v>1683</v>
      </c>
      <c r="N191" s="44"/>
      <c r="O191" s="44"/>
      <c r="P191" s="209" t="s">
        <v>2</v>
      </c>
      <c r="Q191" s="44"/>
      <c r="R191" s="268" t="s">
        <v>966</v>
      </c>
      <c r="S191" s="221"/>
      <c r="T191" s="221"/>
      <c r="U191" s="209"/>
      <c r="V191" s="209" t="s">
        <v>966</v>
      </c>
      <c r="W191" s="209"/>
      <c r="X191" s="209"/>
      <c r="Y191" s="209"/>
      <c r="Z191" s="209"/>
      <c r="AA191" s="209"/>
      <c r="AB191" s="44"/>
      <c r="AC191" s="44"/>
      <c r="AD191" s="44"/>
      <c r="AE191" s="44"/>
    </row>
    <row r="192" spans="1:31" s="2" customFormat="1" ht="47.25">
      <c r="A192" s="221"/>
      <c r="B192" s="220"/>
      <c r="C192" s="209" t="s">
        <v>1001</v>
      </c>
      <c r="D192" s="273"/>
      <c r="E192" s="270"/>
      <c r="F192" s="286"/>
      <c r="G192" s="217"/>
      <c r="H192" s="217"/>
      <c r="I192" s="217"/>
      <c r="J192" s="276"/>
      <c r="K192" s="209" t="s">
        <v>1539</v>
      </c>
      <c r="L192" s="209"/>
      <c r="M192" s="221" t="s">
        <v>1684</v>
      </c>
      <c r="N192" s="44"/>
      <c r="O192" s="44"/>
      <c r="P192" s="209" t="str">
        <f>P191</f>
        <v>4 sao</v>
      </c>
      <c r="Q192" s="44"/>
      <c r="R192" s="270"/>
      <c r="S192" s="221"/>
      <c r="T192" s="221"/>
      <c r="U192" s="209"/>
      <c r="V192" s="209" t="s">
        <v>966</v>
      </c>
      <c r="W192" s="209"/>
      <c r="X192" s="209"/>
      <c r="Y192" s="209"/>
      <c r="Z192" s="209"/>
      <c r="AA192" s="209"/>
      <c r="AB192" s="44"/>
      <c r="AC192" s="44"/>
      <c r="AD192" s="44"/>
      <c r="AE192" s="44"/>
    </row>
    <row r="193" spans="1:31" s="2" customFormat="1" ht="47.25">
      <c r="A193" s="221"/>
      <c r="B193" s="220"/>
      <c r="C193" s="209" t="s">
        <v>1002</v>
      </c>
      <c r="D193" s="273"/>
      <c r="E193" s="270"/>
      <c r="F193" s="286"/>
      <c r="G193" s="217" t="s">
        <v>966</v>
      </c>
      <c r="H193" s="217"/>
      <c r="I193" s="217"/>
      <c r="J193" s="276"/>
      <c r="K193" s="209" t="s">
        <v>1539</v>
      </c>
      <c r="L193" s="209"/>
      <c r="M193" s="221" t="s">
        <v>1686</v>
      </c>
      <c r="N193" s="44"/>
      <c r="O193" s="44"/>
      <c r="P193" s="209" t="str">
        <f>P192</f>
        <v>4 sao</v>
      </c>
      <c r="Q193" s="44"/>
      <c r="R193" s="270"/>
      <c r="S193" s="221"/>
      <c r="T193" s="221"/>
      <c r="U193" s="209"/>
      <c r="V193" s="209" t="s">
        <v>966</v>
      </c>
      <c r="W193" s="209"/>
      <c r="X193" s="209"/>
      <c r="Y193" s="209"/>
      <c r="Z193" s="209"/>
      <c r="AA193" s="209"/>
      <c r="AB193" s="44"/>
      <c r="AC193" s="44"/>
      <c r="AD193" s="44"/>
      <c r="AE193" s="44"/>
    </row>
    <row r="194" spans="1:31" s="2" customFormat="1" ht="108" customHeight="1">
      <c r="A194" s="221"/>
      <c r="B194" s="220"/>
      <c r="C194" s="209" t="s">
        <v>1003</v>
      </c>
      <c r="D194" s="273"/>
      <c r="E194" s="269"/>
      <c r="F194" s="263"/>
      <c r="G194" s="199"/>
      <c r="H194" s="199"/>
      <c r="I194" s="199"/>
      <c r="J194" s="265"/>
      <c r="K194" s="209" t="s">
        <v>1539</v>
      </c>
      <c r="L194" s="209"/>
      <c r="M194" s="221" t="s">
        <v>1687</v>
      </c>
      <c r="N194" s="44"/>
      <c r="O194" s="44"/>
      <c r="P194" s="209" t="str">
        <f>P193</f>
        <v>4 sao</v>
      </c>
      <c r="Q194" s="44"/>
      <c r="R194" s="269"/>
      <c r="S194" s="221"/>
      <c r="T194" s="221"/>
      <c r="U194" s="209"/>
      <c r="V194" s="209" t="s">
        <v>966</v>
      </c>
      <c r="W194" s="209"/>
      <c r="X194" s="209"/>
      <c r="Y194" s="209"/>
      <c r="Z194" s="209"/>
      <c r="AA194" s="209"/>
      <c r="AB194" s="44"/>
      <c r="AC194" s="44"/>
      <c r="AD194" s="44"/>
      <c r="AE194" s="44"/>
    </row>
    <row r="195" spans="1:31" s="2" customFormat="1">
      <c r="A195" s="221"/>
      <c r="B195" s="220"/>
      <c r="C195" s="209"/>
      <c r="D195" s="273"/>
      <c r="E195" s="273"/>
      <c r="F195" s="262"/>
      <c r="G195" s="198"/>
      <c r="H195" s="198"/>
      <c r="I195" s="198"/>
      <c r="J195" s="264"/>
      <c r="K195" s="209"/>
      <c r="L195" s="293"/>
      <c r="M195" s="221"/>
      <c r="N195" s="44"/>
      <c r="O195" s="44"/>
      <c r="P195" s="209"/>
      <c r="Q195" s="209"/>
      <c r="R195" s="209"/>
      <c r="S195" s="221"/>
      <c r="T195" s="221"/>
      <c r="U195" s="268"/>
      <c r="V195" s="209"/>
      <c r="W195" s="209"/>
      <c r="X195" s="209"/>
      <c r="Y195" s="209"/>
      <c r="Z195" s="209"/>
      <c r="AA195" s="209"/>
      <c r="AB195" s="44"/>
      <c r="AC195" s="44"/>
      <c r="AD195" s="44"/>
      <c r="AE195" s="44"/>
    </row>
    <row r="196" spans="1:31" s="2" customFormat="1">
      <c r="A196" s="221"/>
      <c r="B196" s="220"/>
      <c r="C196" s="209"/>
      <c r="D196" s="273"/>
      <c r="E196" s="273"/>
      <c r="F196" s="286"/>
      <c r="G196" s="217"/>
      <c r="H196" s="217"/>
      <c r="I196" s="217"/>
      <c r="J196" s="276"/>
      <c r="K196" s="209"/>
      <c r="L196" s="295"/>
      <c r="M196" s="221"/>
      <c r="N196" s="44"/>
      <c r="O196" s="44"/>
      <c r="P196" s="209"/>
      <c r="Q196" s="209"/>
      <c r="R196" s="209"/>
      <c r="S196" s="221"/>
      <c r="T196" s="221"/>
      <c r="U196" s="270"/>
      <c r="V196" s="209"/>
      <c r="W196" s="209"/>
      <c r="X196" s="209"/>
      <c r="Y196" s="209"/>
      <c r="Z196" s="209"/>
      <c r="AA196" s="209"/>
      <c r="AB196" s="44"/>
      <c r="AC196" s="44"/>
      <c r="AD196" s="44"/>
      <c r="AE196" s="44"/>
    </row>
    <row r="197" spans="1:31" s="2" customFormat="1">
      <c r="A197" s="221"/>
      <c r="B197" s="220"/>
      <c r="C197" s="209"/>
      <c r="D197" s="273"/>
      <c r="E197" s="273"/>
      <c r="F197" s="263"/>
      <c r="G197" s="199"/>
      <c r="H197" s="199"/>
      <c r="I197" s="199"/>
      <c r="J197" s="265"/>
      <c r="K197" s="209"/>
      <c r="L197" s="294"/>
      <c r="M197" s="221"/>
      <c r="N197" s="44"/>
      <c r="O197" s="44"/>
      <c r="P197" s="209"/>
      <c r="Q197" s="209"/>
      <c r="R197" s="209"/>
      <c r="S197" s="221"/>
      <c r="T197" s="221"/>
      <c r="U197" s="269"/>
      <c r="V197" s="209"/>
      <c r="W197" s="209"/>
      <c r="X197" s="209"/>
      <c r="Y197" s="209"/>
      <c r="Z197" s="209"/>
      <c r="AA197" s="209"/>
      <c r="AB197" s="44"/>
      <c r="AC197" s="44"/>
      <c r="AD197" s="44"/>
      <c r="AE197" s="44"/>
    </row>
    <row r="198" spans="1:31" s="2" customFormat="1">
      <c r="A198" s="221"/>
      <c r="B198" s="220"/>
      <c r="C198" s="209"/>
      <c r="D198" s="209"/>
      <c r="E198" s="209"/>
      <c r="F198" s="221"/>
      <c r="G198" s="221"/>
      <c r="H198" s="221"/>
      <c r="I198" s="221"/>
      <c r="J198" s="227"/>
      <c r="K198" s="209"/>
      <c r="L198" s="95"/>
      <c r="M198" s="221"/>
      <c r="N198" s="44"/>
      <c r="O198" s="44"/>
      <c r="P198" s="209"/>
      <c r="Q198" s="209"/>
      <c r="R198" s="209"/>
      <c r="S198" s="221"/>
      <c r="T198" s="221"/>
      <c r="U198" s="209"/>
      <c r="V198" s="209"/>
      <c r="W198" s="209"/>
      <c r="X198" s="209"/>
      <c r="Y198" s="209"/>
      <c r="Z198" s="209"/>
      <c r="AA198" s="209"/>
      <c r="AB198" s="44"/>
      <c r="AC198" s="44"/>
      <c r="AD198" s="44"/>
      <c r="AE198" s="44"/>
    </row>
    <row r="199" spans="1:31" s="2" customFormat="1">
      <c r="A199" s="221"/>
      <c r="B199" s="220"/>
      <c r="C199" s="209"/>
      <c r="D199" s="209"/>
      <c r="E199" s="209"/>
      <c r="F199" s="221"/>
      <c r="G199" s="221"/>
      <c r="H199" s="221"/>
      <c r="I199" s="221"/>
      <c r="J199" s="227"/>
      <c r="K199" s="209"/>
      <c r="L199" s="95"/>
      <c r="M199" s="221"/>
      <c r="N199" s="44"/>
      <c r="O199" s="44"/>
      <c r="P199" s="209"/>
      <c r="Q199" s="209"/>
      <c r="R199" s="209"/>
      <c r="S199" s="221"/>
      <c r="T199" s="221"/>
      <c r="U199" s="209"/>
      <c r="V199" s="209"/>
      <c r="W199" s="209"/>
      <c r="X199" s="209"/>
      <c r="Y199" s="209"/>
      <c r="Z199" s="209"/>
      <c r="AA199" s="209"/>
      <c r="AB199" s="44"/>
      <c r="AC199" s="44"/>
      <c r="AD199" s="44"/>
      <c r="AE199" s="44"/>
    </row>
    <row r="200" spans="1:31" s="2" customFormat="1">
      <c r="A200" s="221"/>
      <c r="B200" s="220"/>
      <c r="C200" s="209"/>
      <c r="D200" s="273"/>
      <c r="E200" s="273"/>
      <c r="F200" s="262"/>
      <c r="G200" s="198"/>
      <c r="H200" s="198"/>
      <c r="I200" s="198"/>
      <c r="J200" s="264"/>
      <c r="K200" s="209"/>
      <c r="L200" s="293"/>
      <c r="M200" s="221"/>
      <c r="N200" s="44"/>
      <c r="O200" s="44"/>
      <c r="P200" s="209"/>
      <c r="Q200" s="209"/>
      <c r="R200" s="268"/>
      <c r="S200" s="221"/>
      <c r="T200" s="221"/>
      <c r="U200" s="209"/>
      <c r="V200" s="209"/>
      <c r="W200" s="209"/>
      <c r="X200" s="209"/>
      <c r="Y200" s="209"/>
      <c r="Z200" s="209"/>
      <c r="AA200" s="209"/>
      <c r="AB200" s="44"/>
      <c r="AC200" s="44"/>
      <c r="AD200" s="44"/>
      <c r="AE200" s="44"/>
    </row>
    <row r="201" spans="1:31" s="2" customFormat="1">
      <c r="A201" s="221"/>
      <c r="B201" s="220"/>
      <c r="C201" s="209"/>
      <c r="D201" s="273"/>
      <c r="E201" s="273"/>
      <c r="F201" s="263"/>
      <c r="G201" s="199"/>
      <c r="H201" s="199"/>
      <c r="I201" s="199"/>
      <c r="J201" s="265"/>
      <c r="K201" s="209"/>
      <c r="L201" s="294"/>
      <c r="M201" s="221"/>
      <c r="N201" s="44"/>
      <c r="O201" s="44"/>
      <c r="P201" s="209"/>
      <c r="Q201" s="209"/>
      <c r="R201" s="269"/>
      <c r="S201" s="221"/>
      <c r="T201" s="221"/>
      <c r="U201" s="209"/>
      <c r="V201" s="209"/>
      <c r="W201" s="209"/>
      <c r="X201" s="209"/>
      <c r="Y201" s="209"/>
      <c r="Z201" s="209"/>
      <c r="AA201" s="209"/>
      <c r="AB201" s="44"/>
      <c r="AC201" s="44"/>
      <c r="AD201" s="44"/>
      <c r="AE201" s="44"/>
    </row>
    <row r="202" spans="1:31" s="169" customFormat="1" ht="108" customHeight="1">
      <c r="A202" s="236"/>
      <c r="B202" s="183"/>
      <c r="C202" s="235" t="s">
        <v>1874</v>
      </c>
      <c r="D202" s="253" t="s">
        <v>1876</v>
      </c>
      <c r="E202" s="253" t="s">
        <v>1877</v>
      </c>
      <c r="F202" s="259" t="s">
        <v>1878</v>
      </c>
      <c r="G202" s="196"/>
      <c r="H202" s="196"/>
      <c r="I202" s="196"/>
      <c r="J202" s="316" t="s">
        <v>1879</v>
      </c>
      <c r="K202" s="253" t="s">
        <v>1850</v>
      </c>
      <c r="L202" s="191"/>
      <c r="M202" s="236">
        <v>54</v>
      </c>
      <c r="N202" s="168"/>
      <c r="O202" s="168"/>
      <c r="P202" s="235"/>
      <c r="Q202" s="235" t="s">
        <v>227</v>
      </c>
      <c r="R202" s="194"/>
      <c r="S202" s="236"/>
      <c r="T202" s="236"/>
      <c r="U202" s="253" t="s">
        <v>966</v>
      </c>
      <c r="V202" s="235" t="s">
        <v>966</v>
      </c>
      <c r="W202" s="235"/>
      <c r="X202" s="235"/>
      <c r="Y202" s="235"/>
      <c r="Z202" s="235"/>
      <c r="AA202" s="235"/>
      <c r="AB202" s="168"/>
      <c r="AC202" s="168"/>
      <c r="AD202" s="168"/>
      <c r="AE202" s="168"/>
    </row>
    <row r="203" spans="1:31" s="169" customFormat="1" ht="108" customHeight="1">
      <c r="A203" s="236"/>
      <c r="B203" s="183"/>
      <c r="C203" s="235" t="s">
        <v>1875</v>
      </c>
      <c r="D203" s="254"/>
      <c r="E203" s="254"/>
      <c r="F203" s="260"/>
      <c r="G203" s="196"/>
      <c r="H203" s="196"/>
      <c r="I203" s="196"/>
      <c r="J203" s="317"/>
      <c r="K203" s="255"/>
      <c r="L203" s="191"/>
      <c r="M203" s="236">
        <v>55</v>
      </c>
      <c r="N203" s="168"/>
      <c r="O203" s="168"/>
      <c r="P203" s="235"/>
      <c r="Q203" s="235" t="s">
        <v>227</v>
      </c>
      <c r="R203" s="194"/>
      <c r="S203" s="236"/>
      <c r="T203" s="236"/>
      <c r="U203" s="255"/>
      <c r="V203" s="235" t="s">
        <v>966</v>
      </c>
      <c r="W203" s="235"/>
      <c r="X203" s="235"/>
      <c r="Y203" s="235"/>
      <c r="Z203" s="235"/>
      <c r="AA203" s="235"/>
      <c r="AB203" s="168"/>
      <c r="AC203" s="168"/>
      <c r="AD203" s="168"/>
      <c r="AE203" s="168"/>
    </row>
    <row r="204" spans="1:31" s="169" customFormat="1" ht="108" customHeight="1">
      <c r="A204" s="236"/>
      <c r="B204" s="183"/>
      <c r="C204" s="235" t="s">
        <v>1066</v>
      </c>
      <c r="D204" s="325" t="s">
        <v>1881</v>
      </c>
      <c r="E204" s="325" t="s">
        <v>1882</v>
      </c>
      <c r="F204" s="326" t="s">
        <v>1496</v>
      </c>
      <c r="G204" s="236"/>
      <c r="H204" s="236"/>
      <c r="I204" s="236" t="s">
        <v>966</v>
      </c>
      <c r="J204" s="327" t="s">
        <v>1883</v>
      </c>
      <c r="K204" s="253" t="s">
        <v>1850</v>
      </c>
      <c r="L204" s="191"/>
      <c r="M204" s="236">
        <v>62</v>
      </c>
      <c r="N204" s="168"/>
      <c r="O204" s="168"/>
      <c r="P204" s="235"/>
      <c r="Q204" s="235" t="s">
        <v>227</v>
      </c>
      <c r="R204" s="253" t="s">
        <v>966</v>
      </c>
      <c r="S204" s="236"/>
      <c r="T204" s="236"/>
      <c r="U204" s="192"/>
      <c r="V204" s="235" t="s">
        <v>966</v>
      </c>
      <c r="W204" s="235"/>
      <c r="X204" s="235"/>
      <c r="Y204" s="235"/>
      <c r="Z204" s="235"/>
      <c r="AA204" s="235"/>
      <c r="AB204" s="168"/>
      <c r="AC204" s="168"/>
      <c r="AD204" s="168"/>
      <c r="AE204" s="168"/>
    </row>
    <row r="205" spans="1:31" s="169" customFormat="1" ht="108" customHeight="1">
      <c r="A205" s="236"/>
      <c r="B205" s="183"/>
      <c r="C205" s="235" t="s">
        <v>1880</v>
      </c>
      <c r="D205" s="325"/>
      <c r="E205" s="325"/>
      <c r="F205" s="326"/>
      <c r="G205" s="236"/>
      <c r="H205" s="236"/>
      <c r="I205" s="236"/>
      <c r="J205" s="327"/>
      <c r="K205" s="255"/>
      <c r="L205" s="191"/>
      <c r="M205" s="236">
        <v>62</v>
      </c>
      <c r="N205" s="168"/>
      <c r="O205" s="168"/>
      <c r="P205" s="235"/>
      <c r="Q205" s="235" t="s">
        <v>227</v>
      </c>
      <c r="R205" s="255"/>
      <c r="S205" s="236"/>
      <c r="T205" s="236"/>
      <c r="U205" s="192"/>
      <c r="V205" s="235" t="s">
        <v>966</v>
      </c>
      <c r="W205" s="235"/>
      <c r="X205" s="235"/>
      <c r="Y205" s="235"/>
      <c r="Z205" s="235"/>
      <c r="AA205" s="235"/>
      <c r="AB205" s="168"/>
      <c r="AC205" s="168"/>
      <c r="AD205" s="168"/>
      <c r="AE205" s="168"/>
    </row>
    <row r="206" spans="1:31" s="169" customFormat="1" ht="108" customHeight="1">
      <c r="A206" s="236"/>
      <c r="B206" s="183"/>
      <c r="C206" s="235" t="s">
        <v>1884</v>
      </c>
      <c r="D206" s="194" t="s">
        <v>1885</v>
      </c>
      <c r="E206" s="194" t="s">
        <v>1886</v>
      </c>
      <c r="F206" s="196" t="s">
        <v>1494</v>
      </c>
      <c r="G206" s="196"/>
      <c r="H206" s="196"/>
      <c r="I206" s="196"/>
      <c r="J206" s="231" t="s">
        <v>1887</v>
      </c>
      <c r="K206" s="235" t="s">
        <v>1850</v>
      </c>
      <c r="L206" s="191"/>
      <c r="M206" s="236">
        <v>61</v>
      </c>
      <c r="N206" s="168"/>
      <c r="O206" s="168"/>
      <c r="P206" s="235"/>
      <c r="Q206" s="235" t="s">
        <v>227</v>
      </c>
      <c r="R206" s="194" t="s">
        <v>966</v>
      </c>
      <c r="S206" s="236"/>
      <c r="T206" s="236"/>
      <c r="U206" s="192"/>
      <c r="V206" s="235" t="s">
        <v>966</v>
      </c>
      <c r="W206" s="235"/>
      <c r="X206" s="235"/>
      <c r="Y206" s="235"/>
      <c r="Z206" s="235"/>
      <c r="AA206" s="235"/>
      <c r="AB206" s="168"/>
      <c r="AC206" s="168"/>
      <c r="AD206" s="168"/>
      <c r="AE206" s="168"/>
    </row>
    <row r="207" spans="1:31" s="2" customFormat="1">
      <c r="A207" s="221"/>
      <c r="B207" s="220"/>
      <c r="C207" s="209"/>
      <c r="D207" s="209"/>
      <c r="E207" s="209"/>
      <c r="F207" s="217"/>
      <c r="G207" s="217"/>
      <c r="H207" s="217"/>
      <c r="I207" s="217"/>
      <c r="J207" s="212"/>
      <c r="K207" s="209"/>
      <c r="L207" s="219"/>
      <c r="M207" s="221"/>
      <c r="N207" s="44"/>
      <c r="O207" s="44"/>
      <c r="P207" s="209"/>
      <c r="Q207" s="209"/>
      <c r="R207" s="205"/>
      <c r="S207" s="221"/>
      <c r="T207" s="221"/>
      <c r="U207" s="204"/>
      <c r="V207" s="209"/>
      <c r="W207" s="209"/>
      <c r="X207" s="209"/>
      <c r="Y207" s="209"/>
      <c r="Z207" s="209"/>
      <c r="AA207" s="209"/>
      <c r="AB207" s="44"/>
      <c r="AC207" s="44"/>
      <c r="AD207" s="44"/>
      <c r="AE207" s="44"/>
    </row>
    <row r="208" spans="1:31" s="2" customFormat="1" ht="108" customHeight="1">
      <c r="A208" s="221"/>
      <c r="B208" s="220"/>
      <c r="C208" s="209" t="s">
        <v>1177</v>
      </c>
      <c r="D208" s="273" t="s">
        <v>1178</v>
      </c>
      <c r="E208" s="273" t="s">
        <v>1179</v>
      </c>
      <c r="F208" s="262" t="s">
        <v>1750</v>
      </c>
      <c r="G208" s="198"/>
      <c r="H208" s="198"/>
      <c r="I208" s="198"/>
      <c r="J208" s="271" t="s">
        <v>1751</v>
      </c>
      <c r="K208" s="209" t="s">
        <v>1631</v>
      </c>
      <c r="L208" s="209"/>
      <c r="M208" s="221"/>
      <c r="N208" s="44"/>
      <c r="O208" s="44"/>
      <c r="P208" s="209"/>
      <c r="Q208" s="209" t="s">
        <v>227</v>
      </c>
      <c r="R208" s="209"/>
      <c r="S208" s="221"/>
      <c r="T208" s="221"/>
      <c r="U208" s="268" t="s">
        <v>966</v>
      </c>
      <c r="V208" s="209" t="s">
        <v>966</v>
      </c>
      <c r="W208" s="209"/>
      <c r="X208" s="209"/>
      <c r="Y208" s="209"/>
      <c r="Z208" s="209"/>
      <c r="AA208" s="209"/>
      <c r="AB208" s="44"/>
      <c r="AC208" s="44"/>
      <c r="AD208" s="44"/>
      <c r="AE208" s="44"/>
    </row>
    <row r="209" spans="1:31" s="2" customFormat="1" ht="108" customHeight="1">
      <c r="A209" s="221"/>
      <c r="B209" s="220"/>
      <c r="C209" s="209" t="s">
        <v>1180</v>
      </c>
      <c r="D209" s="273"/>
      <c r="E209" s="273"/>
      <c r="F209" s="286"/>
      <c r="G209" s="217"/>
      <c r="H209" s="217"/>
      <c r="I209" s="217"/>
      <c r="J209" s="292"/>
      <c r="K209" s="209" t="s">
        <v>1631</v>
      </c>
      <c r="L209" s="209"/>
      <c r="M209" s="221"/>
      <c r="N209" s="44"/>
      <c r="O209" s="44"/>
      <c r="P209" s="209"/>
      <c r="Q209" s="209" t="s">
        <v>227</v>
      </c>
      <c r="R209" s="209"/>
      <c r="S209" s="221"/>
      <c r="T209" s="221"/>
      <c r="U209" s="270"/>
      <c r="V209" s="209" t="s">
        <v>966</v>
      </c>
      <c r="W209" s="209"/>
      <c r="X209" s="209"/>
      <c r="Y209" s="209"/>
      <c r="Z209" s="209"/>
      <c r="AA209" s="209"/>
      <c r="AB209" s="44"/>
      <c r="AC209" s="44"/>
      <c r="AD209" s="44"/>
      <c r="AE209" s="44"/>
    </row>
    <row r="210" spans="1:31" s="2" customFormat="1" ht="108" customHeight="1">
      <c r="A210" s="221"/>
      <c r="B210" s="220"/>
      <c r="C210" s="209" t="s">
        <v>1181</v>
      </c>
      <c r="D210" s="273"/>
      <c r="E210" s="273"/>
      <c r="F210" s="263"/>
      <c r="G210" s="199"/>
      <c r="H210" s="199"/>
      <c r="I210" s="199"/>
      <c r="J210" s="272"/>
      <c r="K210" s="209" t="s">
        <v>1631</v>
      </c>
      <c r="L210" s="209"/>
      <c r="M210" s="221"/>
      <c r="N210" s="44"/>
      <c r="O210" s="44"/>
      <c r="P210" s="209"/>
      <c r="Q210" s="209" t="s">
        <v>227</v>
      </c>
      <c r="R210" s="209"/>
      <c r="S210" s="221"/>
      <c r="T210" s="221"/>
      <c r="U210" s="269"/>
      <c r="V210" s="209" t="s">
        <v>966</v>
      </c>
      <c r="W210" s="209"/>
      <c r="X210" s="209"/>
      <c r="Y210" s="209"/>
      <c r="Z210" s="209"/>
      <c r="AA210" s="209"/>
      <c r="AB210" s="44"/>
      <c r="AC210" s="44"/>
      <c r="AD210" s="44"/>
      <c r="AE210" s="44"/>
    </row>
    <row r="211" spans="1:31" s="2" customFormat="1" ht="108" customHeight="1">
      <c r="A211" s="221"/>
      <c r="B211" s="220"/>
      <c r="C211" s="204" t="s">
        <v>1182</v>
      </c>
      <c r="D211" s="268" t="s">
        <v>1183</v>
      </c>
      <c r="E211" s="268" t="s">
        <v>1184</v>
      </c>
      <c r="F211" s="262" t="s">
        <v>1752</v>
      </c>
      <c r="G211" s="198"/>
      <c r="H211" s="198"/>
      <c r="I211" s="198"/>
      <c r="J211" s="271" t="s">
        <v>1753</v>
      </c>
      <c r="K211" s="209" t="s">
        <v>1631</v>
      </c>
      <c r="L211" s="209"/>
      <c r="M211" s="221"/>
      <c r="N211" s="44"/>
      <c r="O211" s="44"/>
      <c r="P211" s="209"/>
      <c r="Q211" s="54" t="s">
        <v>227</v>
      </c>
      <c r="R211" s="209"/>
      <c r="S211" s="221"/>
      <c r="T211" s="221"/>
      <c r="U211" s="268" t="s">
        <v>966</v>
      </c>
      <c r="V211" s="209" t="s">
        <v>966</v>
      </c>
      <c r="W211" s="209"/>
      <c r="X211" s="209"/>
      <c r="Y211" s="209"/>
      <c r="Z211" s="209"/>
      <c r="AA211" s="209"/>
      <c r="AB211" s="44"/>
      <c r="AC211" s="44"/>
      <c r="AD211" s="44"/>
      <c r="AE211" s="44"/>
    </row>
    <row r="212" spans="1:31" s="2" customFormat="1" ht="108" customHeight="1">
      <c r="A212" s="221"/>
      <c r="B212" s="220"/>
      <c r="C212" s="209" t="s">
        <v>1185</v>
      </c>
      <c r="D212" s="270"/>
      <c r="E212" s="270"/>
      <c r="F212" s="286"/>
      <c r="G212" s="217"/>
      <c r="H212" s="217"/>
      <c r="I212" s="217"/>
      <c r="J212" s="287"/>
      <c r="K212" s="209" t="s">
        <v>1631</v>
      </c>
      <c r="L212" s="209"/>
      <c r="M212" s="221"/>
      <c r="N212" s="44"/>
      <c r="O212" s="44"/>
      <c r="P212" s="209"/>
      <c r="Q212" s="209" t="s">
        <v>227</v>
      </c>
      <c r="R212" s="209"/>
      <c r="S212" s="221"/>
      <c r="T212" s="221"/>
      <c r="U212" s="270"/>
      <c r="V212" s="209" t="s">
        <v>966</v>
      </c>
      <c r="W212" s="209"/>
      <c r="X212" s="209"/>
      <c r="Y212" s="209"/>
      <c r="Z212" s="209"/>
      <c r="AA212" s="209"/>
      <c r="AB212" s="44"/>
      <c r="AC212" s="44"/>
      <c r="AD212" s="44"/>
      <c r="AE212" s="44"/>
    </row>
    <row r="213" spans="1:31" s="2" customFormat="1" ht="108" customHeight="1">
      <c r="A213" s="221"/>
      <c r="B213" s="220"/>
      <c r="C213" s="209" t="s">
        <v>1186</v>
      </c>
      <c r="D213" s="270"/>
      <c r="E213" s="270"/>
      <c r="F213" s="286"/>
      <c r="G213" s="217"/>
      <c r="H213" s="217"/>
      <c r="I213" s="217"/>
      <c r="J213" s="287"/>
      <c r="K213" s="209" t="s">
        <v>1631</v>
      </c>
      <c r="L213" s="209"/>
      <c r="M213" s="221"/>
      <c r="N213" s="44"/>
      <c r="O213" s="44"/>
      <c r="P213" s="209"/>
      <c r="Q213" s="209" t="s">
        <v>227</v>
      </c>
      <c r="R213" s="209"/>
      <c r="S213" s="221"/>
      <c r="T213" s="221"/>
      <c r="U213" s="270"/>
      <c r="V213" s="209" t="s">
        <v>966</v>
      </c>
      <c r="W213" s="209"/>
      <c r="X213" s="209"/>
      <c r="Y213" s="209"/>
      <c r="Z213" s="209"/>
      <c r="AA213" s="209"/>
      <c r="AB213" s="44"/>
      <c r="AC213" s="44"/>
      <c r="AD213" s="44"/>
      <c r="AE213" s="44"/>
    </row>
    <row r="214" spans="1:31" s="2" customFormat="1" ht="108" customHeight="1">
      <c r="A214" s="221"/>
      <c r="B214" s="220"/>
      <c r="C214" s="209" t="s">
        <v>1187</v>
      </c>
      <c r="D214" s="270"/>
      <c r="E214" s="270"/>
      <c r="F214" s="286"/>
      <c r="G214" s="217"/>
      <c r="H214" s="217"/>
      <c r="I214" s="217"/>
      <c r="J214" s="287"/>
      <c r="K214" s="209" t="s">
        <v>1631</v>
      </c>
      <c r="L214" s="209"/>
      <c r="M214" s="221"/>
      <c r="N214" s="44"/>
      <c r="O214" s="44"/>
      <c r="P214" s="209"/>
      <c r="Q214" s="209" t="s">
        <v>227</v>
      </c>
      <c r="R214" s="209"/>
      <c r="S214" s="221"/>
      <c r="T214" s="221"/>
      <c r="U214" s="270"/>
      <c r="V214" s="209" t="s">
        <v>966</v>
      </c>
      <c r="W214" s="209"/>
      <c r="X214" s="209"/>
      <c r="Y214" s="209"/>
      <c r="Z214" s="209"/>
      <c r="AA214" s="209"/>
      <c r="AB214" s="44"/>
      <c r="AC214" s="44"/>
      <c r="AD214" s="44"/>
      <c r="AE214" s="44"/>
    </row>
    <row r="215" spans="1:31" s="2" customFormat="1" ht="108" customHeight="1">
      <c r="A215" s="221"/>
      <c r="B215" s="220"/>
      <c r="C215" s="209" t="s">
        <v>1188</v>
      </c>
      <c r="D215" s="269"/>
      <c r="E215" s="269"/>
      <c r="F215" s="263"/>
      <c r="G215" s="199"/>
      <c r="H215" s="199"/>
      <c r="I215" s="199"/>
      <c r="J215" s="288"/>
      <c r="K215" s="209" t="s">
        <v>1631</v>
      </c>
      <c r="L215" s="209"/>
      <c r="M215" s="221"/>
      <c r="N215" s="44"/>
      <c r="O215" s="44"/>
      <c r="P215" s="209"/>
      <c r="Q215" s="209" t="s">
        <v>227</v>
      </c>
      <c r="R215" s="209"/>
      <c r="S215" s="221"/>
      <c r="T215" s="221"/>
      <c r="U215" s="269"/>
      <c r="V215" s="209" t="s">
        <v>966</v>
      </c>
      <c r="W215" s="209"/>
      <c r="X215" s="209"/>
      <c r="Y215" s="209"/>
      <c r="Z215" s="209"/>
      <c r="AA215" s="209"/>
      <c r="AB215" s="44"/>
      <c r="AC215" s="44"/>
      <c r="AD215" s="44"/>
      <c r="AE215" s="44"/>
    </row>
    <row r="216" spans="1:31" s="2" customFormat="1" ht="108" customHeight="1">
      <c r="A216" s="221"/>
      <c r="B216" s="220"/>
      <c r="C216" s="209" t="s">
        <v>1066</v>
      </c>
      <c r="D216" s="273" t="s">
        <v>1189</v>
      </c>
      <c r="E216" s="273" t="s">
        <v>1190</v>
      </c>
      <c r="F216" s="262" t="s">
        <v>1754</v>
      </c>
      <c r="G216" s="198"/>
      <c r="H216" s="198"/>
      <c r="I216" s="198"/>
      <c r="J216" s="271" t="s">
        <v>1755</v>
      </c>
      <c r="K216" s="209" t="s">
        <v>1631</v>
      </c>
      <c r="L216" s="209"/>
      <c r="M216" s="221"/>
      <c r="N216" s="44"/>
      <c r="O216" s="44"/>
      <c r="P216" s="209"/>
      <c r="Q216" s="209" t="s">
        <v>227</v>
      </c>
      <c r="R216" s="268" t="s">
        <v>966</v>
      </c>
      <c r="S216" s="221"/>
      <c r="T216" s="221"/>
      <c r="U216" s="209"/>
      <c r="V216" s="209" t="s">
        <v>966</v>
      </c>
      <c r="W216" s="209"/>
      <c r="X216" s="209"/>
      <c r="Y216" s="209"/>
      <c r="Z216" s="209"/>
      <c r="AA216" s="209"/>
      <c r="AB216" s="44"/>
      <c r="AC216" s="44"/>
      <c r="AD216" s="44"/>
      <c r="AE216" s="44"/>
    </row>
    <row r="217" spans="1:31" s="2" customFormat="1" ht="108" customHeight="1">
      <c r="A217" s="221"/>
      <c r="B217" s="220"/>
      <c r="C217" s="209" t="s">
        <v>560</v>
      </c>
      <c r="D217" s="273"/>
      <c r="E217" s="273"/>
      <c r="F217" s="263"/>
      <c r="G217" s="199"/>
      <c r="H217" s="199"/>
      <c r="I217" s="199"/>
      <c r="J217" s="272"/>
      <c r="K217" s="209" t="s">
        <v>1631</v>
      </c>
      <c r="L217" s="209"/>
      <c r="M217" s="221"/>
      <c r="N217" s="44"/>
      <c r="O217" s="44"/>
      <c r="P217" s="209"/>
      <c r="Q217" s="209" t="s">
        <v>227</v>
      </c>
      <c r="R217" s="269"/>
      <c r="S217" s="221"/>
      <c r="T217" s="221"/>
      <c r="U217" s="209"/>
      <c r="V217" s="209" t="s">
        <v>966</v>
      </c>
      <c r="W217" s="209"/>
      <c r="X217" s="209"/>
      <c r="Y217" s="209"/>
      <c r="Z217" s="209"/>
      <c r="AA217" s="209"/>
      <c r="AB217" s="44"/>
      <c r="AC217" s="44"/>
      <c r="AD217" s="44"/>
      <c r="AE217" s="44"/>
    </row>
    <row r="218" spans="1:31" s="2" customFormat="1" ht="108" customHeight="1">
      <c r="A218" s="221"/>
      <c r="B218" s="220"/>
      <c r="C218" s="209" t="s">
        <v>1191</v>
      </c>
      <c r="D218" s="204" t="s">
        <v>1192</v>
      </c>
      <c r="E218" s="209" t="s">
        <v>1193</v>
      </c>
      <c r="F218" s="63" t="s">
        <v>1756</v>
      </c>
      <c r="G218" s="63" t="s">
        <v>966</v>
      </c>
      <c r="H218" s="63"/>
      <c r="I218" s="63"/>
      <c r="J218" s="207" t="s">
        <v>1757</v>
      </c>
      <c r="K218" s="209" t="s">
        <v>1631</v>
      </c>
      <c r="L218" s="209"/>
      <c r="M218" s="221"/>
      <c r="N218" s="44"/>
      <c r="O218" s="44"/>
      <c r="P218" s="209"/>
      <c r="Q218" s="209" t="s">
        <v>227</v>
      </c>
      <c r="R218" s="209"/>
      <c r="S218" s="221"/>
      <c r="T218" s="221"/>
      <c r="U218" s="54" t="s">
        <v>966</v>
      </c>
      <c r="V218" s="209" t="s">
        <v>966</v>
      </c>
      <c r="W218" s="209"/>
      <c r="X218" s="209"/>
      <c r="Y218" s="209"/>
      <c r="Z218" s="209"/>
      <c r="AA218" s="209"/>
      <c r="AB218" s="44"/>
      <c r="AC218" s="44"/>
      <c r="AD218" s="44"/>
      <c r="AE218" s="44"/>
    </row>
    <row r="219" spans="1:31" s="2" customFormat="1" ht="108" customHeight="1">
      <c r="A219" s="221"/>
      <c r="B219" s="220"/>
      <c r="C219" s="209" t="s">
        <v>1377</v>
      </c>
      <c r="D219" s="268" t="s">
        <v>1192</v>
      </c>
      <c r="E219" s="209" t="s">
        <v>1378</v>
      </c>
      <c r="F219" s="262" t="s">
        <v>1756</v>
      </c>
      <c r="G219" s="198"/>
      <c r="H219" s="198"/>
      <c r="I219" s="198"/>
      <c r="J219" s="271" t="s">
        <v>1757</v>
      </c>
      <c r="K219" s="268" t="s">
        <v>1552</v>
      </c>
      <c r="L219" s="204"/>
      <c r="M219" s="221"/>
      <c r="N219" s="44"/>
      <c r="O219" s="44"/>
      <c r="P219" s="209"/>
      <c r="Q219" s="209" t="s">
        <v>3</v>
      </c>
      <c r="R219" s="209"/>
      <c r="S219" s="221"/>
      <c r="T219" s="221"/>
      <c r="U219" s="273" t="s">
        <v>966</v>
      </c>
      <c r="V219" s="209" t="s">
        <v>966</v>
      </c>
      <c r="W219" s="209"/>
      <c r="X219" s="209"/>
      <c r="Y219" s="209"/>
      <c r="Z219" s="209"/>
      <c r="AA219" s="209"/>
      <c r="AB219" s="44"/>
      <c r="AC219" s="44"/>
      <c r="AD219" s="44"/>
      <c r="AE219" s="44"/>
    </row>
    <row r="220" spans="1:31" s="2" customFormat="1" ht="108" customHeight="1">
      <c r="A220" s="221"/>
      <c r="B220" s="220"/>
      <c r="C220" s="209" t="s">
        <v>1379</v>
      </c>
      <c r="D220" s="269"/>
      <c r="E220" s="209" t="s">
        <v>1378</v>
      </c>
      <c r="F220" s="263"/>
      <c r="G220" s="199"/>
      <c r="H220" s="199"/>
      <c r="I220" s="199"/>
      <c r="J220" s="288"/>
      <c r="K220" s="263"/>
      <c r="L220" s="199"/>
      <c r="M220" s="221"/>
      <c r="N220" s="44"/>
      <c r="O220" s="44"/>
      <c r="P220" s="209"/>
      <c r="Q220" s="209" t="s">
        <v>3</v>
      </c>
      <c r="R220" s="209"/>
      <c r="S220" s="221"/>
      <c r="T220" s="221"/>
      <c r="U220" s="273"/>
      <c r="V220" s="209" t="s">
        <v>966</v>
      </c>
      <c r="W220" s="209"/>
      <c r="X220" s="209"/>
      <c r="Y220" s="209"/>
      <c r="Z220" s="209"/>
      <c r="AA220" s="209"/>
      <c r="AB220" s="44"/>
      <c r="AC220" s="44"/>
      <c r="AD220" s="44"/>
      <c r="AE220" s="44"/>
    </row>
    <row r="221" spans="1:31" s="226" customFormat="1" ht="83.25" customHeight="1">
      <c r="A221" s="226">
        <v>51</v>
      </c>
      <c r="B221" s="225" t="s">
        <v>977</v>
      </c>
      <c r="C221" s="225">
        <f>COUNTA(C222:C222)</f>
        <v>0</v>
      </c>
      <c r="D221" s="226">
        <f t="shared" ref="D221:AA221" si="14">COUNTA(D222:D222)</f>
        <v>0</v>
      </c>
      <c r="G221" s="226">
        <f t="shared" si="14"/>
        <v>0</v>
      </c>
      <c r="H221" s="226">
        <f t="shared" si="14"/>
        <v>0</v>
      </c>
      <c r="I221" s="226">
        <f t="shared" si="14"/>
        <v>0</v>
      </c>
      <c r="J221" s="225"/>
      <c r="N221" s="226">
        <f t="shared" si="14"/>
        <v>0</v>
      </c>
      <c r="O221" s="226">
        <f t="shared" si="14"/>
        <v>0</v>
      </c>
      <c r="P221" s="226">
        <f t="shared" si="14"/>
        <v>0</v>
      </c>
      <c r="Q221" s="226">
        <f t="shared" si="14"/>
        <v>0</v>
      </c>
      <c r="R221" s="226">
        <f t="shared" si="14"/>
        <v>0</v>
      </c>
      <c r="S221" s="226">
        <f t="shared" si="14"/>
        <v>0</v>
      </c>
      <c r="T221" s="226">
        <f t="shared" si="14"/>
        <v>0</v>
      </c>
      <c r="U221" s="226">
        <f t="shared" si="14"/>
        <v>0</v>
      </c>
      <c r="V221" s="226">
        <f t="shared" si="14"/>
        <v>0</v>
      </c>
      <c r="W221" s="226">
        <f t="shared" si="14"/>
        <v>0</v>
      </c>
      <c r="X221" s="226">
        <f t="shared" si="14"/>
        <v>0</v>
      </c>
      <c r="Y221" s="226">
        <f t="shared" si="14"/>
        <v>0</v>
      </c>
      <c r="Z221" s="226">
        <f t="shared" si="14"/>
        <v>0</v>
      </c>
      <c r="AA221" s="226">
        <f t="shared" si="14"/>
        <v>0</v>
      </c>
    </row>
    <row r="222" spans="1:31" s="2" customFormat="1" ht="108" customHeight="1">
      <c r="A222" s="221"/>
      <c r="B222" s="220"/>
      <c r="C222" s="209"/>
      <c r="D222" s="209"/>
      <c r="E222" s="209"/>
      <c r="F222" s="221"/>
      <c r="G222" s="221"/>
      <c r="H222" s="221"/>
      <c r="I222" s="221"/>
      <c r="J222" s="227"/>
      <c r="K222" s="209"/>
      <c r="L222" s="95"/>
      <c r="M222" s="221"/>
      <c r="N222" s="44"/>
      <c r="O222" s="44"/>
      <c r="P222" s="44"/>
      <c r="Q222" s="209"/>
      <c r="R222" s="209"/>
      <c r="S222" s="221"/>
      <c r="T222" s="221"/>
      <c r="U222" s="209"/>
      <c r="V222" s="209"/>
      <c r="W222" s="209"/>
      <c r="X222" s="209"/>
      <c r="Y222" s="209"/>
      <c r="Z222" s="209"/>
      <c r="AA222" s="209"/>
      <c r="AB222" s="44"/>
      <c r="AC222" s="44"/>
      <c r="AD222" s="44"/>
      <c r="AE222" s="44"/>
    </row>
    <row r="223" spans="1:31" s="226" customFormat="1" ht="56.25" customHeight="1">
      <c r="A223" s="226">
        <v>52</v>
      </c>
      <c r="B223" s="225" t="s">
        <v>979</v>
      </c>
      <c r="C223" s="225">
        <f>COUNTA(C224:C233)</f>
        <v>9</v>
      </c>
      <c r="D223" s="226">
        <f t="shared" ref="D223:AA223" si="15">COUNTA(D224:D233)</f>
        <v>5</v>
      </c>
      <c r="G223" s="226">
        <f t="shared" si="15"/>
        <v>4</v>
      </c>
      <c r="H223" s="226">
        <f t="shared" si="15"/>
        <v>0</v>
      </c>
      <c r="N223" s="226">
        <f t="shared" si="15"/>
        <v>0</v>
      </c>
      <c r="O223" s="226">
        <f t="shared" si="15"/>
        <v>0</v>
      </c>
      <c r="P223" s="226">
        <f t="shared" si="15"/>
        <v>0</v>
      </c>
      <c r="Q223" s="226">
        <f t="shared" si="15"/>
        <v>9</v>
      </c>
      <c r="R223" s="226">
        <f t="shared" si="15"/>
        <v>1</v>
      </c>
      <c r="S223" s="226">
        <f t="shared" si="15"/>
        <v>1</v>
      </c>
      <c r="T223" s="226">
        <f t="shared" si="15"/>
        <v>0</v>
      </c>
      <c r="U223" s="226">
        <f t="shared" si="15"/>
        <v>3</v>
      </c>
      <c r="V223" s="226">
        <f t="shared" si="15"/>
        <v>9</v>
      </c>
      <c r="W223" s="226">
        <f t="shared" si="15"/>
        <v>0</v>
      </c>
      <c r="X223" s="226">
        <f t="shared" si="15"/>
        <v>0</v>
      </c>
      <c r="Y223" s="226">
        <f t="shared" si="15"/>
        <v>0</v>
      </c>
      <c r="Z223" s="226">
        <f t="shared" si="15"/>
        <v>0</v>
      </c>
      <c r="AA223" s="226">
        <f t="shared" si="15"/>
        <v>0</v>
      </c>
    </row>
    <row r="224" spans="1:31" s="15" customFormat="1">
      <c r="A224" s="226"/>
      <c r="B224" s="8"/>
      <c r="C224" s="209"/>
      <c r="D224" s="54"/>
      <c r="E224" s="54"/>
      <c r="F224" s="63"/>
      <c r="G224" s="198"/>
      <c r="H224" s="198"/>
      <c r="I224" s="198"/>
      <c r="J224" s="101"/>
      <c r="K224" s="209"/>
      <c r="L224" s="95"/>
      <c r="M224" s="226"/>
      <c r="N224" s="75"/>
      <c r="O224" s="75"/>
      <c r="P224" s="75"/>
      <c r="Q224" s="209"/>
      <c r="R224" s="75"/>
      <c r="S224" s="58"/>
      <c r="T224" s="75"/>
      <c r="U224" s="226"/>
      <c r="V224" s="226"/>
      <c r="W224" s="75"/>
      <c r="X224" s="75"/>
      <c r="Y224" s="75"/>
      <c r="Z224" s="75"/>
      <c r="AA224" s="75"/>
      <c r="AB224" s="75"/>
      <c r="AC224" s="75"/>
      <c r="AD224" s="75"/>
      <c r="AE224" s="75"/>
    </row>
    <row r="225" spans="1:31" s="15" customFormat="1" ht="63">
      <c r="A225" s="226"/>
      <c r="B225" s="8"/>
      <c r="C225" s="209" t="s">
        <v>1277</v>
      </c>
      <c r="D225" s="54" t="s">
        <v>1098</v>
      </c>
      <c r="E225" s="54" t="s">
        <v>1099</v>
      </c>
      <c r="F225" s="63" t="s">
        <v>1510</v>
      </c>
      <c r="G225" s="198"/>
      <c r="H225" s="198"/>
      <c r="I225" s="198"/>
      <c r="J225" s="101" t="s">
        <v>1509</v>
      </c>
      <c r="K225" s="220" t="s">
        <v>1595</v>
      </c>
      <c r="L225" s="220"/>
      <c r="M225" s="226"/>
      <c r="N225" s="75"/>
      <c r="O225" s="75"/>
      <c r="P225" s="75"/>
      <c r="Q225" s="209" t="s">
        <v>227</v>
      </c>
      <c r="R225" s="75"/>
      <c r="S225" s="58" t="s">
        <v>966</v>
      </c>
      <c r="T225" s="75"/>
      <c r="U225" s="226"/>
      <c r="V225" s="226" t="s">
        <v>966</v>
      </c>
      <c r="W225" s="75"/>
      <c r="X225" s="75"/>
      <c r="Y225" s="75"/>
      <c r="Z225" s="75"/>
      <c r="AA225" s="75"/>
      <c r="AB225" s="75"/>
      <c r="AC225" s="75"/>
      <c r="AD225" s="75"/>
      <c r="AE225" s="75"/>
    </row>
    <row r="226" spans="1:31" s="15" customFormat="1" ht="63">
      <c r="A226" s="226"/>
      <c r="B226" s="8"/>
      <c r="C226" s="204" t="s">
        <v>1358</v>
      </c>
      <c r="D226" s="268" t="s">
        <v>1359</v>
      </c>
      <c r="E226" s="268" t="s">
        <v>1360</v>
      </c>
      <c r="F226" s="262" t="s">
        <v>1759</v>
      </c>
      <c r="G226" s="198" t="s">
        <v>966</v>
      </c>
      <c r="H226" s="198"/>
      <c r="I226" s="198"/>
      <c r="J226" s="264" t="s">
        <v>1760</v>
      </c>
      <c r="K226" s="209" t="s">
        <v>1562</v>
      </c>
      <c r="L226" s="209"/>
      <c r="M226" s="221" t="s">
        <v>1572</v>
      </c>
      <c r="N226" s="75"/>
      <c r="O226" s="75"/>
      <c r="P226" s="75"/>
      <c r="Q226" s="209" t="s">
        <v>227</v>
      </c>
      <c r="R226" s="75"/>
      <c r="S226" s="75"/>
      <c r="T226" s="75"/>
      <c r="U226" s="266" t="s">
        <v>966</v>
      </c>
      <c r="V226" s="226" t="s">
        <v>966</v>
      </c>
      <c r="W226" s="75"/>
      <c r="X226" s="75"/>
      <c r="Y226" s="75"/>
      <c r="Z226" s="75"/>
      <c r="AA226" s="75"/>
      <c r="AB226" s="75"/>
      <c r="AC226" s="75"/>
      <c r="AD226" s="75"/>
      <c r="AE226" s="75"/>
    </row>
    <row r="227" spans="1:31" s="15" customFormat="1" ht="67.5" customHeight="1">
      <c r="A227" s="226"/>
      <c r="B227" s="8"/>
      <c r="C227" s="204" t="s">
        <v>1361</v>
      </c>
      <c r="D227" s="269"/>
      <c r="E227" s="269"/>
      <c r="F227" s="263"/>
      <c r="G227" s="199"/>
      <c r="H227" s="199"/>
      <c r="I227" s="199"/>
      <c r="J227" s="265"/>
      <c r="K227" s="54" t="s">
        <v>1562</v>
      </c>
      <c r="L227" s="54"/>
      <c r="M227" s="226"/>
      <c r="N227" s="75"/>
      <c r="O227" s="75"/>
      <c r="P227" s="75"/>
      <c r="Q227" s="209" t="s">
        <v>227</v>
      </c>
      <c r="R227" s="75"/>
      <c r="S227" s="75"/>
      <c r="T227" s="75"/>
      <c r="U227" s="267"/>
      <c r="V227" s="226" t="s">
        <v>966</v>
      </c>
      <c r="W227" s="75"/>
      <c r="X227" s="75"/>
      <c r="Y227" s="75"/>
      <c r="Z227" s="75"/>
      <c r="AA227" s="75"/>
      <c r="AB227" s="75"/>
      <c r="AC227" s="75"/>
      <c r="AD227" s="75"/>
      <c r="AE227" s="75"/>
    </row>
    <row r="228" spans="1:31" s="15" customFormat="1" ht="34.5" customHeight="1">
      <c r="A228" s="226"/>
      <c r="B228" s="8"/>
      <c r="C228" s="204" t="s">
        <v>1362</v>
      </c>
      <c r="D228" s="268" t="s">
        <v>1363</v>
      </c>
      <c r="E228" s="268" t="s">
        <v>1360</v>
      </c>
      <c r="F228" s="268" t="s">
        <v>1818</v>
      </c>
      <c r="G228" s="204"/>
      <c r="H228" s="204"/>
      <c r="I228" s="204"/>
      <c r="J228" s="264" t="s">
        <v>1819</v>
      </c>
      <c r="K228" s="268" t="s">
        <v>1562</v>
      </c>
      <c r="L228" s="204"/>
      <c r="M228" s="63" t="s">
        <v>1566</v>
      </c>
      <c r="N228" s="75"/>
      <c r="O228" s="75"/>
      <c r="P228" s="75"/>
      <c r="Q228" s="209" t="s">
        <v>227</v>
      </c>
      <c r="R228" s="75"/>
      <c r="S228" s="75"/>
      <c r="T228" s="75"/>
      <c r="U228" s="266" t="s">
        <v>966</v>
      </c>
      <c r="V228" s="203" t="s">
        <v>966</v>
      </c>
      <c r="W228" s="75"/>
      <c r="X228" s="75"/>
      <c r="Y228" s="75"/>
      <c r="Z228" s="75"/>
      <c r="AA228" s="75"/>
      <c r="AB228" s="75"/>
      <c r="AC228" s="75"/>
      <c r="AD228" s="75"/>
      <c r="AE228" s="75"/>
    </row>
    <row r="229" spans="1:31" s="15" customFormat="1" ht="57" customHeight="1">
      <c r="A229" s="226"/>
      <c r="B229" s="8"/>
      <c r="C229" s="209" t="s">
        <v>1084</v>
      </c>
      <c r="D229" s="269"/>
      <c r="E229" s="269"/>
      <c r="F229" s="263"/>
      <c r="G229" s="199" t="s">
        <v>966</v>
      </c>
      <c r="H229" s="199"/>
      <c r="I229" s="199"/>
      <c r="J229" s="269"/>
      <c r="K229" s="269"/>
      <c r="L229" s="205"/>
      <c r="M229" s="221" t="s">
        <v>1573</v>
      </c>
      <c r="N229" s="75"/>
      <c r="O229" s="75"/>
      <c r="P229" s="75"/>
      <c r="Q229" s="209" t="s">
        <v>227</v>
      </c>
      <c r="R229" s="75"/>
      <c r="S229" s="75"/>
      <c r="T229" s="75"/>
      <c r="U229" s="267"/>
      <c r="V229" s="226" t="s">
        <v>966</v>
      </c>
      <c r="W229" s="75"/>
      <c r="X229" s="75"/>
      <c r="Y229" s="75"/>
      <c r="Z229" s="75"/>
      <c r="AA229" s="75"/>
      <c r="AB229" s="75"/>
      <c r="AC229" s="75"/>
      <c r="AD229" s="75"/>
      <c r="AE229" s="75"/>
    </row>
    <row r="230" spans="1:31" s="15" customFormat="1" ht="88.5" customHeight="1">
      <c r="A230" s="226"/>
      <c r="B230" s="8"/>
      <c r="C230" s="204" t="s">
        <v>1373</v>
      </c>
      <c r="D230" s="268" t="s">
        <v>1807</v>
      </c>
      <c r="E230" s="268" t="s">
        <v>1806</v>
      </c>
      <c r="F230" s="268" t="s">
        <v>1816</v>
      </c>
      <c r="G230" s="204"/>
      <c r="H230" s="204"/>
      <c r="I230" s="204"/>
      <c r="J230" s="264" t="s">
        <v>1817</v>
      </c>
      <c r="K230" s="209" t="s">
        <v>1551</v>
      </c>
      <c r="L230" s="209"/>
      <c r="M230" s="226"/>
      <c r="N230" s="75"/>
      <c r="O230" s="75"/>
      <c r="P230" s="75"/>
      <c r="Q230" s="54" t="s">
        <v>3</v>
      </c>
      <c r="R230" s="266" t="s">
        <v>966</v>
      </c>
      <c r="S230" s="75"/>
      <c r="T230" s="75"/>
      <c r="U230" s="226"/>
      <c r="V230" s="226" t="s">
        <v>966</v>
      </c>
      <c r="W230" s="75"/>
      <c r="X230" s="75"/>
      <c r="Y230" s="75"/>
      <c r="Z230" s="75"/>
      <c r="AA230" s="75"/>
      <c r="AB230" s="75"/>
      <c r="AC230" s="75"/>
      <c r="AD230" s="75"/>
      <c r="AE230" s="75"/>
    </row>
    <row r="231" spans="1:31" s="2" customFormat="1" ht="87.75" customHeight="1">
      <c r="A231" s="221"/>
      <c r="B231" s="220"/>
      <c r="C231" s="204" t="s">
        <v>1374</v>
      </c>
      <c r="D231" s="269"/>
      <c r="E231" s="269"/>
      <c r="F231" s="269"/>
      <c r="G231" s="205" t="s">
        <v>966</v>
      </c>
      <c r="H231" s="205"/>
      <c r="I231" s="205"/>
      <c r="J231" s="265"/>
      <c r="K231" s="209" t="s">
        <v>1551</v>
      </c>
      <c r="L231" s="209"/>
      <c r="M231" s="221"/>
      <c r="N231" s="44"/>
      <c r="O231" s="44"/>
      <c r="P231" s="44"/>
      <c r="Q231" s="54" t="s">
        <v>3</v>
      </c>
      <c r="R231" s="267"/>
      <c r="S231" s="221"/>
      <c r="T231" s="221"/>
      <c r="U231" s="209"/>
      <c r="V231" s="209" t="s">
        <v>966</v>
      </c>
      <c r="W231" s="209"/>
      <c r="X231" s="209"/>
      <c r="Y231" s="209"/>
      <c r="Z231" s="209"/>
      <c r="AA231" s="209"/>
      <c r="AB231" s="44"/>
      <c r="AC231" s="44"/>
      <c r="AD231" s="44"/>
      <c r="AE231" s="44"/>
    </row>
    <row r="232" spans="1:31" s="2" customFormat="1" ht="63">
      <c r="A232" s="221"/>
      <c r="B232" s="220"/>
      <c r="C232" s="204" t="s">
        <v>1429</v>
      </c>
      <c r="D232" s="268" t="s">
        <v>1438</v>
      </c>
      <c r="E232" s="268" t="s">
        <v>1430</v>
      </c>
      <c r="F232" s="268" t="s">
        <v>1761</v>
      </c>
      <c r="G232" s="204"/>
      <c r="H232" s="204"/>
      <c r="I232" s="204"/>
      <c r="J232" s="271" t="s">
        <v>1760</v>
      </c>
      <c r="K232" s="209" t="s">
        <v>1634</v>
      </c>
      <c r="L232" s="209"/>
      <c r="M232" s="221"/>
      <c r="N232" s="44"/>
      <c r="O232" s="44"/>
      <c r="P232" s="44"/>
      <c r="Q232" s="54" t="s">
        <v>3</v>
      </c>
      <c r="R232" s="209"/>
      <c r="S232" s="221"/>
      <c r="T232" s="221"/>
      <c r="U232" s="268" t="s">
        <v>966</v>
      </c>
      <c r="V232" s="209" t="s">
        <v>966</v>
      </c>
      <c r="W232" s="209"/>
      <c r="X232" s="209"/>
      <c r="Y232" s="209"/>
      <c r="Z232" s="209"/>
      <c r="AA232" s="209"/>
      <c r="AB232" s="44"/>
      <c r="AC232" s="44"/>
      <c r="AD232" s="44"/>
      <c r="AE232" s="44"/>
    </row>
    <row r="233" spans="1:31" s="2" customFormat="1" ht="75.75" customHeight="1">
      <c r="A233" s="221"/>
      <c r="B233" s="220"/>
      <c r="C233" s="209" t="s">
        <v>1437</v>
      </c>
      <c r="D233" s="269"/>
      <c r="E233" s="269"/>
      <c r="F233" s="269"/>
      <c r="G233" s="205" t="s">
        <v>966</v>
      </c>
      <c r="H233" s="205"/>
      <c r="I233" s="205"/>
      <c r="J233" s="288"/>
      <c r="K233" s="209" t="s">
        <v>1634</v>
      </c>
      <c r="L233" s="209"/>
      <c r="M233" s="221"/>
      <c r="N233" s="44"/>
      <c r="O233" s="44"/>
      <c r="P233" s="44"/>
      <c r="Q233" s="209" t="s">
        <v>3</v>
      </c>
      <c r="R233" s="209"/>
      <c r="S233" s="221"/>
      <c r="T233" s="221"/>
      <c r="U233" s="269"/>
      <c r="V233" s="209" t="s">
        <v>966</v>
      </c>
      <c r="W233" s="209"/>
      <c r="X233" s="209"/>
      <c r="Y233" s="209"/>
      <c r="Z233" s="209"/>
      <c r="AA233" s="209"/>
      <c r="AB233" s="44"/>
      <c r="AC233" s="44"/>
      <c r="AD233" s="44"/>
      <c r="AE233" s="44"/>
    </row>
    <row r="234" spans="1:31" s="226" customFormat="1" ht="58.5" customHeight="1">
      <c r="A234" s="226">
        <v>53</v>
      </c>
      <c r="B234" s="225" t="s">
        <v>978</v>
      </c>
      <c r="C234" s="225">
        <f>COUNTA(C235:C246)</f>
        <v>10</v>
      </c>
      <c r="D234" s="226">
        <f t="shared" ref="D234:AA234" si="16">COUNTA(D235:D246)</f>
        <v>4</v>
      </c>
      <c r="G234" s="226">
        <f t="shared" si="16"/>
        <v>1</v>
      </c>
      <c r="H234" s="226">
        <f t="shared" si="16"/>
        <v>0</v>
      </c>
      <c r="I234" s="226">
        <f t="shared" si="16"/>
        <v>0</v>
      </c>
      <c r="N234" s="226">
        <f t="shared" si="16"/>
        <v>0</v>
      </c>
      <c r="O234" s="226">
        <f t="shared" si="16"/>
        <v>0</v>
      </c>
      <c r="P234" s="226">
        <f t="shared" si="16"/>
        <v>2</v>
      </c>
      <c r="Q234" s="226">
        <f t="shared" si="16"/>
        <v>8</v>
      </c>
      <c r="R234" s="226">
        <f t="shared" si="16"/>
        <v>2</v>
      </c>
      <c r="S234" s="226">
        <f t="shared" si="16"/>
        <v>1</v>
      </c>
      <c r="T234" s="226">
        <f t="shared" si="16"/>
        <v>0</v>
      </c>
      <c r="U234" s="226">
        <f t="shared" si="16"/>
        <v>1</v>
      </c>
      <c r="V234" s="226">
        <f t="shared" si="16"/>
        <v>10</v>
      </c>
      <c r="W234" s="226">
        <f t="shared" si="16"/>
        <v>0</v>
      </c>
      <c r="X234" s="226">
        <f t="shared" si="16"/>
        <v>0</v>
      </c>
      <c r="Y234" s="226">
        <f t="shared" si="16"/>
        <v>0</v>
      </c>
      <c r="Z234" s="226">
        <f t="shared" si="16"/>
        <v>0</v>
      </c>
      <c r="AA234" s="226">
        <f t="shared" si="16"/>
        <v>0</v>
      </c>
    </row>
    <row r="235" spans="1:31" s="2" customFormat="1">
      <c r="A235" s="221"/>
      <c r="B235" s="220"/>
      <c r="C235" s="209"/>
      <c r="D235" s="273"/>
      <c r="E235" s="273"/>
      <c r="F235" s="262"/>
      <c r="G235" s="198"/>
      <c r="H235" s="198"/>
      <c r="I235" s="198"/>
      <c r="J235" s="264"/>
      <c r="K235" s="209"/>
      <c r="L235" s="293"/>
      <c r="M235" s="221"/>
      <c r="N235" s="44"/>
      <c r="O235" s="44"/>
      <c r="P235" s="44"/>
      <c r="Q235" s="209"/>
      <c r="R235" s="209"/>
      <c r="S235" s="221"/>
      <c r="T235" s="221"/>
      <c r="U235" s="268"/>
      <c r="V235" s="209"/>
      <c r="W235" s="209"/>
      <c r="X235" s="209"/>
      <c r="Y235" s="209"/>
      <c r="Z235" s="209"/>
      <c r="AA235" s="209"/>
      <c r="AB235" s="44"/>
      <c r="AC235" s="44"/>
      <c r="AD235" s="44"/>
      <c r="AE235" s="44"/>
    </row>
    <row r="236" spans="1:31" s="2" customFormat="1">
      <c r="A236" s="221"/>
      <c r="B236" s="220"/>
      <c r="C236" s="209"/>
      <c r="D236" s="273"/>
      <c r="E236" s="273"/>
      <c r="F236" s="263"/>
      <c r="G236" s="199"/>
      <c r="H236" s="199"/>
      <c r="I236" s="199"/>
      <c r="J236" s="265"/>
      <c r="K236" s="209"/>
      <c r="L236" s="294"/>
      <c r="M236" s="221"/>
      <c r="N236" s="44"/>
      <c r="O236" s="44"/>
      <c r="P236" s="44"/>
      <c r="Q236" s="209"/>
      <c r="R236" s="209"/>
      <c r="S236" s="221"/>
      <c r="T236" s="221"/>
      <c r="U236" s="269"/>
      <c r="V236" s="209"/>
      <c r="W236" s="209"/>
      <c r="X236" s="209"/>
      <c r="Y236" s="209"/>
      <c r="Z236" s="209"/>
      <c r="AA236" s="209"/>
      <c r="AB236" s="44"/>
      <c r="AC236" s="44"/>
      <c r="AD236" s="44"/>
      <c r="AE236" s="44"/>
    </row>
    <row r="237" spans="1:31" s="2" customFormat="1" ht="63">
      <c r="A237" s="221"/>
      <c r="B237" s="220"/>
      <c r="C237" s="209" t="s">
        <v>1247</v>
      </c>
      <c r="D237" s="268" t="s">
        <v>1248</v>
      </c>
      <c r="E237" s="268" t="s">
        <v>1249</v>
      </c>
      <c r="F237" s="262" t="s">
        <v>1762</v>
      </c>
      <c r="G237" s="198"/>
      <c r="H237" s="198"/>
      <c r="I237" s="198"/>
      <c r="J237" s="264" t="s">
        <v>1763</v>
      </c>
      <c r="K237" s="220" t="s">
        <v>1633</v>
      </c>
      <c r="L237" s="220"/>
      <c r="M237" s="221"/>
      <c r="N237" s="44"/>
      <c r="O237" s="44"/>
      <c r="P237" s="44"/>
      <c r="Q237" s="209" t="s">
        <v>227</v>
      </c>
      <c r="R237" s="209"/>
      <c r="S237" s="262" t="s">
        <v>966</v>
      </c>
      <c r="T237" s="221"/>
      <c r="U237" s="209"/>
      <c r="V237" s="209" t="s">
        <v>966</v>
      </c>
      <c r="W237" s="209"/>
      <c r="X237" s="209"/>
      <c r="Y237" s="209"/>
      <c r="Z237" s="209"/>
      <c r="AA237" s="209"/>
      <c r="AB237" s="44"/>
      <c r="AC237" s="44"/>
      <c r="AD237" s="44"/>
      <c r="AE237" s="44"/>
    </row>
    <row r="238" spans="1:31" s="2" customFormat="1" ht="74.25" customHeight="1">
      <c r="A238" s="221"/>
      <c r="B238" s="220"/>
      <c r="C238" s="209" t="s">
        <v>1330</v>
      </c>
      <c r="D238" s="270"/>
      <c r="E238" s="270"/>
      <c r="F238" s="286"/>
      <c r="G238" s="217"/>
      <c r="H238" s="217"/>
      <c r="I238" s="217"/>
      <c r="J238" s="276"/>
      <c r="K238" s="209" t="s">
        <v>1545</v>
      </c>
      <c r="L238" s="209"/>
      <c r="M238" s="221" t="s">
        <v>1547</v>
      </c>
      <c r="N238" s="44"/>
      <c r="O238" s="44"/>
      <c r="P238" s="44"/>
      <c r="Q238" s="209" t="s">
        <v>227</v>
      </c>
      <c r="R238" s="209"/>
      <c r="S238" s="286"/>
      <c r="T238" s="221"/>
      <c r="U238" s="209"/>
      <c r="V238" s="209" t="s">
        <v>966</v>
      </c>
      <c r="W238" s="209"/>
      <c r="X238" s="209"/>
      <c r="Y238" s="209"/>
      <c r="Z238" s="209"/>
      <c r="AA238" s="209"/>
      <c r="AB238" s="44"/>
      <c r="AC238" s="44"/>
      <c r="AD238" s="44"/>
      <c r="AE238" s="44"/>
    </row>
    <row r="239" spans="1:31" s="2" customFormat="1" ht="69" customHeight="1">
      <c r="A239" s="221"/>
      <c r="B239" s="220"/>
      <c r="C239" s="209" t="s">
        <v>1331</v>
      </c>
      <c r="D239" s="269"/>
      <c r="E239" s="269"/>
      <c r="F239" s="263"/>
      <c r="G239" s="199"/>
      <c r="H239" s="199"/>
      <c r="I239" s="199"/>
      <c r="J239" s="265"/>
      <c r="K239" s="209" t="s">
        <v>1545</v>
      </c>
      <c r="L239" s="209"/>
      <c r="M239" s="221">
        <v>66</v>
      </c>
      <c r="N239" s="44"/>
      <c r="O239" s="44"/>
      <c r="P239" s="44"/>
      <c r="Q239" s="209" t="s">
        <v>227</v>
      </c>
      <c r="R239" s="209"/>
      <c r="S239" s="263"/>
      <c r="T239" s="221"/>
      <c r="U239" s="209"/>
      <c r="V239" s="209" t="s">
        <v>966</v>
      </c>
      <c r="W239" s="209"/>
      <c r="X239" s="209"/>
      <c r="Y239" s="209"/>
      <c r="Z239" s="209"/>
      <c r="AA239" s="209"/>
      <c r="AB239" s="44"/>
      <c r="AC239" s="44"/>
      <c r="AD239" s="44"/>
      <c r="AE239" s="44"/>
    </row>
    <row r="240" spans="1:31" s="2" customFormat="1" ht="73.5" customHeight="1">
      <c r="A240" s="221"/>
      <c r="B240" s="220"/>
      <c r="C240" s="209" t="s">
        <v>1253</v>
      </c>
      <c r="D240" s="209" t="s">
        <v>1254</v>
      </c>
      <c r="E240" s="209" t="s">
        <v>1255</v>
      </c>
      <c r="F240" s="33" t="s">
        <v>1765</v>
      </c>
      <c r="G240" s="33"/>
      <c r="H240" s="33"/>
      <c r="I240" s="33"/>
      <c r="J240" s="227" t="s">
        <v>1764</v>
      </c>
      <c r="K240" s="220" t="s">
        <v>1633</v>
      </c>
      <c r="L240" s="220"/>
      <c r="M240" s="221"/>
      <c r="N240" s="44"/>
      <c r="O240" s="44"/>
      <c r="P240" s="44"/>
      <c r="Q240" s="209" t="s">
        <v>227</v>
      </c>
      <c r="R240" s="209"/>
      <c r="S240" s="221"/>
      <c r="T240" s="221"/>
      <c r="U240" s="209" t="s">
        <v>966</v>
      </c>
      <c r="V240" s="209" t="s">
        <v>966</v>
      </c>
      <c r="W240" s="209"/>
      <c r="X240" s="209"/>
      <c r="Y240" s="209"/>
      <c r="Z240" s="209"/>
      <c r="AA240" s="209"/>
      <c r="AB240" s="44"/>
      <c r="AC240" s="44"/>
      <c r="AD240" s="44"/>
      <c r="AE240" s="44"/>
    </row>
    <row r="241" spans="1:31" s="2" customFormat="1" ht="47.25">
      <c r="A241" s="221"/>
      <c r="B241" s="220"/>
      <c r="C241" s="209" t="s">
        <v>1409</v>
      </c>
      <c r="D241" s="268" t="s">
        <v>1410</v>
      </c>
      <c r="E241" s="268" t="s">
        <v>1411</v>
      </c>
      <c r="F241" s="268" t="s">
        <v>1766</v>
      </c>
      <c r="G241" s="204"/>
      <c r="H241" s="204"/>
      <c r="I241" s="204"/>
      <c r="J241" s="271" t="s">
        <v>1767</v>
      </c>
      <c r="K241" s="209" t="s">
        <v>1540</v>
      </c>
      <c r="L241" s="209"/>
      <c r="M241" s="221"/>
      <c r="N241" s="44"/>
      <c r="O241" s="44"/>
      <c r="P241" s="209" t="s">
        <v>2</v>
      </c>
      <c r="Q241" s="44"/>
      <c r="R241" s="268" t="s">
        <v>966</v>
      </c>
      <c r="S241" s="221"/>
      <c r="T241" s="221"/>
      <c r="U241" s="209"/>
      <c r="V241" s="209" t="s">
        <v>966</v>
      </c>
      <c r="W241" s="209"/>
      <c r="X241" s="209"/>
      <c r="Y241" s="209"/>
      <c r="Z241" s="209"/>
      <c r="AA241" s="209"/>
      <c r="AB241" s="44"/>
      <c r="AC241" s="44"/>
      <c r="AD241" s="44"/>
      <c r="AE241" s="44"/>
    </row>
    <row r="242" spans="1:31" s="2" customFormat="1" ht="47.25">
      <c r="A242" s="221"/>
      <c r="B242" s="220"/>
      <c r="C242" s="209" t="s">
        <v>1412</v>
      </c>
      <c r="D242" s="270"/>
      <c r="E242" s="270"/>
      <c r="F242" s="270"/>
      <c r="G242" s="206" t="s">
        <v>966</v>
      </c>
      <c r="H242" s="206"/>
      <c r="I242" s="206"/>
      <c r="J242" s="287"/>
      <c r="K242" s="209" t="s">
        <v>1540</v>
      </c>
      <c r="L242" s="209"/>
      <c r="M242" s="221"/>
      <c r="N242" s="44"/>
      <c r="O242" s="44"/>
      <c r="P242" s="209" t="s">
        <v>2</v>
      </c>
      <c r="Q242" s="44"/>
      <c r="R242" s="270"/>
      <c r="S242" s="221"/>
      <c r="T242" s="221"/>
      <c r="U242" s="209"/>
      <c r="V242" s="209" t="s">
        <v>966</v>
      </c>
      <c r="W242" s="209"/>
      <c r="X242" s="209"/>
      <c r="Y242" s="209"/>
      <c r="Z242" s="209"/>
      <c r="AA242" s="209"/>
      <c r="AB242" s="44"/>
      <c r="AC242" s="44"/>
      <c r="AD242" s="44"/>
      <c r="AE242" s="44"/>
    </row>
    <row r="243" spans="1:31" s="2" customFormat="1" ht="63">
      <c r="A243" s="221"/>
      <c r="B243" s="220"/>
      <c r="C243" s="209" t="s">
        <v>1446</v>
      </c>
      <c r="D243" s="269"/>
      <c r="E243" s="269"/>
      <c r="F243" s="269"/>
      <c r="G243" s="205"/>
      <c r="H243" s="205"/>
      <c r="I243" s="205"/>
      <c r="J243" s="288"/>
      <c r="K243" s="220" t="s">
        <v>1635</v>
      </c>
      <c r="L243" s="220"/>
      <c r="M243" s="221"/>
      <c r="N243" s="44"/>
      <c r="O243" s="44"/>
      <c r="P243" s="44"/>
      <c r="Q243" s="209" t="s">
        <v>3</v>
      </c>
      <c r="R243" s="269"/>
      <c r="S243" s="221"/>
      <c r="T243" s="221"/>
      <c r="U243" s="209"/>
      <c r="V243" s="209" t="s">
        <v>966</v>
      </c>
      <c r="W243" s="209"/>
      <c r="X243" s="209"/>
      <c r="Y243" s="209"/>
      <c r="Z243" s="209"/>
      <c r="AA243" s="209"/>
      <c r="AB243" s="44"/>
      <c r="AC243" s="44"/>
      <c r="AD243" s="44"/>
      <c r="AE243" s="44"/>
    </row>
    <row r="244" spans="1:31" s="2" customFormat="1" ht="63">
      <c r="A244" s="221"/>
      <c r="B244" s="220"/>
      <c r="C244" s="209" t="s">
        <v>1448</v>
      </c>
      <c r="D244" s="273" t="s">
        <v>1449</v>
      </c>
      <c r="E244" s="273" t="s">
        <v>1447</v>
      </c>
      <c r="F244" s="268" t="s">
        <v>1768</v>
      </c>
      <c r="G244" s="204"/>
      <c r="H244" s="204"/>
      <c r="I244" s="204"/>
      <c r="J244" s="271" t="s">
        <v>1769</v>
      </c>
      <c r="K244" s="220" t="s">
        <v>1635</v>
      </c>
      <c r="L244" s="220"/>
      <c r="M244" s="221"/>
      <c r="N244" s="44"/>
      <c r="O244" s="44"/>
      <c r="P244" s="44"/>
      <c r="Q244" s="209" t="s">
        <v>3</v>
      </c>
      <c r="R244" s="268" t="s">
        <v>966</v>
      </c>
      <c r="S244" s="221"/>
      <c r="T244" s="221"/>
      <c r="U244" s="209"/>
      <c r="V244" s="209" t="s">
        <v>966</v>
      </c>
      <c r="W244" s="209"/>
      <c r="X244" s="209"/>
      <c r="Y244" s="209"/>
      <c r="Z244" s="209"/>
      <c r="AA244" s="209"/>
      <c r="AB244" s="44"/>
      <c r="AC244" s="44"/>
      <c r="AD244" s="44"/>
      <c r="AE244" s="44"/>
    </row>
    <row r="245" spans="1:31" s="2" customFormat="1" ht="63">
      <c r="A245" s="221"/>
      <c r="B245" s="220"/>
      <c r="C245" s="209" t="s">
        <v>1450</v>
      </c>
      <c r="D245" s="273"/>
      <c r="E245" s="273"/>
      <c r="F245" s="270"/>
      <c r="G245" s="206"/>
      <c r="H245" s="206"/>
      <c r="I245" s="206"/>
      <c r="J245" s="292"/>
      <c r="K245" s="220" t="s">
        <v>1635</v>
      </c>
      <c r="L245" s="220"/>
      <c r="M245" s="221"/>
      <c r="N245" s="44"/>
      <c r="O245" s="44"/>
      <c r="P245" s="44"/>
      <c r="Q245" s="209" t="s">
        <v>3</v>
      </c>
      <c r="R245" s="270"/>
      <c r="S245" s="221"/>
      <c r="T245" s="221"/>
      <c r="U245" s="209"/>
      <c r="V245" s="209" t="s">
        <v>966</v>
      </c>
      <c r="W245" s="209"/>
      <c r="X245" s="209"/>
      <c r="Y245" s="209"/>
      <c r="Z245" s="209"/>
      <c r="AA245" s="209"/>
      <c r="AB245" s="44"/>
      <c r="AC245" s="44"/>
      <c r="AD245" s="44"/>
      <c r="AE245" s="44"/>
    </row>
    <row r="246" spans="1:31" s="2" customFormat="1" ht="63">
      <c r="A246" s="221"/>
      <c r="B246" s="220"/>
      <c r="C246" s="209" t="s">
        <v>1451</v>
      </c>
      <c r="D246" s="273"/>
      <c r="E246" s="273"/>
      <c r="F246" s="269"/>
      <c r="G246" s="205"/>
      <c r="H246" s="205"/>
      <c r="I246" s="205"/>
      <c r="J246" s="272"/>
      <c r="K246" s="220" t="s">
        <v>1635</v>
      </c>
      <c r="L246" s="220"/>
      <c r="M246" s="221"/>
      <c r="N246" s="44"/>
      <c r="O246" s="44"/>
      <c r="P246" s="44"/>
      <c r="Q246" s="209" t="s">
        <v>3</v>
      </c>
      <c r="R246" s="269"/>
      <c r="S246" s="221"/>
      <c r="T246" s="221"/>
      <c r="U246" s="209"/>
      <c r="V246" s="209" t="s">
        <v>966</v>
      </c>
      <c r="W246" s="209"/>
      <c r="X246" s="209"/>
      <c r="Y246" s="209"/>
      <c r="Z246" s="209"/>
      <c r="AA246" s="209"/>
      <c r="AB246" s="44"/>
      <c r="AC246" s="44"/>
      <c r="AD246" s="44"/>
      <c r="AE246" s="44"/>
    </row>
    <row r="247" spans="1:31" s="17" customFormat="1" ht="48" customHeight="1">
      <c r="A247" s="226">
        <v>54</v>
      </c>
      <c r="B247" s="225" t="s">
        <v>980</v>
      </c>
      <c r="C247" s="225">
        <f>COUNTA(C248:C253)</f>
        <v>4</v>
      </c>
      <c r="D247" s="226">
        <f>COUNTA(D248:D253)</f>
        <v>3</v>
      </c>
      <c r="E247" s="226"/>
      <c r="F247" s="226"/>
      <c r="G247" s="226">
        <f>COUNTA(G248:G253)</f>
        <v>0</v>
      </c>
      <c r="H247" s="226">
        <f>COUNTA(H248:H253)</f>
        <v>0</v>
      </c>
      <c r="I247" s="226">
        <f>COUNTA(I248:I253)</f>
        <v>0</v>
      </c>
      <c r="J247" s="226"/>
      <c r="K247" s="226"/>
      <c r="L247" s="226"/>
      <c r="M247" s="226"/>
      <c r="N247" s="226">
        <f t="shared" ref="N247:AA247" si="17">COUNTA(N248:N253)</f>
        <v>0</v>
      </c>
      <c r="O247" s="226">
        <f t="shared" si="17"/>
        <v>0</v>
      </c>
      <c r="P247" s="226">
        <f t="shared" si="17"/>
        <v>0</v>
      </c>
      <c r="Q247" s="226">
        <f t="shared" si="17"/>
        <v>4</v>
      </c>
      <c r="R247" s="226">
        <f t="shared" si="17"/>
        <v>0</v>
      </c>
      <c r="S247" s="226">
        <f t="shared" si="17"/>
        <v>1</v>
      </c>
      <c r="T247" s="226">
        <f t="shared" si="17"/>
        <v>0</v>
      </c>
      <c r="U247" s="226">
        <f t="shared" si="17"/>
        <v>2</v>
      </c>
      <c r="V247" s="226">
        <f t="shared" si="17"/>
        <v>4</v>
      </c>
      <c r="W247" s="226">
        <f t="shared" si="17"/>
        <v>0</v>
      </c>
      <c r="X247" s="226">
        <f t="shared" si="17"/>
        <v>0</v>
      </c>
      <c r="Y247" s="226">
        <f t="shared" si="17"/>
        <v>0</v>
      </c>
      <c r="Z247" s="226">
        <f t="shared" si="17"/>
        <v>0</v>
      </c>
      <c r="AA247" s="226">
        <f t="shared" si="17"/>
        <v>0</v>
      </c>
      <c r="AB247" s="226"/>
      <c r="AC247" s="226"/>
      <c r="AD247" s="226"/>
      <c r="AE247" s="226"/>
    </row>
    <row r="248" spans="1:31" s="2" customFormat="1">
      <c r="A248" s="221"/>
      <c r="B248" s="220"/>
      <c r="C248" s="209"/>
      <c r="D248" s="209"/>
      <c r="E248" s="209"/>
      <c r="F248" s="221"/>
      <c r="G248" s="221"/>
      <c r="H248" s="221"/>
      <c r="I248" s="221"/>
      <c r="J248" s="227"/>
      <c r="K248" s="209"/>
      <c r="L248" s="95"/>
      <c r="M248" s="221"/>
      <c r="N248" s="44"/>
      <c r="O248" s="44"/>
      <c r="P248" s="44"/>
      <c r="Q248" s="209"/>
      <c r="R248" s="209"/>
      <c r="S248" s="221"/>
      <c r="T248" s="221"/>
      <c r="U248" s="209"/>
      <c r="V248" s="209"/>
      <c r="W248" s="209"/>
      <c r="X248" s="209"/>
      <c r="Y248" s="209"/>
      <c r="Z248" s="209"/>
      <c r="AA248" s="209"/>
      <c r="AB248" s="44"/>
      <c r="AC248" s="44"/>
      <c r="AD248" s="44"/>
      <c r="AE248" s="44"/>
    </row>
    <row r="249" spans="1:31" s="2" customFormat="1">
      <c r="A249" s="221"/>
      <c r="B249" s="220"/>
      <c r="C249" s="209"/>
      <c r="D249" s="209"/>
      <c r="E249" s="209"/>
      <c r="F249" s="221"/>
      <c r="G249" s="221"/>
      <c r="H249" s="221"/>
      <c r="I249" s="221"/>
      <c r="J249" s="227"/>
      <c r="K249" s="209"/>
      <c r="L249" s="95"/>
      <c r="M249" s="221"/>
      <c r="N249" s="44"/>
      <c r="O249" s="44"/>
      <c r="P249" s="44"/>
      <c r="Q249" s="209"/>
      <c r="R249" s="209"/>
      <c r="S249" s="221"/>
      <c r="T249" s="221"/>
      <c r="U249" s="209"/>
      <c r="V249" s="209"/>
      <c r="W249" s="209"/>
      <c r="X249" s="209"/>
      <c r="Y249" s="209"/>
      <c r="Z249" s="209"/>
      <c r="AA249" s="209"/>
      <c r="AB249" s="44"/>
      <c r="AC249" s="44"/>
      <c r="AD249" s="44"/>
      <c r="AE249" s="44"/>
    </row>
    <row r="250" spans="1:31" s="2" customFormat="1" ht="80.25" customHeight="1">
      <c r="A250" s="221"/>
      <c r="B250" s="220"/>
      <c r="C250" s="209" t="s">
        <v>1256</v>
      </c>
      <c r="D250" s="209" t="s">
        <v>1257</v>
      </c>
      <c r="E250" s="209" t="s">
        <v>1258</v>
      </c>
      <c r="F250" s="209" t="s">
        <v>1829</v>
      </c>
      <c r="G250" s="209"/>
      <c r="H250" s="209"/>
      <c r="I250" s="209"/>
      <c r="J250" s="223" t="s">
        <v>1771</v>
      </c>
      <c r="K250" s="220" t="s">
        <v>1633</v>
      </c>
      <c r="L250" s="220"/>
      <c r="M250" s="221"/>
      <c r="N250" s="44"/>
      <c r="O250" s="44"/>
      <c r="P250" s="44"/>
      <c r="Q250" s="209" t="s">
        <v>227</v>
      </c>
      <c r="R250" s="209"/>
      <c r="S250" s="221"/>
      <c r="T250" s="221"/>
      <c r="U250" s="209" t="s">
        <v>966</v>
      </c>
      <c r="V250" s="209" t="s">
        <v>966</v>
      </c>
      <c r="W250" s="209"/>
      <c r="X250" s="209"/>
      <c r="Y250" s="209"/>
      <c r="Z250" s="209"/>
      <c r="AA250" s="209"/>
      <c r="AB250" s="44"/>
      <c r="AC250" s="44"/>
      <c r="AD250" s="44"/>
      <c r="AE250" s="44"/>
    </row>
    <row r="251" spans="1:31" s="2" customFormat="1" ht="73.5" customHeight="1">
      <c r="A251" s="221"/>
      <c r="B251" s="220"/>
      <c r="C251" s="209" t="s">
        <v>1332</v>
      </c>
      <c r="D251" s="209" t="s">
        <v>1333</v>
      </c>
      <c r="E251" s="209" t="s">
        <v>1334</v>
      </c>
      <c r="F251" s="221" t="s">
        <v>1830</v>
      </c>
      <c r="G251" s="221"/>
      <c r="H251" s="221"/>
      <c r="I251" s="221"/>
      <c r="J251" s="222"/>
      <c r="K251" s="209" t="s">
        <v>1545</v>
      </c>
      <c r="L251" s="209"/>
      <c r="M251" s="221" t="s">
        <v>1548</v>
      </c>
      <c r="N251" s="44"/>
      <c r="O251" s="44"/>
      <c r="P251" s="44"/>
      <c r="Q251" s="209" t="s">
        <v>227</v>
      </c>
      <c r="R251" s="209"/>
      <c r="S251" s="221"/>
      <c r="T251" s="221"/>
      <c r="U251" s="209" t="s">
        <v>966</v>
      </c>
      <c r="V251" s="209" t="s">
        <v>966</v>
      </c>
      <c r="W251" s="209"/>
      <c r="X251" s="209"/>
      <c r="Y251" s="209"/>
      <c r="Z251" s="209"/>
      <c r="AA251" s="209"/>
      <c r="AB251" s="44"/>
      <c r="AC251" s="44"/>
      <c r="AD251" s="44"/>
      <c r="AE251" s="44"/>
    </row>
    <row r="252" spans="1:31" s="2" customFormat="1" ht="47.25">
      <c r="A252" s="221"/>
      <c r="B252" s="220"/>
      <c r="C252" s="209" t="s">
        <v>1338</v>
      </c>
      <c r="D252" s="268" t="s">
        <v>1549</v>
      </c>
      <c r="E252" s="273" t="s">
        <v>1339</v>
      </c>
      <c r="F252" s="262" t="s">
        <v>1772</v>
      </c>
      <c r="G252" s="198"/>
      <c r="H252" s="198"/>
      <c r="I252" s="198"/>
      <c r="J252" s="271" t="s">
        <v>1773</v>
      </c>
      <c r="K252" s="209" t="s">
        <v>1545</v>
      </c>
      <c r="L252" s="209"/>
      <c r="M252" s="221"/>
      <c r="N252" s="44"/>
      <c r="O252" s="44"/>
      <c r="P252" s="44"/>
      <c r="Q252" s="209" t="s">
        <v>227</v>
      </c>
      <c r="R252" s="209"/>
      <c r="S252" s="262" t="s">
        <v>966</v>
      </c>
      <c r="T252" s="221"/>
      <c r="U252" s="209"/>
      <c r="V252" s="209" t="s">
        <v>966</v>
      </c>
      <c r="W252" s="209"/>
      <c r="X252" s="209"/>
      <c r="Y252" s="209"/>
      <c r="Z252" s="209"/>
      <c r="AA252" s="209"/>
      <c r="AB252" s="44"/>
      <c r="AC252" s="44"/>
      <c r="AD252" s="44"/>
      <c r="AE252" s="44"/>
    </row>
    <row r="253" spans="1:31" s="2" customFormat="1" ht="47.25">
      <c r="A253" s="221"/>
      <c r="B253" s="220"/>
      <c r="C253" s="209" t="s">
        <v>1017</v>
      </c>
      <c r="D253" s="269"/>
      <c r="E253" s="273"/>
      <c r="F253" s="263"/>
      <c r="G253" s="199"/>
      <c r="H253" s="199"/>
      <c r="I253" s="199"/>
      <c r="J253" s="272"/>
      <c r="K253" s="209" t="s">
        <v>1545</v>
      </c>
      <c r="L253" s="209"/>
      <c r="M253" s="221"/>
      <c r="N253" s="44"/>
      <c r="O253" s="44"/>
      <c r="P253" s="44"/>
      <c r="Q253" s="209" t="s">
        <v>227</v>
      </c>
      <c r="R253" s="209"/>
      <c r="S253" s="263"/>
      <c r="T253" s="221"/>
      <c r="U253" s="209"/>
      <c r="V253" s="209" t="s">
        <v>966</v>
      </c>
      <c r="W253" s="209"/>
      <c r="X253" s="209"/>
      <c r="Y253" s="209"/>
      <c r="Z253" s="209"/>
      <c r="AA253" s="209"/>
      <c r="AB253" s="44"/>
      <c r="AC253" s="44"/>
      <c r="AD253" s="44"/>
      <c r="AE253" s="44"/>
    </row>
    <row r="254" spans="1:31" s="226" customFormat="1" ht="31.5">
      <c r="A254" s="226">
        <v>55</v>
      </c>
      <c r="B254" s="225" t="s">
        <v>983</v>
      </c>
      <c r="C254" s="225">
        <f>COUNTA(C255:C284)</f>
        <v>27</v>
      </c>
      <c r="D254" s="226">
        <f>COUNTA(D255:D284)</f>
        <v>9</v>
      </c>
      <c r="G254" s="226">
        <f>COUNTA(G255:G284)</f>
        <v>6</v>
      </c>
      <c r="H254" s="226">
        <f>COUNTA(H255:H284)</f>
        <v>0</v>
      </c>
      <c r="I254" s="226">
        <f>COUNTA(I255:I284)</f>
        <v>0</v>
      </c>
      <c r="N254" s="226">
        <f t="shared" ref="N254:AA254" si="18">COUNTA(N255:N284)</f>
        <v>0</v>
      </c>
      <c r="O254" s="226">
        <f t="shared" si="18"/>
        <v>0</v>
      </c>
      <c r="P254" s="226">
        <f t="shared" si="18"/>
        <v>2</v>
      </c>
      <c r="Q254" s="226">
        <f t="shared" si="18"/>
        <v>25</v>
      </c>
      <c r="R254" s="226">
        <f t="shared" si="18"/>
        <v>2</v>
      </c>
      <c r="S254" s="226">
        <f t="shared" si="18"/>
        <v>3</v>
      </c>
      <c r="T254" s="226">
        <f t="shared" si="18"/>
        <v>0</v>
      </c>
      <c r="U254" s="226">
        <f t="shared" si="18"/>
        <v>4</v>
      </c>
      <c r="V254" s="226">
        <f t="shared" si="18"/>
        <v>22</v>
      </c>
      <c r="W254" s="226">
        <f t="shared" si="18"/>
        <v>5</v>
      </c>
      <c r="X254" s="226">
        <f t="shared" si="18"/>
        <v>0</v>
      </c>
      <c r="Y254" s="226">
        <f t="shared" si="18"/>
        <v>0</v>
      </c>
      <c r="Z254" s="226">
        <f t="shared" si="18"/>
        <v>0</v>
      </c>
      <c r="AA254" s="226">
        <f t="shared" si="18"/>
        <v>0</v>
      </c>
    </row>
    <row r="255" spans="1:31" s="15" customFormat="1" ht="16.5" thickBot="1">
      <c r="A255" s="226"/>
      <c r="B255" s="8"/>
      <c r="C255" s="27"/>
      <c r="D255" s="27"/>
      <c r="E255" s="27"/>
      <c r="F255" s="221"/>
      <c r="G255" s="221"/>
      <c r="H255" s="221"/>
      <c r="I255" s="221"/>
      <c r="J255" s="227"/>
      <c r="K255" s="209"/>
      <c r="L255" s="95"/>
      <c r="M255" s="226"/>
      <c r="N255" s="75"/>
      <c r="O255" s="75"/>
      <c r="P255" s="75"/>
      <c r="Q255" s="32"/>
      <c r="R255" s="75"/>
      <c r="S255" s="75"/>
      <c r="T255" s="75"/>
      <c r="U255" s="226"/>
      <c r="V255" s="226"/>
      <c r="W255" s="75"/>
      <c r="X255" s="75"/>
      <c r="Y255" s="75"/>
      <c r="Z255" s="75"/>
      <c r="AA255" s="75"/>
      <c r="AB255" s="75"/>
      <c r="AC255" s="75"/>
      <c r="AD255" s="75"/>
      <c r="AE255" s="75"/>
    </row>
    <row r="256" spans="1:31" s="2" customFormat="1" ht="73.5" customHeight="1">
      <c r="A256" s="221"/>
      <c r="B256" s="220"/>
      <c r="C256" s="209" t="s">
        <v>1246</v>
      </c>
      <c r="D256" s="278" t="s">
        <v>1414</v>
      </c>
      <c r="E256" s="278" t="s">
        <v>1415</v>
      </c>
      <c r="F256" s="280" t="s">
        <v>1780</v>
      </c>
      <c r="G256" s="214"/>
      <c r="H256" s="214"/>
      <c r="I256" s="214"/>
      <c r="J256" s="283" t="s">
        <v>1781</v>
      </c>
      <c r="K256" s="220" t="s">
        <v>1633</v>
      </c>
      <c r="L256" s="220"/>
      <c r="M256" s="226"/>
      <c r="N256" s="75"/>
      <c r="O256" s="75"/>
      <c r="P256" s="75"/>
      <c r="Q256" s="209" t="s">
        <v>227</v>
      </c>
      <c r="R256" s="209"/>
      <c r="S256" s="262" t="s">
        <v>966</v>
      </c>
      <c r="T256" s="221"/>
      <c r="U256" s="209"/>
      <c r="V256" s="209" t="s">
        <v>966</v>
      </c>
      <c r="W256" s="209"/>
      <c r="X256" s="209"/>
      <c r="Y256" s="209"/>
      <c r="Z256" s="209"/>
      <c r="AA256" s="209"/>
      <c r="AB256" s="44"/>
      <c r="AC256" s="44"/>
      <c r="AD256" s="44"/>
      <c r="AE256" s="44"/>
    </row>
    <row r="257" spans="1:31" s="2" customFormat="1" ht="71.25" customHeight="1">
      <c r="A257" s="221"/>
      <c r="B257" s="220"/>
      <c r="C257" s="209" t="s">
        <v>1329</v>
      </c>
      <c r="D257" s="270"/>
      <c r="E257" s="270"/>
      <c r="F257" s="281"/>
      <c r="G257" s="215"/>
      <c r="H257" s="215"/>
      <c r="I257" s="215"/>
      <c r="J257" s="284"/>
      <c r="K257" s="54" t="s">
        <v>1545</v>
      </c>
      <c r="L257" s="54"/>
      <c r="M257" s="226"/>
      <c r="N257" s="75"/>
      <c r="O257" s="75"/>
      <c r="P257" s="75"/>
      <c r="Q257" s="209" t="s">
        <v>3</v>
      </c>
      <c r="R257" s="209"/>
      <c r="S257" s="286"/>
      <c r="T257" s="221"/>
      <c r="U257" s="209"/>
      <c r="V257" s="209" t="s">
        <v>966</v>
      </c>
      <c r="W257" s="209"/>
      <c r="X257" s="209"/>
      <c r="Y257" s="209"/>
      <c r="Z257" s="209"/>
      <c r="AA257" s="209"/>
      <c r="AB257" s="44"/>
      <c r="AC257" s="44"/>
      <c r="AD257" s="44"/>
      <c r="AE257" s="44"/>
    </row>
    <row r="258" spans="1:31" s="2" customFormat="1" ht="86.25" customHeight="1">
      <c r="A258" s="221"/>
      <c r="B258" s="220"/>
      <c r="C258" s="209" t="s">
        <v>1413</v>
      </c>
      <c r="D258" s="270"/>
      <c r="E258" s="270"/>
      <c r="F258" s="281"/>
      <c r="G258" s="215" t="s">
        <v>966</v>
      </c>
      <c r="H258" s="215"/>
      <c r="I258" s="215"/>
      <c r="J258" s="284"/>
      <c r="K258" s="209" t="s">
        <v>1540</v>
      </c>
      <c r="L258" s="209"/>
      <c r="M258" s="226"/>
      <c r="N258" s="75"/>
      <c r="O258" s="75"/>
      <c r="P258" s="209" t="s">
        <v>2</v>
      </c>
      <c r="Q258" s="75"/>
      <c r="R258" s="209"/>
      <c r="S258" s="286"/>
      <c r="T258" s="221"/>
      <c r="U258" s="209"/>
      <c r="V258" s="209" t="s">
        <v>966</v>
      </c>
      <c r="W258" s="209"/>
      <c r="X258" s="209"/>
      <c r="Y258" s="209"/>
      <c r="Z258" s="209"/>
      <c r="AA258" s="209"/>
      <c r="AB258" s="44"/>
      <c r="AC258" s="44"/>
      <c r="AD258" s="44"/>
      <c r="AE258" s="44"/>
    </row>
    <row r="259" spans="1:31" s="2" customFormat="1" ht="92.25" customHeight="1" thickBot="1">
      <c r="A259" s="221"/>
      <c r="B259" s="220"/>
      <c r="C259" s="209" t="s">
        <v>1416</v>
      </c>
      <c r="D259" s="269"/>
      <c r="E259" s="279"/>
      <c r="F259" s="282"/>
      <c r="G259" s="216"/>
      <c r="H259" s="216"/>
      <c r="I259" s="216"/>
      <c r="J259" s="285"/>
      <c r="K259" s="209" t="s">
        <v>1540</v>
      </c>
      <c r="L259" s="209"/>
      <c r="M259" s="226"/>
      <c r="N259" s="75"/>
      <c r="O259" s="75"/>
      <c r="P259" s="209" t="s">
        <v>2</v>
      </c>
      <c r="Q259" s="75"/>
      <c r="R259" s="209"/>
      <c r="S259" s="263"/>
      <c r="T259" s="221"/>
      <c r="U259" s="209"/>
      <c r="V259" s="209" t="s">
        <v>966</v>
      </c>
      <c r="W259" s="209"/>
      <c r="X259" s="209"/>
      <c r="Y259" s="209"/>
      <c r="Z259" s="209"/>
      <c r="AA259" s="209"/>
      <c r="AB259" s="44"/>
      <c r="AC259" s="44"/>
      <c r="AD259" s="44"/>
      <c r="AE259" s="44"/>
    </row>
    <row r="260" spans="1:31" s="2" customFormat="1" ht="16.5" thickBot="1">
      <c r="A260" s="221"/>
      <c r="B260" s="220"/>
      <c r="C260" s="32"/>
      <c r="D260" s="54"/>
      <c r="E260" s="106"/>
      <c r="F260" s="63"/>
      <c r="G260" s="198"/>
      <c r="H260" s="198"/>
      <c r="I260" s="198"/>
      <c r="J260" s="101"/>
      <c r="K260" s="209"/>
      <c r="L260" s="293"/>
      <c r="M260" s="226"/>
      <c r="N260" s="75"/>
      <c r="O260" s="75"/>
      <c r="P260" s="75"/>
      <c r="Q260" s="32"/>
      <c r="R260" s="209"/>
      <c r="S260" s="221"/>
      <c r="T260" s="221"/>
      <c r="U260" s="54"/>
      <c r="V260" s="209"/>
      <c r="W260" s="209"/>
      <c r="X260" s="209"/>
      <c r="Y260" s="209"/>
      <c r="Z260" s="209"/>
      <c r="AA260" s="209"/>
      <c r="AB260" s="44"/>
      <c r="AC260" s="44"/>
      <c r="AD260" s="44"/>
      <c r="AE260" s="44"/>
    </row>
    <row r="261" spans="1:31" s="2" customFormat="1" ht="16.5" thickBot="1">
      <c r="A261" s="221"/>
      <c r="B261" s="220"/>
      <c r="C261" s="32"/>
      <c r="D261" s="68"/>
      <c r="E261" s="68"/>
      <c r="F261" s="70"/>
      <c r="G261" s="217"/>
      <c r="H261" s="217"/>
      <c r="I261" s="217"/>
      <c r="J261" s="104"/>
      <c r="K261" s="209"/>
      <c r="L261" s="294"/>
      <c r="M261" s="226"/>
      <c r="N261" s="75"/>
      <c r="O261" s="75"/>
      <c r="P261" s="75"/>
      <c r="Q261" s="32"/>
      <c r="R261" s="209"/>
      <c r="S261" s="221"/>
      <c r="T261" s="221"/>
      <c r="U261" s="68"/>
      <c r="V261" s="209"/>
      <c r="W261" s="209"/>
      <c r="X261" s="209"/>
      <c r="Y261" s="209"/>
      <c r="Z261" s="209"/>
      <c r="AA261" s="209"/>
      <c r="AB261" s="44"/>
      <c r="AC261" s="44"/>
      <c r="AD261" s="44"/>
      <c r="AE261" s="44"/>
    </row>
    <row r="262" spans="1:31" s="2" customFormat="1" ht="63">
      <c r="A262" s="221"/>
      <c r="B262" s="220"/>
      <c r="C262" s="230" t="s">
        <v>1250</v>
      </c>
      <c r="D262" s="54" t="s">
        <v>1482</v>
      </c>
      <c r="E262" s="106" t="s">
        <v>1037</v>
      </c>
      <c r="F262" s="63" t="s">
        <v>1480</v>
      </c>
      <c r="G262" s="198" t="s">
        <v>1685</v>
      </c>
      <c r="H262" s="198"/>
      <c r="I262" s="198"/>
      <c r="J262" s="101" t="s">
        <v>1479</v>
      </c>
      <c r="K262" s="220" t="s">
        <v>1633</v>
      </c>
      <c r="L262" s="220"/>
      <c r="M262" s="226"/>
      <c r="N262" s="75"/>
      <c r="O262" s="75"/>
      <c r="P262" s="75"/>
      <c r="Q262" s="209" t="s">
        <v>227</v>
      </c>
      <c r="R262" s="209"/>
      <c r="S262" s="221"/>
      <c r="T262" s="221"/>
      <c r="U262" s="68" t="s">
        <v>1685</v>
      </c>
      <c r="V262" s="209"/>
      <c r="W262" s="209" t="s">
        <v>966</v>
      </c>
      <c r="X262" s="209"/>
      <c r="Y262" s="209"/>
      <c r="Z262" s="209"/>
      <c r="AA262" s="209"/>
      <c r="AB262" s="44"/>
      <c r="AC262" s="44"/>
      <c r="AD262" s="44"/>
      <c r="AE262" s="44"/>
    </row>
    <row r="263" spans="1:31" s="2" customFormat="1" ht="63">
      <c r="A263" s="221"/>
      <c r="B263" s="220"/>
      <c r="C263" s="230" t="s">
        <v>1252</v>
      </c>
      <c r="D263" s="69"/>
      <c r="E263" s="69"/>
      <c r="F263" s="96"/>
      <c r="G263" s="199"/>
      <c r="H263" s="199"/>
      <c r="I263" s="199"/>
      <c r="J263" s="105"/>
      <c r="K263" s="220" t="s">
        <v>1633</v>
      </c>
      <c r="L263" s="220"/>
      <c r="M263" s="226"/>
      <c r="N263" s="75"/>
      <c r="O263" s="75"/>
      <c r="P263" s="75"/>
      <c r="Q263" s="209" t="s">
        <v>227</v>
      </c>
      <c r="R263" s="209"/>
      <c r="S263" s="221"/>
      <c r="T263" s="221"/>
      <c r="U263" s="69"/>
      <c r="V263" s="209"/>
      <c r="W263" s="209" t="s">
        <v>966</v>
      </c>
      <c r="X263" s="209"/>
      <c r="Y263" s="209"/>
      <c r="Z263" s="209"/>
      <c r="AA263" s="209"/>
      <c r="AB263" s="44"/>
      <c r="AC263" s="44"/>
      <c r="AD263" s="44"/>
      <c r="AE263" s="44"/>
    </row>
    <row r="264" spans="1:31" s="2" customFormat="1" ht="63">
      <c r="A264" s="221"/>
      <c r="B264" s="220"/>
      <c r="C264" s="209" t="s">
        <v>1133</v>
      </c>
      <c r="D264" s="315" t="s">
        <v>1261</v>
      </c>
      <c r="E264" s="268" t="s">
        <v>1251</v>
      </c>
      <c r="F264" s="268" t="s">
        <v>1774</v>
      </c>
      <c r="G264" s="204"/>
      <c r="H264" s="204"/>
      <c r="I264" s="204"/>
      <c r="J264" s="264" t="s">
        <v>1775</v>
      </c>
      <c r="K264" s="220" t="s">
        <v>1633</v>
      </c>
      <c r="L264" s="220"/>
      <c r="M264" s="226"/>
      <c r="N264" s="75"/>
      <c r="O264" s="75"/>
      <c r="P264" s="75"/>
      <c r="Q264" s="209" t="s">
        <v>227</v>
      </c>
      <c r="R264" s="209"/>
      <c r="S264" s="262" t="s">
        <v>966</v>
      </c>
      <c r="T264" s="221"/>
      <c r="U264" s="209"/>
      <c r="V264" s="209" t="s">
        <v>966</v>
      </c>
      <c r="W264" s="209"/>
      <c r="X264" s="209"/>
      <c r="Y264" s="209"/>
      <c r="Z264" s="209"/>
      <c r="AA264" s="209"/>
      <c r="AB264" s="44"/>
      <c r="AC264" s="44"/>
      <c r="AD264" s="44"/>
      <c r="AE264" s="44"/>
    </row>
    <row r="265" spans="1:31" s="2" customFormat="1" ht="63.75" customHeight="1">
      <c r="A265" s="221"/>
      <c r="B265" s="220"/>
      <c r="C265" s="209" t="s">
        <v>1259</v>
      </c>
      <c r="D265" s="315"/>
      <c r="E265" s="270"/>
      <c r="F265" s="270"/>
      <c r="G265" s="206"/>
      <c r="H265" s="206"/>
      <c r="I265" s="206"/>
      <c r="J265" s="270"/>
      <c r="K265" s="220" t="s">
        <v>1633</v>
      </c>
      <c r="L265" s="220"/>
      <c r="M265" s="226"/>
      <c r="N265" s="75"/>
      <c r="O265" s="75"/>
      <c r="P265" s="75"/>
      <c r="Q265" s="209" t="s">
        <v>227</v>
      </c>
      <c r="R265" s="209"/>
      <c r="S265" s="286"/>
      <c r="T265" s="221"/>
      <c r="U265" s="209"/>
      <c r="V265" s="209" t="s">
        <v>966</v>
      </c>
      <c r="W265" s="209"/>
      <c r="X265" s="209"/>
      <c r="Y265" s="209"/>
      <c r="Z265" s="209"/>
      <c r="AA265" s="209"/>
      <c r="AB265" s="44"/>
      <c r="AC265" s="44"/>
      <c r="AD265" s="44"/>
      <c r="AE265" s="44"/>
    </row>
    <row r="266" spans="1:31" s="2" customFormat="1" ht="63">
      <c r="A266" s="221"/>
      <c r="B266" s="220"/>
      <c r="C266" s="209" t="s">
        <v>1260</v>
      </c>
      <c r="D266" s="315"/>
      <c r="E266" s="270"/>
      <c r="F266" s="270"/>
      <c r="G266" s="206"/>
      <c r="H266" s="206"/>
      <c r="I266" s="206"/>
      <c r="J266" s="270"/>
      <c r="K266" s="220" t="s">
        <v>1633</v>
      </c>
      <c r="L266" s="220"/>
      <c r="M266" s="226"/>
      <c r="N266" s="75"/>
      <c r="O266" s="75"/>
      <c r="P266" s="75"/>
      <c r="Q266" s="209" t="s">
        <v>227</v>
      </c>
      <c r="R266" s="209"/>
      <c r="S266" s="286"/>
      <c r="T266" s="221"/>
      <c r="U266" s="209"/>
      <c r="V266" s="209" t="s">
        <v>966</v>
      </c>
      <c r="W266" s="209"/>
      <c r="X266" s="209"/>
      <c r="Y266" s="209"/>
      <c r="Z266" s="209"/>
      <c r="AA266" s="209"/>
      <c r="AB266" s="44"/>
      <c r="AC266" s="44"/>
      <c r="AD266" s="44"/>
      <c r="AE266" s="44"/>
    </row>
    <row r="267" spans="1:31" s="2" customFormat="1" ht="63">
      <c r="A267" s="221"/>
      <c r="B267" s="220"/>
      <c r="C267" s="209" t="s">
        <v>1106</v>
      </c>
      <c r="D267" s="315"/>
      <c r="E267" s="270"/>
      <c r="F267" s="270"/>
      <c r="G267" s="206"/>
      <c r="H267" s="206"/>
      <c r="I267" s="206"/>
      <c r="J267" s="270"/>
      <c r="K267" s="220" t="s">
        <v>1633</v>
      </c>
      <c r="L267" s="220"/>
      <c r="M267" s="226"/>
      <c r="N267" s="75"/>
      <c r="O267" s="75"/>
      <c r="P267" s="75"/>
      <c r="Q267" s="209" t="s">
        <v>227</v>
      </c>
      <c r="R267" s="209"/>
      <c r="S267" s="286"/>
      <c r="T267" s="221"/>
      <c r="U267" s="209"/>
      <c r="V267" s="209"/>
      <c r="W267" s="209" t="s">
        <v>966</v>
      </c>
      <c r="X267" s="209"/>
      <c r="Y267" s="209"/>
      <c r="Z267" s="209"/>
      <c r="AA267" s="209"/>
      <c r="AB267" s="44"/>
      <c r="AC267" s="44"/>
      <c r="AD267" s="44"/>
      <c r="AE267" s="44"/>
    </row>
    <row r="268" spans="1:31" s="2" customFormat="1" ht="63">
      <c r="A268" s="221"/>
      <c r="B268" s="220"/>
      <c r="C268" s="209" t="s">
        <v>1262</v>
      </c>
      <c r="D268" s="315"/>
      <c r="E268" s="270"/>
      <c r="F268" s="270"/>
      <c r="G268" s="206"/>
      <c r="H268" s="206"/>
      <c r="I268" s="206"/>
      <c r="J268" s="270"/>
      <c r="K268" s="220" t="s">
        <v>1633</v>
      </c>
      <c r="L268" s="220"/>
      <c r="M268" s="226"/>
      <c r="N268" s="75"/>
      <c r="O268" s="75"/>
      <c r="P268" s="75"/>
      <c r="Q268" s="209" t="s">
        <v>227</v>
      </c>
      <c r="R268" s="209"/>
      <c r="S268" s="286"/>
      <c r="T268" s="221"/>
      <c r="U268" s="209"/>
      <c r="V268" s="209" t="s">
        <v>966</v>
      </c>
      <c r="W268" s="209"/>
      <c r="X268" s="209"/>
      <c r="Y268" s="209"/>
      <c r="Z268" s="209"/>
      <c r="AA268" s="209"/>
      <c r="AB268" s="44"/>
      <c r="AC268" s="44"/>
      <c r="AD268" s="44"/>
      <c r="AE268" s="44"/>
    </row>
    <row r="269" spans="1:31" s="2" customFormat="1" ht="63">
      <c r="A269" s="221"/>
      <c r="B269" s="220"/>
      <c r="C269" s="209" t="s">
        <v>1014</v>
      </c>
      <c r="D269" s="315"/>
      <c r="E269" s="270"/>
      <c r="F269" s="270"/>
      <c r="G269" s="206"/>
      <c r="H269" s="206"/>
      <c r="I269" s="206"/>
      <c r="J269" s="270"/>
      <c r="K269" s="220" t="s">
        <v>1633</v>
      </c>
      <c r="L269" s="220"/>
      <c r="M269" s="226"/>
      <c r="N269" s="75"/>
      <c r="O269" s="75"/>
      <c r="P269" s="75"/>
      <c r="Q269" s="209" t="s">
        <v>227</v>
      </c>
      <c r="R269" s="209"/>
      <c r="S269" s="286"/>
      <c r="T269" s="221"/>
      <c r="U269" s="209"/>
      <c r="V269" s="209" t="s">
        <v>966</v>
      </c>
      <c r="W269" s="209"/>
      <c r="X269" s="209"/>
      <c r="Y269" s="209"/>
      <c r="Z269" s="209"/>
      <c r="AA269" s="209"/>
      <c r="AB269" s="44"/>
      <c r="AC269" s="44"/>
      <c r="AD269" s="44"/>
      <c r="AE269" s="44"/>
    </row>
    <row r="270" spans="1:31" s="2" customFormat="1" ht="63">
      <c r="A270" s="221"/>
      <c r="B270" s="220"/>
      <c r="C270" s="209" t="s">
        <v>1263</v>
      </c>
      <c r="D270" s="315"/>
      <c r="E270" s="270"/>
      <c r="F270" s="270"/>
      <c r="G270" s="206"/>
      <c r="H270" s="206"/>
      <c r="I270" s="206"/>
      <c r="J270" s="270"/>
      <c r="K270" s="220" t="s">
        <v>1633</v>
      </c>
      <c r="L270" s="220"/>
      <c r="M270" s="226"/>
      <c r="N270" s="75"/>
      <c r="O270" s="75"/>
      <c r="P270" s="75"/>
      <c r="Q270" s="209" t="s">
        <v>227</v>
      </c>
      <c r="R270" s="209"/>
      <c r="S270" s="286"/>
      <c r="T270" s="221"/>
      <c r="U270" s="209"/>
      <c r="V270" s="209" t="s">
        <v>966</v>
      </c>
      <c r="W270" s="209"/>
      <c r="X270" s="209"/>
      <c r="Y270" s="209"/>
      <c r="Z270" s="209"/>
      <c r="AA270" s="209"/>
      <c r="AB270" s="44"/>
      <c r="AC270" s="44"/>
      <c r="AD270" s="44"/>
      <c r="AE270" s="44"/>
    </row>
    <row r="271" spans="1:31" s="2" customFormat="1" ht="63">
      <c r="A271" s="221"/>
      <c r="B271" s="220"/>
      <c r="C271" s="209" t="s">
        <v>1042</v>
      </c>
      <c r="D271" s="315"/>
      <c r="E271" s="269"/>
      <c r="F271" s="269"/>
      <c r="G271" s="205"/>
      <c r="H271" s="205"/>
      <c r="I271" s="205"/>
      <c r="J271" s="269"/>
      <c r="K271" s="220" t="s">
        <v>1633</v>
      </c>
      <c r="L271" s="220"/>
      <c r="M271" s="226"/>
      <c r="N271" s="75"/>
      <c r="O271" s="75"/>
      <c r="P271" s="75"/>
      <c r="Q271" s="209" t="s">
        <v>227</v>
      </c>
      <c r="R271" s="209"/>
      <c r="S271" s="263"/>
      <c r="T271" s="221"/>
      <c r="U271" s="209"/>
      <c r="V271" s="209"/>
      <c r="W271" s="209" t="s">
        <v>966</v>
      </c>
      <c r="X271" s="209"/>
      <c r="Y271" s="209"/>
      <c r="Z271" s="209"/>
      <c r="AA271" s="209"/>
      <c r="AB271" s="44"/>
      <c r="AC271" s="44"/>
      <c r="AD271" s="44"/>
      <c r="AE271" s="44"/>
    </row>
    <row r="272" spans="1:31" s="2" customFormat="1" ht="63">
      <c r="A272" s="221"/>
      <c r="B272" s="220"/>
      <c r="C272" s="209" t="s">
        <v>1264</v>
      </c>
      <c r="D272" s="268" t="s">
        <v>1758</v>
      </c>
      <c r="E272" s="268" t="s">
        <v>1265</v>
      </c>
      <c r="F272" s="268" t="s">
        <v>1776</v>
      </c>
      <c r="G272" s="204"/>
      <c r="H272" s="204"/>
      <c r="I272" s="204"/>
      <c r="J272" s="264" t="s">
        <v>1777</v>
      </c>
      <c r="K272" s="220" t="s">
        <v>1633</v>
      </c>
      <c r="L272" s="220"/>
      <c r="M272" s="226"/>
      <c r="N272" s="75"/>
      <c r="O272" s="75"/>
      <c r="P272" s="75"/>
      <c r="Q272" s="209" t="s">
        <v>227</v>
      </c>
      <c r="R272" s="209"/>
      <c r="S272" s="262" t="s">
        <v>966</v>
      </c>
      <c r="T272" s="221"/>
      <c r="U272" s="209"/>
      <c r="V272" s="209" t="s">
        <v>966</v>
      </c>
      <c r="W272" s="209"/>
      <c r="X272" s="209"/>
      <c r="Y272" s="209"/>
      <c r="Z272" s="209"/>
      <c r="AA272" s="209"/>
      <c r="AB272" s="44"/>
      <c r="AC272" s="44"/>
      <c r="AD272" s="44"/>
      <c r="AE272" s="44"/>
    </row>
    <row r="273" spans="1:31" s="2" customFormat="1" ht="63">
      <c r="A273" s="221"/>
      <c r="B273" s="220"/>
      <c r="C273" s="209" t="s">
        <v>1266</v>
      </c>
      <c r="D273" s="269"/>
      <c r="E273" s="269"/>
      <c r="F273" s="269"/>
      <c r="G273" s="205" t="s">
        <v>966</v>
      </c>
      <c r="H273" s="205"/>
      <c r="I273" s="205"/>
      <c r="J273" s="269"/>
      <c r="K273" s="220" t="s">
        <v>1633</v>
      </c>
      <c r="L273" s="220"/>
      <c r="M273" s="226"/>
      <c r="N273" s="75"/>
      <c r="O273" s="75"/>
      <c r="P273" s="75"/>
      <c r="Q273" s="209" t="s">
        <v>227</v>
      </c>
      <c r="R273" s="209"/>
      <c r="S273" s="263"/>
      <c r="T273" s="221"/>
      <c r="U273" s="209"/>
      <c r="V273" s="209" t="s">
        <v>966</v>
      </c>
      <c r="W273" s="209"/>
      <c r="X273" s="209"/>
      <c r="Y273" s="209"/>
      <c r="Z273" s="209"/>
      <c r="AA273" s="209"/>
      <c r="AB273" s="44"/>
      <c r="AC273" s="44"/>
      <c r="AD273" s="44"/>
      <c r="AE273" s="44"/>
    </row>
    <row r="274" spans="1:31" s="2" customFormat="1" ht="86.25" customHeight="1">
      <c r="A274" s="221"/>
      <c r="B274" s="220"/>
      <c r="C274" s="209" t="s">
        <v>1038</v>
      </c>
      <c r="D274" s="273" t="s">
        <v>1328</v>
      </c>
      <c r="E274" s="273" t="s">
        <v>1037</v>
      </c>
      <c r="F274" s="268" t="s">
        <v>1778</v>
      </c>
      <c r="G274" s="204"/>
      <c r="H274" s="204"/>
      <c r="I274" s="204"/>
      <c r="J274" s="264" t="s">
        <v>1779</v>
      </c>
      <c r="K274" s="209" t="s">
        <v>1545</v>
      </c>
      <c r="L274" s="209"/>
      <c r="M274" s="221" t="s">
        <v>1546</v>
      </c>
      <c r="N274" s="75"/>
      <c r="O274" s="75"/>
      <c r="P274" s="75"/>
      <c r="Q274" s="209" t="s">
        <v>3</v>
      </c>
      <c r="R274" s="268" t="s">
        <v>966</v>
      </c>
      <c r="S274" s="221"/>
      <c r="T274" s="221"/>
      <c r="U274" s="209"/>
      <c r="V274" s="209"/>
      <c r="W274" s="209" t="s">
        <v>966</v>
      </c>
      <c r="X274" s="209"/>
      <c r="Y274" s="209"/>
      <c r="Z274" s="209"/>
      <c r="AA274" s="209"/>
      <c r="AB274" s="44"/>
      <c r="AC274" s="44"/>
      <c r="AD274" s="44"/>
      <c r="AE274" s="44"/>
    </row>
    <row r="275" spans="1:31" s="2" customFormat="1" ht="60.75" customHeight="1">
      <c r="A275" s="221"/>
      <c r="B275" s="220"/>
      <c r="C275" s="209" t="s">
        <v>1132</v>
      </c>
      <c r="D275" s="273"/>
      <c r="E275" s="273"/>
      <c r="F275" s="270"/>
      <c r="G275" s="206" t="s">
        <v>966</v>
      </c>
      <c r="H275" s="206"/>
      <c r="I275" s="206"/>
      <c r="J275" s="270"/>
      <c r="K275" s="209" t="s">
        <v>1545</v>
      </c>
      <c r="L275" s="209"/>
      <c r="M275" s="221" t="s">
        <v>1546</v>
      </c>
      <c r="N275" s="75"/>
      <c r="O275" s="75"/>
      <c r="P275" s="75"/>
      <c r="Q275" s="209" t="s">
        <v>3</v>
      </c>
      <c r="R275" s="270"/>
      <c r="S275" s="221"/>
      <c r="T275" s="221"/>
      <c r="U275" s="209"/>
      <c r="V275" s="209" t="s">
        <v>966</v>
      </c>
      <c r="W275" s="209"/>
      <c r="X275" s="209"/>
      <c r="Y275" s="209"/>
      <c r="Z275" s="209"/>
      <c r="AA275" s="209"/>
      <c r="AB275" s="44"/>
      <c r="AC275" s="44"/>
      <c r="AD275" s="44"/>
      <c r="AE275" s="44"/>
    </row>
    <row r="276" spans="1:31" s="2" customFormat="1" ht="47.25">
      <c r="A276" s="221"/>
      <c r="B276" s="220"/>
      <c r="C276" s="209" t="s">
        <v>1194</v>
      </c>
      <c r="D276" s="273"/>
      <c r="E276" s="273"/>
      <c r="F276" s="269"/>
      <c r="G276" s="205"/>
      <c r="H276" s="205"/>
      <c r="I276" s="205"/>
      <c r="J276" s="269"/>
      <c r="K276" s="209" t="s">
        <v>1545</v>
      </c>
      <c r="L276" s="209"/>
      <c r="M276" s="221" t="s">
        <v>1546</v>
      </c>
      <c r="N276" s="75"/>
      <c r="O276" s="75"/>
      <c r="P276" s="75"/>
      <c r="Q276" s="209" t="s">
        <v>3</v>
      </c>
      <c r="R276" s="269"/>
      <c r="S276" s="221"/>
      <c r="T276" s="221"/>
      <c r="U276" s="209"/>
      <c r="V276" s="209" t="s">
        <v>966</v>
      </c>
      <c r="W276" s="209"/>
      <c r="X276" s="209"/>
      <c r="Y276" s="209"/>
      <c r="Z276" s="209"/>
      <c r="AA276" s="209"/>
      <c r="AB276" s="44"/>
      <c r="AC276" s="44"/>
      <c r="AD276" s="44"/>
      <c r="AE276" s="44"/>
    </row>
    <row r="277" spans="1:31" s="2" customFormat="1" ht="84" customHeight="1">
      <c r="A277" s="221"/>
      <c r="B277" s="220"/>
      <c r="C277" s="209" t="s">
        <v>1335</v>
      </c>
      <c r="D277" s="209" t="s">
        <v>1336</v>
      </c>
      <c r="E277" s="209" t="s">
        <v>1037</v>
      </c>
      <c r="F277" s="209" t="s">
        <v>1831</v>
      </c>
      <c r="G277" s="209"/>
      <c r="H277" s="209"/>
      <c r="I277" s="209"/>
      <c r="J277" s="225"/>
      <c r="K277" s="209" t="s">
        <v>1545</v>
      </c>
      <c r="L277" s="209"/>
      <c r="M277" s="221" t="s">
        <v>1550</v>
      </c>
      <c r="N277" s="75"/>
      <c r="O277" s="75"/>
      <c r="P277" s="75"/>
      <c r="Q277" s="209" t="s">
        <v>3</v>
      </c>
      <c r="R277" s="209"/>
      <c r="S277" s="221"/>
      <c r="T277" s="221"/>
      <c r="U277" s="209" t="s">
        <v>966</v>
      </c>
      <c r="V277" s="209" t="s">
        <v>966</v>
      </c>
      <c r="W277" s="209"/>
      <c r="X277" s="209"/>
      <c r="Y277" s="209"/>
      <c r="Z277" s="209"/>
      <c r="AA277" s="209"/>
      <c r="AB277" s="44"/>
      <c r="AC277" s="44"/>
      <c r="AD277" s="44"/>
      <c r="AE277" s="44"/>
    </row>
    <row r="278" spans="1:31" s="2" customFormat="1" ht="77.25" customHeight="1">
      <c r="A278" s="221"/>
      <c r="B278" s="220"/>
      <c r="C278" s="209" t="s">
        <v>1014</v>
      </c>
      <c r="D278" s="209" t="s">
        <v>1337</v>
      </c>
      <c r="E278" s="209" t="s">
        <v>1037</v>
      </c>
      <c r="F278" s="221" t="s">
        <v>1784</v>
      </c>
      <c r="G278" s="221" t="s">
        <v>966</v>
      </c>
      <c r="H278" s="221"/>
      <c r="I278" s="221"/>
      <c r="J278" s="227" t="s">
        <v>1783</v>
      </c>
      <c r="K278" s="209" t="s">
        <v>1545</v>
      </c>
      <c r="L278" s="209"/>
      <c r="M278" s="221">
        <v>59</v>
      </c>
      <c r="N278" s="75"/>
      <c r="O278" s="75"/>
      <c r="P278" s="75"/>
      <c r="Q278" s="209" t="s">
        <v>3</v>
      </c>
      <c r="R278" s="209"/>
      <c r="S278" s="221"/>
      <c r="T278" s="221"/>
      <c r="U278" s="209" t="s">
        <v>966</v>
      </c>
      <c r="V278" s="209" t="s">
        <v>966</v>
      </c>
      <c r="W278" s="209"/>
      <c r="X278" s="209"/>
      <c r="Y278" s="209"/>
      <c r="Z278" s="209"/>
      <c r="AA278" s="209"/>
      <c r="AB278" s="44"/>
      <c r="AC278" s="44"/>
      <c r="AD278" s="44"/>
      <c r="AE278" s="44"/>
    </row>
    <row r="279" spans="1:31" s="2" customFormat="1" ht="75.75" customHeight="1">
      <c r="A279" s="221"/>
      <c r="B279" s="220"/>
      <c r="C279" s="209" t="s">
        <v>1340</v>
      </c>
      <c r="D279" s="273" t="s">
        <v>1341</v>
      </c>
      <c r="E279" s="268" t="s">
        <v>1342</v>
      </c>
      <c r="F279" s="268" t="s">
        <v>1832</v>
      </c>
      <c r="G279" s="204"/>
      <c r="H279" s="204"/>
      <c r="I279" s="204"/>
      <c r="J279" s="264" t="s">
        <v>1782</v>
      </c>
      <c r="K279" s="209" t="s">
        <v>1545</v>
      </c>
      <c r="L279" s="209"/>
      <c r="M279" s="226"/>
      <c r="N279" s="75"/>
      <c r="O279" s="75"/>
      <c r="P279" s="75"/>
      <c r="Q279" s="209" t="s">
        <v>3</v>
      </c>
      <c r="R279" s="209"/>
      <c r="S279" s="221"/>
      <c r="T279" s="221"/>
      <c r="U279" s="268" t="s">
        <v>966</v>
      </c>
      <c r="V279" s="209" t="s">
        <v>966</v>
      </c>
      <c r="W279" s="209"/>
      <c r="X279" s="209"/>
      <c r="Y279" s="209"/>
      <c r="Z279" s="209"/>
      <c r="AA279" s="209"/>
      <c r="AB279" s="44"/>
      <c r="AC279" s="44"/>
      <c r="AD279" s="44"/>
      <c r="AE279" s="44"/>
    </row>
    <row r="280" spans="1:31" s="2" customFormat="1" ht="70.5" customHeight="1">
      <c r="A280" s="20"/>
      <c r="B280" s="20"/>
      <c r="C280" s="51" t="s">
        <v>1343</v>
      </c>
      <c r="D280" s="273"/>
      <c r="E280" s="269"/>
      <c r="F280" s="269"/>
      <c r="G280" s="205"/>
      <c r="H280" s="205"/>
      <c r="I280" s="205"/>
      <c r="J280" s="269"/>
      <c r="K280" s="209" t="s">
        <v>1545</v>
      </c>
      <c r="L280" s="209"/>
      <c r="M280" s="226"/>
      <c r="N280" s="75"/>
      <c r="O280" s="75"/>
      <c r="P280" s="75"/>
      <c r="Q280" s="209" t="s">
        <v>3</v>
      </c>
      <c r="R280" s="209"/>
      <c r="S280" s="221"/>
      <c r="T280" s="221"/>
      <c r="U280" s="269"/>
      <c r="V280" s="209" t="s">
        <v>966</v>
      </c>
      <c r="W280" s="209"/>
      <c r="X280" s="209"/>
      <c r="Y280" s="209"/>
      <c r="Z280" s="209"/>
      <c r="AA280" s="209"/>
      <c r="AB280" s="44"/>
      <c r="AC280" s="44"/>
      <c r="AD280" s="44"/>
      <c r="AE280" s="44"/>
    </row>
    <row r="281" spans="1:31" s="2" customFormat="1" ht="97.5" customHeight="1">
      <c r="A281" s="221"/>
      <c r="B281" s="220"/>
      <c r="C281" s="209" t="s">
        <v>1452</v>
      </c>
      <c r="D281" s="273" t="s">
        <v>1454</v>
      </c>
      <c r="E281" s="273" t="s">
        <v>1251</v>
      </c>
      <c r="F281" s="268" t="s">
        <v>1778</v>
      </c>
      <c r="G281" s="204"/>
      <c r="H281" s="204"/>
      <c r="I281" s="204"/>
      <c r="J281" s="264" t="s">
        <v>1779</v>
      </c>
      <c r="K281" s="220" t="s">
        <v>1635</v>
      </c>
      <c r="L281" s="220"/>
      <c r="M281" s="226"/>
      <c r="N281" s="75"/>
      <c r="O281" s="75"/>
      <c r="P281" s="75"/>
      <c r="Q281" s="209" t="s">
        <v>3</v>
      </c>
      <c r="R281" s="268" t="s">
        <v>966</v>
      </c>
      <c r="S281" s="221"/>
      <c r="T281" s="221"/>
      <c r="U281" s="209"/>
      <c r="V281" s="209" t="s">
        <v>966</v>
      </c>
      <c r="W281" s="209"/>
      <c r="X281" s="209"/>
      <c r="Y281" s="209"/>
      <c r="Z281" s="209"/>
      <c r="AA281" s="209"/>
      <c r="AB281" s="44"/>
      <c r="AC281" s="44"/>
      <c r="AD281" s="44"/>
      <c r="AE281" s="44"/>
    </row>
    <row r="282" spans="1:31" s="2" customFormat="1" ht="63">
      <c r="A282" s="221"/>
      <c r="B282" s="220"/>
      <c r="C282" s="209" t="s">
        <v>1453</v>
      </c>
      <c r="D282" s="273"/>
      <c r="E282" s="273"/>
      <c r="F282" s="270"/>
      <c r="G282" s="206" t="s">
        <v>966</v>
      </c>
      <c r="H282" s="206"/>
      <c r="I282" s="206"/>
      <c r="J282" s="276"/>
      <c r="K282" s="220" t="s">
        <v>1635</v>
      </c>
      <c r="L282" s="220"/>
      <c r="M282" s="226"/>
      <c r="N282" s="75"/>
      <c r="O282" s="75"/>
      <c r="P282" s="75"/>
      <c r="Q282" s="209" t="s">
        <v>3</v>
      </c>
      <c r="R282" s="270"/>
      <c r="S282" s="221"/>
      <c r="T282" s="221"/>
      <c r="U282" s="209"/>
      <c r="V282" s="209" t="s">
        <v>966</v>
      </c>
      <c r="W282" s="209"/>
      <c r="X282" s="209"/>
      <c r="Y282" s="209"/>
      <c r="Z282" s="209"/>
      <c r="AA282" s="209"/>
      <c r="AB282" s="44"/>
      <c r="AC282" s="44"/>
      <c r="AD282" s="44"/>
      <c r="AE282" s="44"/>
    </row>
    <row r="283" spans="1:31" s="2" customFormat="1" ht="63">
      <c r="A283" s="221"/>
      <c r="B283" s="220"/>
      <c r="C283" s="209" t="s">
        <v>1455</v>
      </c>
      <c r="D283" s="273"/>
      <c r="E283" s="273"/>
      <c r="F283" s="270"/>
      <c r="G283" s="206"/>
      <c r="H283" s="206"/>
      <c r="I283" s="206"/>
      <c r="J283" s="276"/>
      <c r="K283" s="220" t="s">
        <v>1635</v>
      </c>
      <c r="L283" s="220"/>
      <c r="M283" s="226"/>
      <c r="N283" s="75"/>
      <c r="O283" s="75"/>
      <c r="P283" s="75"/>
      <c r="Q283" s="209" t="s">
        <v>3</v>
      </c>
      <c r="R283" s="270"/>
      <c r="S283" s="221"/>
      <c r="T283" s="221"/>
      <c r="U283" s="209"/>
      <c r="V283" s="209" t="s">
        <v>966</v>
      </c>
      <c r="W283" s="209"/>
      <c r="X283" s="209"/>
      <c r="Y283" s="209"/>
      <c r="Z283" s="209"/>
      <c r="AA283" s="209"/>
      <c r="AB283" s="44"/>
      <c r="AC283" s="44"/>
      <c r="AD283" s="44"/>
      <c r="AE283" s="44"/>
    </row>
    <row r="284" spans="1:31" s="2" customFormat="1" ht="63">
      <c r="A284" s="221"/>
      <c r="B284" s="220"/>
      <c r="C284" s="209" t="s">
        <v>1456</v>
      </c>
      <c r="D284" s="273"/>
      <c r="E284" s="273"/>
      <c r="F284" s="269"/>
      <c r="G284" s="205"/>
      <c r="H284" s="205"/>
      <c r="I284" s="205"/>
      <c r="J284" s="265"/>
      <c r="K284" s="220" t="s">
        <v>1635</v>
      </c>
      <c r="L284" s="220"/>
      <c r="M284" s="226"/>
      <c r="N284" s="75"/>
      <c r="O284" s="75"/>
      <c r="P284" s="75"/>
      <c r="Q284" s="209" t="s">
        <v>3</v>
      </c>
      <c r="R284" s="269"/>
      <c r="S284" s="221"/>
      <c r="T284" s="221"/>
      <c r="U284" s="209"/>
      <c r="V284" s="209" t="s">
        <v>966</v>
      </c>
      <c r="W284" s="209"/>
      <c r="X284" s="209"/>
      <c r="Y284" s="209"/>
      <c r="Z284" s="209"/>
      <c r="AA284" s="209"/>
      <c r="AB284" s="44"/>
      <c r="AC284" s="44"/>
      <c r="AD284" s="44"/>
      <c r="AE284" s="44"/>
    </row>
    <row r="285" spans="1:31" s="17" customFormat="1" ht="51" customHeight="1">
      <c r="A285" s="226">
        <v>56</v>
      </c>
      <c r="B285" s="225" t="s">
        <v>982</v>
      </c>
      <c r="C285" s="225"/>
      <c r="D285" s="226"/>
      <c r="E285" s="226"/>
      <c r="F285" s="226"/>
      <c r="G285" s="226"/>
      <c r="H285" s="226"/>
      <c r="I285" s="226"/>
      <c r="J285" s="225"/>
      <c r="K285" s="226"/>
      <c r="L285" s="226"/>
      <c r="M285" s="226"/>
      <c r="N285" s="226"/>
      <c r="O285" s="226"/>
      <c r="P285" s="226"/>
      <c r="Q285" s="226"/>
      <c r="R285" s="226"/>
      <c r="S285" s="226"/>
      <c r="T285" s="226"/>
      <c r="U285" s="226"/>
      <c r="V285" s="226"/>
      <c r="W285" s="226"/>
      <c r="X285" s="226"/>
      <c r="Y285" s="226"/>
      <c r="Z285" s="226"/>
      <c r="AA285" s="226"/>
      <c r="AB285" s="226"/>
      <c r="AC285" s="226"/>
      <c r="AD285" s="226"/>
      <c r="AE285" s="226"/>
    </row>
    <row r="286" spans="1:31" s="17" customFormat="1" ht="51" customHeight="1">
      <c r="A286" s="226"/>
      <c r="B286" s="225"/>
      <c r="C286" s="225"/>
      <c r="D286" s="226"/>
      <c r="E286" s="226"/>
      <c r="F286" s="226"/>
      <c r="G286" s="226"/>
      <c r="H286" s="226"/>
      <c r="I286" s="226"/>
      <c r="J286" s="225"/>
      <c r="K286" s="226"/>
      <c r="L286" s="226"/>
      <c r="M286" s="226"/>
      <c r="N286" s="226"/>
      <c r="O286" s="226"/>
      <c r="P286" s="226"/>
      <c r="Q286" s="226"/>
      <c r="R286" s="226"/>
      <c r="S286" s="226"/>
      <c r="T286" s="226"/>
      <c r="U286" s="226"/>
      <c r="V286" s="226"/>
      <c r="W286" s="226"/>
      <c r="X286" s="226"/>
      <c r="Y286" s="226"/>
      <c r="Z286" s="226"/>
      <c r="AA286" s="226"/>
      <c r="AB286" s="226"/>
      <c r="AC286" s="226"/>
      <c r="AD286" s="226"/>
      <c r="AE286" s="226"/>
    </row>
    <row r="287" spans="1:31" s="17" customFormat="1" ht="51" customHeight="1">
      <c r="A287" s="226"/>
      <c r="B287" s="225"/>
      <c r="C287" s="225"/>
      <c r="D287" s="226"/>
      <c r="E287" s="226"/>
      <c r="F287" s="226"/>
      <c r="G287" s="226"/>
      <c r="H287" s="226"/>
      <c r="I287" s="226"/>
      <c r="J287" s="225"/>
      <c r="K287" s="226"/>
      <c r="L287" s="226"/>
      <c r="M287" s="226"/>
      <c r="N287" s="226"/>
      <c r="O287" s="226"/>
      <c r="P287" s="226"/>
      <c r="Q287" s="226"/>
      <c r="R287" s="226"/>
      <c r="S287" s="226"/>
      <c r="T287" s="226"/>
      <c r="U287" s="226"/>
      <c r="V287" s="226"/>
      <c r="W287" s="226"/>
      <c r="X287" s="226"/>
      <c r="Y287" s="226"/>
      <c r="Z287" s="226"/>
      <c r="AA287" s="226"/>
      <c r="AB287" s="226"/>
      <c r="AC287" s="226"/>
      <c r="AD287" s="226"/>
      <c r="AE287" s="226"/>
    </row>
    <row r="288" spans="1:31" s="226" customFormat="1" ht="52.5" customHeight="1">
      <c r="A288" s="226">
        <v>57</v>
      </c>
      <c r="B288" s="225" t="s">
        <v>981</v>
      </c>
      <c r="C288" s="225">
        <f>COUNTA(C289:C298)</f>
        <v>10</v>
      </c>
      <c r="D288" s="226">
        <f t="shared" ref="D288:AA288" si="19">COUNTA(D289:D298)</f>
        <v>3</v>
      </c>
      <c r="G288" s="226">
        <f t="shared" si="19"/>
        <v>0</v>
      </c>
      <c r="H288" s="226">
        <f t="shared" si="19"/>
        <v>1</v>
      </c>
      <c r="I288" s="226">
        <f t="shared" si="19"/>
        <v>0</v>
      </c>
      <c r="N288" s="226">
        <f t="shared" si="19"/>
        <v>0</v>
      </c>
      <c r="O288" s="226">
        <f t="shared" si="19"/>
        <v>0</v>
      </c>
      <c r="P288" s="226">
        <f t="shared" si="19"/>
        <v>4</v>
      </c>
      <c r="Q288" s="226">
        <f>COUNTA(Q289:Q298)</f>
        <v>6</v>
      </c>
      <c r="R288" s="226">
        <f t="shared" si="19"/>
        <v>1</v>
      </c>
      <c r="S288" s="226">
        <f t="shared" si="19"/>
        <v>1</v>
      </c>
      <c r="T288" s="226">
        <f t="shared" si="19"/>
        <v>0</v>
      </c>
      <c r="U288" s="226">
        <f t="shared" si="19"/>
        <v>1</v>
      </c>
      <c r="V288" s="226">
        <f t="shared" si="19"/>
        <v>6</v>
      </c>
      <c r="W288" s="226">
        <f t="shared" si="19"/>
        <v>4</v>
      </c>
      <c r="X288" s="226">
        <f t="shared" si="19"/>
        <v>0</v>
      </c>
      <c r="Y288" s="226">
        <f t="shared" si="19"/>
        <v>0</v>
      </c>
      <c r="Z288" s="226">
        <f t="shared" si="19"/>
        <v>0</v>
      </c>
      <c r="AA288" s="226">
        <f t="shared" si="19"/>
        <v>0</v>
      </c>
    </row>
    <row r="289" spans="1:31" s="2" customFormat="1" ht="47.25">
      <c r="A289" s="221"/>
      <c r="B289" s="220"/>
      <c r="C289" s="209" t="s">
        <v>1004</v>
      </c>
      <c r="D289" s="273" t="s">
        <v>1005</v>
      </c>
      <c r="E289" s="268" t="s">
        <v>1006</v>
      </c>
      <c r="F289" s="262" t="s">
        <v>1471</v>
      </c>
      <c r="G289" s="198"/>
      <c r="H289" s="198"/>
      <c r="I289" s="198"/>
      <c r="J289" s="264" t="s">
        <v>1470</v>
      </c>
      <c r="K289" s="209" t="s">
        <v>1539</v>
      </c>
      <c r="L289" s="209"/>
      <c r="M289" s="221" t="s">
        <v>1688</v>
      </c>
      <c r="N289" s="44"/>
      <c r="P289" s="44" t="s">
        <v>2</v>
      </c>
      <c r="Q289" s="44"/>
      <c r="R289" s="268" t="s">
        <v>966</v>
      </c>
      <c r="S289" s="221"/>
      <c r="T289" s="221"/>
      <c r="U289" s="209"/>
      <c r="V289" s="209" t="s">
        <v>966</v>
      </c>
      <c r="W289" s="209"/>
      <c r="X289" s="209"/>
      <c r="Y289" s="209"/>
      <c r="Z289" s="209"/>
      <c r="AA289" s="209"/>
      <c r="AB289" s="44"/>
      <c r="AC289" s="44"/>
      <c r="AD289" s="44"/>
      <c r="AE289" s="44"/>
    </row>
    <row r="290" spans="1:31" s="2" customFormat="1" ht="47.25">
      <c r="A290" s="221"/>
      <c r="B290" s="220"/>
      <c r="C290" s="209" t="s">
        <v>1007</v>
      </c>
      <c r="D290" s="273"/>
      <c r="E290" s="270"/>
      <c r="F290" s="286"/>
      <c r="G290" s="217"/>
      <c r="H290" s="217"/>
      <c r="I290" s="217"/>
      <c r="J290" s="276"/>
      <c r="K290" s="209" t="s">
        <v>1539</v>
      </c>
      <c r="L290" s="209"/>
      <c r="M290" s="221" t="s">
        <v>1689</v>
      </c>
      <c r="N290" s="44"/>
      <c r="P290" s="44" t="s">
        <v>2</v>
      </c>
      <c r="Q290" s="44"/>
      <c r="R290" s="270"/>
      <c r="S290" s="221"/>
      <c r="T290" s="221"/>
      <c r="U290" s="209"/>
      <c r="V290" s="209" t="s">
        <v>966</v>
      </c>
      <c r="W290" s="209"/>
      <c r="X290" s="209"/>
      <c r="Y290" s="209"/>
      <c r="Z290" s="209"/>
      <c r="AA290" s="209"/>
      <c r="AB290" s="44"/>
      <c r="AC290" s="44"/>
      <c r="AD290" s="44"/>
      <c r="AE290" s="44"/>
    </row>
    <row r="291" spans="1:31" s="2" customFormat="1" ht="47.25">
      <c r="A291" s="221"/>
      <c r="B291" s="220"/>
      <c r="C291" s="209" t="s">
        <v>1008</v>
      </c>
      <c r="D291" s="273"/>
      <c r="E291" s="270"/>
      <c r="F291" s="286"/>
      <c r="G291" s="217"/>
      <c r="H291" s="217"/>
      <c r="I291" s="217"/>
      <c r="J291" s="276"/>
      <c r="K291" s="209" t="s">
        <v>1539</v>
      </c>
      <c r="L291" s="209"/>
      <c r="M291" s="221" t="s">
        <v>1689</v>
      </c>
      <c r="N291" s="44"/>
      <c r="P291" s="44" t="s">
        <v>2</v>
      </c>
      <c r="Q291" s="44"/>
      <c r="R291" s="270"/>
      <c r="S291" s="221"/>
      <c r="T291" s="221"/>
      <c r="U291" s="209"/>
      <c r="V291" s="209" t="s">
        <v>966</v>
      </c>
      <c r="W291" s="209"/>
      <c r="X291" s="209"/>
      <c r="Y291" s="209"/>
      <c r="Z291" s="209"/>
      <c r="AA291" s="209"/>
      <c r="AB291" s="44"/>
      <c r="AC291" s="44"/>
      <c r="AD291" s="44"/>
      <c r="AE291" s="44"/>
    </row>
    <row r="292" spans="1:31" s="2" customFormat="1" ht="47.25">
      <c r="A292" s="221"/>
      <c r="B292" s="220"/>
      <c r="C292" s="209" t="s">
        <v>1009</v>
      </c>
      <c r="D292" s="273"/>
      <c r="E292" s="269"/>
      <c r="F292" s="263"/>
      <c r="G292" s="199"/>
      <c r="H292" s="199"/>
      <c r="I292" s="199"/>
      <c r="J292" s="265"/>
      <c r="K292" s="209" t="s">
        <v>1539</v>
      </c>
      <c r="L292" s="209"/>
      <c r="M292" s="221">
        <v>74</v>
      </c>
      <c r="N292" s="44"/>
      <c r="P292" s="44" t="s">
        <v>2</v>
      </c>
      <c r="Q292" s="44"/>
      <c r="R292" s="269"/>
      <c r="S292" s="221"/>
      <c r="T292" s="221"/>
      <c r="U292" s="209"/>
      <c r="V292" s="209" t="s">
        <v>966</v>
      </c>
      <c r="W292" s="209"/>
      <c r="X292" s="209"/>
      <c r="Y292" s="209"/>
      <c r="Z292" s="209"/>
      <c r="AA292" s="209"/>
      <c r="AB292" s="44"/>
      <c r="AC292" s="44"/>
      <c r="AD292" s="44"/>
      <c r="AE292" s="44"/>
    </row>
    <row r="293" spans="1:31" s="2" customFormat="1" ht="73.5" customHeight="1">
      <c r="A293" s="221"/>
      <c r="B293" s="220"/>
      <c r="C293" s="209" t="s">
        <v>1094</v>
      </c>
      <c r="D293" s="273" t="s">
        <v>1168</v>
      </c>
      <c r="E293" s="273" t="s">
        <v>1169</v>
      </c>
      <c r="F293" s="268" t="s">
        <v>1785</v>
      </c>
      <c r="G293" s="204"/>
      <c r="H293" s="204"/>
      <c r="I293" s="204"/>
      <c r="J293" s="271" t="s">
        <v>1786</v>
      </c>
      <c r="K293" s="209" t="s">
        <v>1632</v>
      </c>
      <c r="L293" s="209"/>
      <c r="M293" s="221"/>
      <c r="N293" s="44"/>
      <c r="O293" s="44"/>
      <c r="Q293" s="209" t="s">
        <v>227</v>
      </c>
      <c r="R293" s="209"/>
      <c r="S293" s="262" t="s">
        <v>966</v>
      </c>
      <c r="T293" s="221"/>
      <c r="U293" s="209"/>
      <c r="V293" s="209" t="s">
        <v>966</v>
      </c>
      <c r="W293" s="209"/>
      <c r="X293" s="209"/>
      <c r="Y293" s="209"/>
      <c r="Z293" s="209"/>
      <c r="AA293" s="209"/>
      <c r="AB293" s="44"/>
      <c r="AC293" s="44"/>
      <c r="AD293" s="44"/>
      <c r="AE293" s="44"/>
    </row>
    <row r="294" spans="1:31" s="2" customFormat="1" ht="81" customHeight="1">
      <c r="A294" s="221"/>
      <c r="B294" s="220"/>
      <c r="C294" s="209" t="s">
        <v>1170</v>
      </c>
      <c r="D294" s="273"/>
      <c r="E294" s="273"/>
      <c r="F294" s="270"/>
      <c r="G294" s="206"/>
      <c r="H294" s="206"/>
      <c r="I294" s="206"/>
      <c r="J294" s="292"/>
      <c r="K294" s="209" t="s">
        <v>1632</v>
      </c>
      <c r="L294" s="209"/>
      <c r="M294" s="221"/>
      <c r="N294" s="44"/>
      <c r="O294" s="44"/>
      <c r="Q294" s="209" t="s">
        <v>227</v>
      </c>
      <c r="R294" s="209"/>
      <c r="S294" s="286"/>
      <c r="T294" s="221"/>
      <c r="U294" s="209"/>
      <c r="V294" s="209" t="s">
        <v>966</v>
      </c>
      <c r="W294" s="209"/>
      <c r="X294" s="209"/>
      <c r="Y294" s="209"/>
      <c r="Z294" s="209"/>
      <c r="AA294" s="209"/>
      <c r="AB294" s="44"/>
      <c r="AC294" s="44"/>
      <c r="AD294" s="44"/>
      <c r="AE294" s="44"/>
    </row>
    <row r="295" spans="1:31" s="2" customFormat="1" ht="67.5" customHeight="1">
      <c r="A295" s="221"/>
      <c r="B295" s="220"/>
      <c r="C295" s="209" t="s">
        <v>1171</v>
      </c>
      <c r="D295" s="273"/>
      <c r="E295" s="273"/>
      <c r="F295" s="269"/>
      <c r="G295" s="205"/>
      <c r="H295" s="205"/>
      <c r="I295" s="205"/>
      <c r="J295" s="272"/>
      <c r="K295" s="209" t="s">
        <v>1632</v>
      </c>
      <c r="L295" s="209"/>
      <c r="M295" s="221"/>
      <c r="N295" s="44"/>
      <c r="O295" s="44"/>
      <c r="Q295" s="209" t="s">
        <v>227</v>
      </c>
      <c r="R295" s="209"/>
      <c r="S295" s="263"/>
      <c r="T295" s="221"/>
      <c r="U295" s="209"/>
      <c r="V295" s="209"/>
      <c r="W295" s="209" t="s">
        <v>966</v>
      </c>
      <c r="X295" s="209"/>
      <c r="Y295" s="209"/>
      <c r="Z295" s="209"/>
      <c r="AA295" s="209"/>
      <c r="AB295" s="44"/>
      <c r="AC295" s="44"/>
      <c r="AD295" s="44"/>
      <c r="AE295" s="44"/>
    </row>
    <row r="296" spans="1:31" s="2" customFormat="1" ht="66" customHeight="1">
      <c r="A296" s="221"/>
      <c r="B296" s="220"/>
      <c r="C296" s="209" t="s">
        <v>1172</v>
      </c>
      <c r="D296" s="273" t="s">
        <v>1173</v>
      </c>
      <c r="E296" s="273" t="s">
        <v>1174</v>
      </c>
      <c r="F296" s="268" t="s">
        <v>1833</v>
      </c>
      <c r="G296" s="204"/>
      <c r="H296" s="204"/>
      <c r="I296" s="204"/>
      <c r="J296" s="271" t="s">
        <v>1787</v>
      </c>
      <c r="K296" s="209" t="s">
        <v>1632</v>
      </c>
      <c r="L296" s="209"/>
      <c r="M296" s="221"/>
      <c r="N296" s="44"/>
      <c r="O296" s="44"/>
      <c r="Q296" s="209" t="s">
        <v>227</v>
      </c>
      <c r="R296" s="209"/>
      <c r="S296" s="221"/>
      <c r="T296" s="221"/>
      <c r="U296" s="268" t="s">
        <v>966</v>
      </c>
      <c r="V296" s="209"/>
      <c r="W296" s="209" t="s">
        <v>966</v>
      </c>
      <c r="X296" s="209"/>
      <c r="Y296" s="209"/>
      <c r="Z296" s="209"/>
      <c r="AA296" s="209"/>
      <c r="AB296" s="44"/>
      <c r="AC296" s="44"/>
      <c r="AD296" s="44"/>
      <c r="AE296" s="44"/>
    </row>
    <row r="297" spans="1:31" s="2" customFormat="1" ht="82.5" customHeight="1">
      <c r="A297" s="221"/>
      <c r="B297" s="220"/>
      <c r="C297" s="209" t="s">
        <v>1175</v>
      </c>
      <c r="D297" s="273"/>
      <c r="E297" s="273"/>
      <c r="F297" s="270"/>
      <c r="G297" s="206"/>
      <c r="H297" s="206" t="s">
        <v>966</v>
      </c>
      <c r="I297" s="206"/>
      <c r="J297" s="292"/>
      <c r="K297" s="209" t="s">
        <v>1632</v>
      </c>
      <c r="L297" s="209"/>
      <c r="M297" s="221"/>
      <c r="N297" s="44"/>
      <c r="O297" s="44"/>
      <c r="Q297" s="209" t="s">
        <v>227</v>
      </c>
      <c r="R297" s="209"/>
      <c r="S297" s="221"/>
      <c r="T297" s="221"/>
      <c r="U297" s="270"/>
      <c r="V297" s="209"/>
      <c r="W297" s="209" t="s">
        <v>966</v>
      </c>
      <c r="X297" s="209"/>
      <c r="Y297" s="209"/>
      <c r="Z297" s="209"/>
      <c r="AA297" s="209"/>
      <c r="AB297" s="44"/>
      <c r="AC297" s="44"/>
      <c r="AD297" s="44"/>
      <c r="AE297" s="44"/>
    </row>
    <row r="298" spans="1:31" s="2" customFormat="1" ht="76.5" customHeight="1">
      <c r="A298" s="221"/>
      <c r="B298" s="220"/>
      <c r="C298" s="209" t="s">
        <v>1176</v>
      </c>
      <c r="D298" s="273"/>
      <c r="E298" s="273"/>
      <c r="F298" s="269"/>
      <c r="G298" s="205"/>
      <c r="H298" s="205"/>
      <c r="I298" s="205"/>
      <c r="J298" s="272"/>
      <c r="K298" s="209" t="s">
        <v>1632</v>
      </c>
      <c r="L298" s="209"/>
      <c r="M298" s="221"/>
      <c r="N298" s="44"/>
      <c r="O298" s="44"/>
      <c r="Q298" s="209" t="s">
        <v>227</v>
      </c>
      <c r="R298" s="209"/>
      <c r="S298" s="221"/>
      <c r="T298" s="221"/>
      <c r="U298" s="269"/>
      <c r="V298" s="209"/>
      <c r="W298" s="209" t="s">
        <v>966</v>
      </c>
      <c r="X298" s="209"/>
      <c r="Y298" s="209"/>
      <c r="Z298" s="209"/>
      <c r="AA298" s="209"/>
      <c r="AB298" s="44"/>
      <c r="AC298" s="44"/>
      <c r="AD298" s="44"/>
      <c r="AE298" s="44"/>
    </row>
    <row r="299" spans="1:31" s="17" customFormat="1" ht="31.5">
      <c r="A299" s="226">
        <v>58</v>
      </c>
      <c r="B299" s="225" t="s">
        <v>984</v>
      </c>
      <c r="C299" s="225">
        <f>COUNTA(C300:C306)</f>
        <v>7</v>
      </c>
      <c r="D299" s="226">
        <f t="shared" ref="D299:AA299" si="20">COUNTA(D300:D306)</f>
        <v>3</v>
      </c>
      <c r="E299" s="226">
        <f t="shared" si="20"/>
        <v>3</v>
      </c>
      <c r="F299" s="226">
        <f>COUNTA(F300:F306)</f>
        <v>3</v>
      </c>
      <c r="G299" s="226">
        <f t="shared" si="20"/>
        <v>1</v>
      </c>
      <c r="H299" s="226">
        <f t="shared" si="20"/>
        <v>0</v>
      </c>
      <c r="I299" s="226">
        <f t="shared" si="20"/>
        <v>0</v>
      </c>
      <c r="J299" s="225">
        <f>COUNTA(J300:J306)</f>
        <v>3</v>
      </c>
      <c r="K299" s="226">
        <f t="shared" si="20"/>
        <v>7</v>
      </c>
      <c r="L299" s="226"/>
      <c r="M299" s="226">
        <f t="shared" si="20"/>
        <v>7</v>
      </c>
      <c r="N299" s="226">
        <f t="shared" si="20"/>
        <v>0</v>
      </c>
      <c r="O299" s="226">
        <f t="shared" si="20"/>
        <v>0</v>
      </c>
      <c r="P299" s="226">
        <f t="shared" si="20"/>
        <v>0</v>
      </c>
      <c r="Q299" s="226">
        <f t="shared" si="20"/>
        <v>7</v>
      </c>
      <c r="R299" s="226">
        <f t="shared" si="20"/>
        <v>1</v>
      </c>
      <c r="S299" s="226">
        <f t="shared" si="20"/>
        <v>1</v>
      </c>
      <c r="T299" s="226">
        <f t="shared" si="20"/>
        <v>0</v>
      </c>
      <c r="U299" s="226">
        <f t="shared" si="20"/>
        <v>1</v>
      </c>
      <c r="V299" s="226">
        <f t="shared" si="20"/>
        <v>5</v>
      </c>
      <c r="W299" s="226">
        <f t="shared" si="20"/>
        <v>2</v>
      </c>
      <c r="X299" s="226">
        <f t="shared" si="20"/>
        <v>0</v>
      </c>
      <c r="Y299" s="226">
        <f t="shared" si="20"/>
        <v>0</v>
      </c>
      <c r="Z299" s="226">
        <f t="shared" si="20"/>
        <v>0</v>
      </c>
      <c r="AA299" s="226">
        <f t="shared" si="20"/>
        <v>0</v>
      </c>
      <c r="AB299" s="226"/>
      <c r="AC299" s="226"/>
      <c r="AD299" s="226"/>
      <c r="AE299" s="226"/>
    </row>
    <row r="300" spans="1:31" s="2" customFormat="1" ht="94.5" customHeight="1">
      <c r="A300" s="221"/>
      <c r="B300" s="220"/>
      <c r="C300" s="209" t="s">
        <v>1143</v>
      </c>
      <c r="D300" s="273" t="s">
        <v>1144</v>
      </c>
      <c r="E300" s="273" t="s">
        <v>1145</v>
      </c>
      <c r="F300" s="221" t="s">
        <v>1535</v>
      </c>
      <c r="G300" s="221" t="s">
        <v>966</v>
      </c>
      <c r="H300" s="221"/>
      <c r="I300" s="221"/>
      <c r="J300" s="227" t="s">
        <v>1534</v>
      </c>
      <c r="K300" s="209" t="s">
        <v>1601</v>
      </c>
      <c r="L300" s="209"/>
      <c r="M300" s="221" t="s">
        <v>1607</v>
      </c>
      <c r="N300" s="44"/>
      <c r="O300" s="44"/>
      <c r="P300" s="44"/>
      <c r="Q300" s="209" t="s">
        <v>227</v>
      </c>
      <c r="R300" s="209"/>
      <c r="S300" s="221"/>
      <c r="T300" s="221"/>
      <c r="U300" s="268" t="s">
        <v>966</v>
      </c>
      <c r="V300" s="209" t="s">
        <v>966</v>
      </c>
      <c r="W300" s="209"/>
      <c r="X300" s="209"/>
      <c r="Y300" s="209"/>
      <c r="Z300" s="209"/>
      <c r="AA300" s="209"/>
      <c r="AB300" s="44"/>
      <c r="AC300" s="44"/>
      <c r="AD300" s="44"/>
      <c r="AE300" s="44"/>
    </row>
    <row r="301" spans="1:31" s="2" customFormat="1" ht="85.5" customHeight="1">
      <c r="A301" s="221"/>
      <c r="B301" s="220"/>
      <c r="C301" s="209" t="s">
        <v>1146</v>
      </c>
      <c r="D301" s="273"/>
      <c r="E301" s="273"/>
      <c r="F301" s="221" t="s">
        <v>1535</v>
      </c>
      <c r="G301" s="221"/>
      <c r="H301" s="221"/>
      <c r="I301" s="221"/>
      <c r="J301" s="227" t="s">
        <v>1534</v>
      </c>
      <c r="K301" s="209" t="s">
        <v>1601</v>
      </c>
      <c r="L301" s="209"/>
      <c r="M301" s="221" t="s">
        <v>1608</v>
      </c>
      <c r="N301" s="44"/>
      <c r="O301" s="44"/>
      <c r="P301" s="44"/>
      <c r="Q301" s="209" t="s">
        <v>227</v>
      </c>
      <c r="R301" s="209"/>
      <c r="S301" s="221"/>
      <c r="T301" s="221"/>
      <c r="U301" s="269"/>
      <c r="V301" s="209" t="s">
        <v>966</v>
      </c>
      <c r="W301" s="209"/>
      <c r="X301" s="209"/>
      <c r="Y301" s="209"/>
      <c r="Z301" s="209"/>
      <c r="AA301" s="209"/>
      <c r="AB301" s="44"/>
      <c r="AC301" s="44"/>
      <c r="AD301" s="44"/>
      <c r="AE301" s="44"/>
    </row>
    <row r="302" spans="1:31" s="2" customFormat="1" ht="63">
      <c r="A302" s="221"/>
      <c r="B302" s="220"/>
      <c r="C302" s="209" t="s">
        <v>1160</v>
      </c>
      <c r="D302" s="268" t="s">
        <v>1161</v>
      </c>
      <c r="E302" s="268" t="s">
        <v>1162</v>
      </c>
      <c r="F302" s="262" t="s">
        <v>1533</v>
      </c>
      <c r="G302" s="198"/>
      <c r="H302" s="198"/>
      <c r="I302" s="198"/>
      <c r="J302" s="264" t="s">
        <v>1532</v>
      </c>
      <c r="K302" s="209" t="s">
        <v>1601</v>
      </c>
      <c r="L302" s="209"/>
      <c r="M302" s="221" t="s">
        <v>1585</v>
      </c>
      <c r="N302" s="44"/>
      <c r="O302" s="44"/>
      <c r="P302" s="44"/>
      <c r="Q302" s="209" t="s">
        <v>227</v>
      </c>
      <c r="R302" s="268" t="s">
        <v>966</v>
      </c>
      <c r="S302" s="221"/>
      <c r="T302" s="221"/>
      <c r="U302" s="209"/>
      <c r="V302" s="209"/>
      <c r="W302" s="209" t="s">
        <v>966</v>
      </c>
      <c r="X302" s="209"/>
      <c r="Y302" s="209"/>
      <c r="Z302" s="209"/>
      <c r="AA302" s="209"/>
      <c r="AB302" s="44"/>
      <c r="AC302" s="44"/>
      <c r="AD302" s="44"/>
      <c r="AE302" s="44"/>
    </row>
    <row r="303" spans="1:31" s="2" customFormat="1" ht="63">
      <c r="A303" s="221"/>
      <c r="B303" s="220"/>
      <c r="C303" s="209" t="s">
        <v>1163</v>
      </c>
      <c r="D303" s="270"/>
      <c r="E303" s="270"/>
      <c r="F303" s="286"/>
      <c r="G303" s="217"/>
      <c r="H303" s="217"/>
      <c r="I303" s="217"/>
      <c r="J303" s="276"/>
      <c r="K303" s="209" t="s">
        <v>1601</v>
      </c>
      <c r="L303" s="209"/>
      <c r="M303" s="221" t="s">
        <v>1611</v>
      </c>
      <c r="N303" s="44"/>
      <c r="O303" s="44"/>
      <c r="P303" s="44"/>
      <c r="Q303" s="209" t="s">
        <v>227</v>
      </c>
      <c r="R303" s="270"/>
      <c r="S303" s="221"/>
      <c r="T303" s="221"/>
      <c r="U303" s="209"/>
      <c r="V303" s="209" t="s">
        <v>966</v>
      </c>
      <c r="W303" s="209"/>
      <c r="X303" s="209"/>
      <c r="Y303" s="209"/>
      <c r="Z303" s="209"/>
      <c r="AA303" s="209"/>
      <c r="AB303" s="44"/>
      <c r="AC303" s="44"/>
      <c r="AD303" s="44"/>
      <c r="AE303" s="44"/>
    </row>
    <row r="304" spans="1:31" s="2" customFormat="1" ht="63">
      <c r="A304" s="221"/>
      <c r="B304" s="220"/>
      <c r="C304" s="209" t="s">
        <v>1164</v>
      </c>
      <c r="D304" s="270"/>
      <c r="E304" s="270"/>
      <c r="F304" s="286"/>
      <c r="G304" s="217"/>
      <c r="H304" s="217"/>
      <c r="I304" s="217"/>
      <c r="J304" s="276"/>
      <c r="K304" s="209" t="s">
        <v>1601</v>
      </c>
      <c r="L304" s="209"/>
      <c r="M304" s="221" t="s">
        <v>1602</v>
      </c>
      <c r="N304" s="44"/>
      <c r="O304" s="44"/>
      <c r="P304" s="44"/>
      <c r="Q304" s="209" t="s">
        <v>227</v>
      </c>
      <c r="R304" s="270"/>
      <c r="S304" s="221"/>
      <c r="T304" s="221"/>
      <c r="U304" s="209"/>
      <c r="V304" s="209" t="s">
        <v>966</v>
      </c>
      <c r="W304" s="209"/>
      <c r="X304" s="209"/>
      <c r="Y304" s="209"/>
      <c r="Z304" s="209"/>
      <c r="AA304" s="209"/>
      <c r="AB304" s="44"/>
      <c r="AC304" s="44"/>
      <c r="AD304" s="44"/>
      <c r="AE304" s="44"/>
    </row>
    <row r="305" spans="1:31" s="2" customFormat="1" ht="91.5" customHeight="1">
      <c r="A305" s="221"/>
      <c r="B305" s="220"/>
      <c r="C305" s="209" t="s">
        <v>1389</v>
      </c>
      <c r="D305" s="269"/>
      <c r="E305" s="269"/>
      <c r="F305" s="263"/>
      <c r="G305" s="199"/>
      <c r="H305" s="199"/>
      <c r="I305" s="199"/>
      <c r="J305" s="265"/>
      <c r="K305" s="209" t="s">
        <v>1553</v>
      </c>
      <c r="L305" s="209"/>
      <c r="M305" s="221">
        <v>65</v>
      </c>
      <c r="N305" s="44"/>
      <c r="O305" s="44"/>
      <c r="P305" s="44"/>
      <c r="Q305" s="209" t="s">
        <v>227</v>
      </c>
      <c r="R305" s="269"/>
      <c r="S305" s="221"/>
      <c r="T305" s="221"/>
      <c r="U305" s="209"/>
      <c r="V305" s="209"/>
      <c r="W305" s="209" t="s">
        <v>966</v>
      </c>
      <c r="X305" s="209"/>
      <c r="Y305" s="209"/>
      <c r="Z305" s="209"/>
      <c r="AA305" s="209"/>
      <c r="AB305" s="44"/>
      <c r="AC305" s="44"/>
      <c r="AD305" s="44"/>
      <c r="AE305" s="44"/>
    </row>
    <row r="306" spans="1:31" s="2" customFormat="1" ht="90" customHeight="1">
      <c r="A306" s="221"/>
      <c r="B306" s="220"/>
      <c r="C306" s="209" t="s">
        <v>1394</v>
      </c>
      <c r="D306" s="209" t="s">
        <v>1395</v>
      </c>
      <c r="E306" s="209" t="s">
        <v>1396</v>
      </c>
      <c r="F306" s="209"/>
      <c r="G306" s="209"/>
      <c r="H306" s="209"/>
      <c r="I306" s="209"/>
      <c r="J306" s="222"/>
      <c r="K306" s="209" t="s">
        <v>1553</v>
      </c>
      <c r="L306" s="209"/>
      <c r="M306" s="221" t="s">
        <v>1558</v>
      </c>
      <c r="N306" s="44"/>
      <c r="O306" s="44"/>
      <c r="P306" s="44"/>
      <c r="Q306" s="209" t="s">
        <v>227</v>
      </c>
      <c r="R306" s="209"/>
      <c r="S306" s="221" t="s">
        <v>966</v>
      </c>
      <c r="T306" s="221"/>
      <c r="U306" s="209"/>
      <c r="V306" s="209" t="s">
        <v>966</v>
      </c>
      <c r="W306" s="209"/>
      <c r="X306" s="209"/>
      <c r="Y306" s="209"/>
      <c r="Z306" s="209"/>
      <c r="AA306" s="209"/>
      <c r="AB306" s="44"/>
      <c r="AC306" s="44"/>
      <c r="AD306" s="44"/>
      <c r="AE306" s="44"/>
    </row>
    <row r="307" spans="1:31" s="17" customFormat="1" ht="31.5">
      <c r="A307" s="226">
        <v>59</v>
      </c>
      <c r="B307" s="225" t="s">
        <v>985</v>
      </c>
      <c r="C307" s="225">
        <f>COUNTA(C308:C314)</f>
        <v>6</v>
      </c>
      <c r="D307" s="226">
        <f t="shared" ref="D307:AA307" si="21">COUNTA(D308:D314)</f>
        <v>6</v>
      </c>
      <c r="E307" s="226"/>
      <c r="F307" s="226"/>
      <c r="G307" s="226">
        <f t="shared" si="21"/>
        <v>0</v>
      </c>
      <c r="H307" s="226">
        <f t="shared" si="21"/>
        <v>0</v>
      </c>
      <c r="I307" s="226">
        <f t="shared" si="21"/>
        <v>0</v>
      </c>
      <c r="J307" s="225"/>
      <c r="K307" s="226"/>
      <c r="L307" s="226"/>
      <c r="M307" s="226"/>
      <c r="N307" s="226">
        <f t="shared" si="21"/>
        <v>0</v>
      </c>
      <c r="O307" s="226">
        <f t="shared" si="21"/>
        <v>0</v>
      </c>
      <c r="P307" s="226">
        <f t="shared" si="21"/>
        <v>0</v>
      </c>
      <c r="Q307" s="226">
        <f t="shared" si="21"/>
        <v>6</v>
      </c>
      <c r="R307" s="226">
        <f t="shared" si="21"/>
        <v>1</v>
      </c>
      <c r="S307" s="226">
        <f t="shared" si="21"/>
        <v>0</v>
      </c>
      <c r="T307" s="226">
        <f t="shared" si="21"/>
        <v>0</v>
      </c>
      <c r="U307" s="226">
        <f t="shared" si="21"/>
        <v>5</v>
      </c>
      <c r="V307" s="226">
        <f t="shared" si="21"/>
        <v>6</v>
      </c>
      <c r="W307" s="226">
        <f t="shared" si="21"/>
        <v>0</v>
      </c>
      <c r="X307" s="226">
        <f t="shared" si="21"/>
        <v>0</v>
      </c>
      <c r="Y307" s="226">
        <f t="shared" si="21"/>
        <v>0</v>
      </c>
      <c r="Z307" s="226">
        <f t="shared" si="21"/>
        <v>0</v>
      </c>
      <c r="AA307" s="226">
        <f t="shared" si="21"/>
        <v>0</v>
      </c>
      <c r="AB307" s="226"/>
      <c r="AC307" s="226"/>
      <c r="AD307" s="226"/>
      <c r="AE307" s="226"/>
    </row>
    <row r="308" spans="1:31" s="2" customFormat="1">
      <c r="A308" s="221"/>
      <c r="B308" s="220"/>
      <c r="C308" s="209"/>
      <c r="D308" s="209"/>
      <c r="E308" s="209"/>
      <c r="F308" s="99"/>
      <c r="G308" s="99"/>
      <c r="H308" s="99"/>
      <c r="I308" s="99"/>
      <c r="J308" s="97"/>
      <c r="K308" s="209"/>
      <c r="L308" s="95"/>
      <c r="M308" s="221"/>
      <c r="N308" s="44"/>
      <c r="O308" s="44"/>
      <c r="P308" s="44"/>
      <c r="Q308" s="209"/>
      <c r="R308" s="209"/>
      <c r="S308" s="221"/>
      <c r="T308" s="221"/>
      <c r="U308" s="209"/>
      <c r="V308" s="209"/>
      <c r="W308" s="209"/>
      <c r="X308" s="209"/>
      <c r="Y308" s="209"/>
      <c r="Z308" s="209"/>
      <c r="AA308" s="209"/>
      <c r="AB308" s="44"/>
      <c r="AC308" s="44"/>
      <c r="AD308" s="44"/>
      <c r="AE308" s="44"/>
    </row>
    <row r="309" spans="1:31" s="2" customFormat="1" ht="63">
      <c r="A309" s="221"/>
      <c r="B309" s="220"/>
      <c r="C309" s="209" t="s">
        <v>1147</v>
      </c>
      <c r="D309" s="209" t="s">
        <v>1148</v>
      </c>
      <c r="E309" s="209" t="s">
        <v>1054</v>
      </c>
      <c r="F309" s="221" t="s">
        <v>1789</v>
      </c>
      <c r="G309" s="221"/>
      <c r="H309" s="221"/>
      <c r="I309" s="221"/>
      <c r="J309" s="227" t="s">
        <v>1788</v>
      </c>
      <c r="K309" s="209" t="s">
        <v>1601</v>
      </c>
      <c r="L309" s="209"/>
      <c r="M309" s="221" t="s">
        <v>1588</v>
      </c>
      <c r="N309" s="44"/>
      <c r="O309" s="44"/>
      <c r="P309" s="44"/>
      <c r="Q309" s="209" t="s">
        <v>227</v>
      </c>
      <c r="R309" s="209"/>
      <c r="S309" s="221"/>
      <c r="T309" s="221"/>
      <c r="U309" s="209" t="s">
        <v>966</v>
      </c>
      <c r="V309" s="209" t="s">
        <v>966</v>
      </c>
      <c r="W309" s="209"/>
      <c r="X309" s="209"/>
      <c r="Y309" s="209"/>
      <c r="Z309" s="209"/>
      <c r="AA309" s="209"/>
      <c r="AB309" s="44"/>
      <c r="AC309" s="44"/>
      <c r="AD309" s="44"/>
      <c r="AE309" s="44"/>
    </row>
    <row r="310" spans="1:31" s="2" customFormat="1" ht="63">
      <c r="A310" s="221"/>
      <c r="B310" s="220"/>
      <c r="C310" s="209" t="s">
        <v>1149</v>
      </c>
      <c r="D310" s="209" t="s">
        <v>1150</v>
      </c>
      <c r="E310" s="209" t="s">
        <v>1054</v>
      </c>
      <c r="F310" s="221" t="s">
        <v>1834</v>
      </c>
      <c r="G310" s="221"/>
      <c r="H310" s="221"/>
      <c r="I310" s="221"/>
      <c r="J310" s="222"/>
      <c r="K310" s="209" t="s">
        <v>1601</v>
      </c>
      <c r="L310" s="209"/>
      <c r="M310" s="221">
        <v>56</v>
      </c>
      <c r="N310" s="44"/>
      <c r="O310" s="44"/>
      <c r="P310" s="44"/>
      <c r="Q310" s="209" t="s">
        <v>227</v>
      </c>
      <c r="R310" s="209"/>
      <c r="S310" s="221"/>
      <c r="T310" s="221"/>
      <c r="U310" s="209" t="s">
        <v>966</v>
      </c>
      <c r="V310" s="209" t="s">
        <v>966</v>
      </c>
      <c r="W310" s="209"/>
      <c r="X310" s="209"/>
      <c r="Y310" s="209"/>
      <c r="Z310" s="209"/>
      <c r="AA310" s="209"/>
      <c r="AB310" s="44"/>
      <c r="AC310" s="44"/>
      <c r="AD310" s="44"/>
      <c r="AE310" s="44"/>
    </row>
    <row r="311" spans="1:31" s="2" customFormat="1" ht="63">
      <c r="A311" s="221"/>
      <c r="B311" s="220"/>
      <c r="C311" s="209" t="s">
        <v>1151</v>
      </c>
      <c r="D311" s="209" t="s">
        <v>1152</v>
      </c>
      <c r="E311" s="209" t="s">
        <v>1153</v>
      </c>
      <c r="F311" s="221" t="s">
        <v>1835</v>
      </c>
      <c r="G311" s="221"/>
      <c r="H311" s="221"/>
      <c r="I311" s="221"/>
      <c r="J311" s="222"/>
      <c r="K311" s="209" t="s">
        <v>1601</v>
      </c>
      <c r="L311" s="209"/>
      <c r="M311" s="221" t="s">
        <v>1588</v>
      </c>
      <c r="N311" s="44"/>
      <c r="O311" s="44"/>
      <c r="P311" s="44"/>
      <c r="Q311" s="209" t="s">
        <v>227</v>
      </c>
      <c r="R311" s="209"/>
      <c r="S311" s="221"/>
      <c r="T311" s="221"/>
      <c r="U311" s="209" t="s">
        <v>966</v>
      </c>
      <c r="V311" s="209" t="s">
        <v>966</v>
      </c>
      <c r="W311" s="209"/>
      <c r="X311" s="209"/>
      <c r="Y311" s="209"/>
      <c r="Z311" s="209"/>
      <c r="AA311" s="209"/>
      <c r="AB311" s="44"/>
      <c r="AC311" s="44"/>
      <c r="AD311" s="44"/>
      <c r="AE311" s="44"/>
    </row>
    <row r="312" spans="1:31" s="2" customFormat="1" ht="63">
      <c r="A312" s="221"/>
      <c r="B312" s="220"/>
      <c r="C312" s="209" t="s">
        <v>1154</v>
      </c>
      <c r="D312" s="209" t="s">
        <v>1638</v>
      </c>
      <c r="E312" s="209" t="s">
        <v>1054</v>
      </c>
      <c r="F312" s="221" t="s">
        <v>1791</v>
      </c>
      <c r="G312" s="221"/>
      <c r="H312" s="221"/>
      <c r="I312" s="221"/>
      <c r="J312" s="227" t="s">
        <v>1790</v>
      </c>
      <c r="K312" s="209" t="s">
        <v>1601</v>
      </c>
      <c r="L312" s="209"/>
      <c r="M312" s="221" t="s">
        <v>1609</v>
      </c>
      <c r="N312" s="44"/>
      <c r="O312" s="44"/>
      <c r="P312" s="44"/>
      <c r="Q312" s="209" t="s">
        <v>227</v>
      </c>
      <c r="R312" s="209"/>
      <c r="S312" s="221"/>
      <c r="T312" s="221"/>
      <c r="U312" s="209" t="s">
        <v>966</v>
      </c>
      <c r="V312" s="209" t="s">
        <v>966</v>
      </c>
      <c r="W312" s="209"/>
      <c r="X312" s="209"/>
      <c r="Y312" s="209"/>
      <c r="Z312" s="209"/>
      <c r="AA312" s="209"/>
      <c r="AB312" s="44"/>
      <c r="AC312" s="44"/>
      <c r="AD312" s="44"/>
      <c r="AE312" s="44"/>
    </row>
    <row r="313" spans="1:31" s="2" customFormat="1" ht="63">
      <c r="A313" s="221"/>
      <c r="B313" s="220"/>
      <c r="C313" s="209" t="s">
        <v>1157</v>
      </c>
      <c r="D313" s="209" t="s">
        <v>1158</v>
      </c>
      <c r="E313" s="209" t="s">
        <v>1159</v>
      </c>
      <c r="F313" s="209" t="s">
        <v>1792</v>
      </c>
      <c r="G313" s="209"/>
      <c r="H313" s="209"/>
      <c r="I313" s="209"/>
      <c r="J313" s="223" t="s">
        <v>1793</v>
      </c>
      <c r="K313" s="209" t="s">
        <v>1601</v>
      </c>
      <c r="L313" s="209"/>
      <c r="M313" s="221" t="s">
        <v>1610</v>
      </c>
      <c r="N313" s="44"/>
      <c r="O313" s="44"/>
      <c r="P313" s="44"/>
      <c r="Q313" s="209" t="s">
        <v>227</v>
      </c>
      <c r="R313" s="209" t="s">
        <v>966</v>
      </c>
      <c r="S313" s="221"/>
      <c r="T313" s="221"/>
      <c r="U313" s="209"/>
      <c r="V313" s="209" t="s">
        <v>966</v>
      </c>
      <c r="W313" s="209"/>
      <c r="X313" s="209"/>
      <c r="Y313" s="209"/>
      <c r="Z313" s="209"/>
      <c r="AA313" s="209"/>
      <c r="AB313" s="44"/>
      <c r="AC313" s="44"/>
      <c r="AD313" s="44"/>
      <c r="AE313" s="44"/>
    </row>
    <row r="314" spans="1:31" s="2" customFormat="1" ht="88.5" customHeight="1">
      <c r="A314" s="221"/>
      <c r="B314" s="220"/>
      <c r="C314" s="209" t="s">
        <v>1383</v>
      </c>
      <c r="D314" s="209" t="s">
        <v>1384</v>
      </c>
      <c r="E314" s="209" t="s">
        <v>1153</v>
      </c>
      <c r="F314" s="209" t="s">
        <v>1836</v>
      </c>
      <c r="G314" s="209"/>
      <c r="H314" s="209"/>
      <c r="I314" s="209"/>
      <c r="J314" s="222"/>
      <c r="K314" s="209" t="s">
        <v>1553</v>
      </c>
      <c r="L314" s="209"/>
      <c r="M314" s="221" t="s">
        <v>1554</v>
      </c>
      <c r="N314" s="44"/>
      <c r="O314" s="44"/>
      <c r="P314" s="44"/>
      <c r="Q314" s="209" t="s">
        <v>227</v>
      </c>
      <c r="R314" s="209"/>
      <c r="S314" s="221"/>
      <c r="T314" s="221"/>
      <c r="U314" s="209" t="s">
        <v>966</v>
      </c>
      <c r="V314" s="209" t="s">
        <v>966</v>
      </c>
      <c r="W314" s="209"/>
      <c r="X314" s="209"/>
      <c r="Y314" s="209"/>
      <c r="Z314" s="209"/>
      <c r="AA314" s="209"/>
      <c r="AB314" s="44"/>
      <c r="AC314" s="44"/>
      <c r="AD314" s="44"/>
      <c r="AE314" s="44"/>
    </row>
    <row r="315" spans="1:31" s="17" customFormat="1" ht="31.5">
      <c r="A315" s="226">
        <v>60</v>
      </c>
      <c r="B315" s="225" t="s">
        <v>990</v>
      </c>
      <c r="C315" s="225">
        <f>COUNTA(C316:C319)</f>
        <v>3</v>
      </c>
      <c r="D315" s="225">
        <f t="shared" ref="D315:AA315" si="22">COUNTA(D316:D319)</f>
        <v>1</v>
      </c>
      <c r="E315" s="225">
        <f t="shared" si="22"/>
        <v>1</v>
      </c>
      <c r="F315" s="225">
        <f t="shared" si="22"/>
        <v>1</v>
      </c>
      <c r="G315" s="225">
        <f t="shared" si="22"/>
        <v>1</v>
      </c>
      <c r="H315" s="225">
        <f t="shared" si="22"/>
        <v>0</v>
      </c>
      <c r="I315" s="225">
        <f t="shared" si="22"/>
        <v>0</v>
      </c>
      <c r="J315" s="225">
        <f t="shared" si="22"/>
        <v>1</v>
      </c>
      <c r="K315" s="225">
        <f t="shared" si="22"/>
        <v>1</v>
      </c>
      <c r="L315" s="225">
        <f t="shared" si="22"/>
        <v>0</v>
      </c>
      <c r="M315" s="225">
        <f t="shared" si="22"/>
        <v>3</v>
      </c>
      <c r="N315" s="225">
        <f t="shared" si="22"/>
        <v>0</v>
      </c>
      <c r="O315" s="225">
        <f t="shared" si="22"/>
        <v>0</v>
      </c>
      <c r="P315" s="225">
        <f t="shared" si="22"/>
        <v>0</v>
      </c>
      <c r="Q315" s="225">
        <f t="shared" si="22"/>
        <v>3</v>
      </c>
      <c r="R315" s="225">
        <f t="shared" si="22"/>
        <v>1</v>
      </c>
      <c r="S315" s="225">
        <f t="shared" si="22"/>
        <v>0</v>
      </c>
      <c r="T315" s="225">
        <f t="shared" si="22"/>
        <v>0</v>
      </c>
      <c r="U315" s="225">
        <f t="shared" si="22"/>
        <v>0</v>
      </c>
      <c r="V315" s="225">
        <f t="shared" si="22"/>
        <v>3</v>
      </c>
      <c r="W315" s="225">
        <f t="shared" si="22"/>
        <v>0</v>
      </c>
      <c r="X315" s="225">
        <f t="shared" si="22"/>
        <v>0</v>
      </c>
      <c r="Y315" s="225">
        <f t="shared" si="22"/>
        <v>0</v>
      </c>
      <c r="Z315" s="225">
        <f t="shared" si="22"/>
        <v>0</v>
      </c>
      <c r="AA315" s="225">
        <f t="shared" si="22"/>
        <v>0</v>
      </c>
      <c r="AB315" s="226"/>
      <c r="AC315" s="226"/>
      <c r="AD315" s="226"/>
      <c r="AE315" s="226"/>
    </row>
    <row r="316" spans="1:31" s="166" customFormat="1" ht="34.5" customHeight="1">
      <c r="A316" s="236"/>
      <c r="B316" s="235"/>
      <c r="C316" s="235" t="s">
        <v>1866</v>
      </c>
      <c r="D316" s="253" t="s">
        <v>1869</v>
      </c>
      <c r="E316" s="253" t="s">
        <v>1870</v>
      </c>
      <c r="F316" s="259" t="s">
        <v>1871</v>
      </c>
      <c r="G316" s="259" t="s">
        <v>966</v>
      </c>
      <c r="H316" s="236"/>
      <c r="I316" s="236"/>
      <c r="J316" s="316" t="s">
        <v>1872</v>
      </c>
      <c r="K316" s="253" t="s">
        <v>1873</v>
      </c>
      <c r="L316" s="236"/>
      <c r="M316" s="236">
        <v>58</v>
      </c>
      <c r="N316" s="236"/>
      <c r="O316" s="236"/>
      <c r="P316" s="236"/>
      <c r="Q316" s="236" t="s">
        <v>227</v>
      </c>
      <c r="R316" s="259" t="s">
        <v>966</v>
      </c>
      <c r="S316" s="236"/>
      <c r="T316" s="236"/>
      <c r="U316" s="236"/>
      <c r="V316" s="236" t="s">
        <v>966</v>
      </c>
      <c r="W316" s="236"/>
      <c r="X316" s="236"/>
      <c r="Y316" s="236"/>
      <c r="Z316" s="236"/>
      <c r="AA316" s="236"/>
      <c r="AB316" s="236"/>
      <c r="AC316" s="236"/>
      <c r="AD316" s="236"/>
      <c r="AE316" s="236"/>
    </row>
    <row r="317" spans="1:31" s="166" customFormat="1" ht="47.25">
      <c r="A317" s="236"/>
      <c r="B317" s="235"/>
      <c r="C317" s="235" t="s">
        <v>1867</v>
      </c>
      <c r="D317" s="254"/>
      <c r="E317" s="254"/>
      <c r="F317" s="260"/>
      <c r="G317" s="260"/>
      <c r="H317" s="236"/>
      <c r="I317" s="236"/>
      <c r="J317" s="254"/>
      <c r="K317" s="254"/>
      <c r="L317" s="236"/>
      <c r="M317" s="236">
        <v>58</v>
      </c>
      <c r="N317" s="236"/>
      <c r="O317" s="236"/>
      <c r="P317" s="236"/>
      <c r="Q317" s="236" t="s">
        <v>227</v>
      </c>
      <c r="R317" s="260"/>
      <c r="S317" s="236"/>
      <c r="T317" s="236"/>
      <c r="U317" s="236"/>
      <c r="V317" s="236" t="s">
        <v>966</v>
      </c>
      <c r="W317" s="236"/>
      <c r="X317" s="236"/>
      <c r="Y317" s="236"/>
      <c r="Z317" s="236"/>
      <c r="AA317" s="236"/>
      <c r="AB317" s="236"/>
      <c r="AC317" s="236"/>
      <c r="AD317" s="236"/>
      <c r="AE317" s="236"/>
    </row>
    <row r="318" spans="1:31" s="166" customFormat="1" ht="47.25">
      <c r="A318" s="236"/>
      <c r="B318" s="235"/>
      <c r="C318" s="235" t="s">
        <v>1868</v>
      </c>
      <c r="D318" s="255"/>
      <c r="E318" s="255"/>
      <c r="F318" s="261"/>
      <c r="G318" s="261"/>
      <c r="H318" s="236"/>
      <c r="I318" s="236"/>
      <c r="J318" s="255"/>
      <c r="K318" s="255"/>
      <c r="L318" s="236"/>
      <c r="M318" s="236">
        <v>52</v>
      </c>
      <c r="N318" s="236"/>
      <c r="O318" s="236"/>
      <c r="P318" s="236"/>
      <c r="Q318" s="236" t="s">
        <v>227</v>
      </c>
      <c r="R318" s="261"/>
      <c r="S318" s="236"/>
      <c r="T318" s="236"/>
      <c r="U318" s="236"/>
      <c r="V318" s="236" t="s">
        <v>966</v>
      </c>
      <c r="W318" s="236"/>
      <c r="X318" s="236"/>
      <c r="Y318" s="236"/>
      <c r="Z318" s="236"/>
      <c r="AA318" s="236"/>
      <c r="AB318" s="236"/>
      <c r="AC318" s="236"/>
      <c r="AD318" s="236"/>
      <c r="AE318" s="236"/>
    </row>
    <row r="319" spans="1:31" s="17" customFormat="1">
      <c r="A319" s="226"/>
      <c r="B319" s="225"/>
      <c r="C319" s="225"/>
      <c r="D319" s="226"/>
      <c r="E319" s="226"/>
      <c r="F319" s="226"/>
      <c r="G319" s="226"/>
      <c r="H319" s="226"/>
      <c r="I319" s="226"/>
      <c r="J319" s="225"/>
      <c r="K319" s="226"/>
      <c r="L319" s="226"/>
      <c r="M319" s="226"/>
      <c r="N319" s="226"/>
      <c r="O319" s="226"/>
      <c r="P319" s="226"/>
      <c r="Q319" s="226"/>
      <c r="R319" s="226"/>
      <c r="S319" s="226"/>
      <c r="T319" s="226"/>
      <c r="U319" s="226"/>
      <c r="V319" s="226"/>
      <c r="W319" s="226"/>
      <c r="X319" s="226"/>
      <c r="Y319" s="226"/>
      <c r="Z319" s="226"/>
      <c r="AA319" s="226"/>
      <c r="AB319" s="226"/>
      <c r="AC319" s="226"/>
      <c r="AD319" s="226"/>
      <c r="AE319" s="226"/>
    </row>
    <row r="320" spans="1:31" s="226" customFormat="1">
      <c r="A320" s="226">
        <v>61</v>
      </c>
      <c r="B320" s="225" t="s">
        <v>986</v>
      </c>
      <c r="C320" s="225">
        <f>COUNTA(C321:C329)</f>
        <v>8</v>
      </c>
      <c r="D320" s="226">
        <f>COUNTA(D321:D329)</f>
        <v>5</v>
      </c>
      <c r="G320" s="226">
        <f>COUNTA(G321:G329)</f>
        <v>1</v>
      </c>
      <c r="H320" s="226">
        <f>COUNTA(H321:H329)</f>
        <v>0</v>
      </c>
      <c r="I320" s="226">
        <f>COUNTA(I321:I329)</f>
        <v>0</v>
      </c>
      <c r="J320" s="225"/>
      <c r="N320" s="226">
        <f t="shared" ref="N320:AA320" si="23">COUNTA(N321:N329)</f>
        <v>0</v>
      </c>
      <c r="O320" s="226">
        <f t="shared" si="23"/>
        <v>0</v>
      </c>
      <c r="P320" s="226">
        <f t="shared" si="23"/>
        <v>3</v>
      </c>
      <c r="Q320" s="226">
        <f t="shared" si="23"/>
        <v>5</v>
      </c>
      <c r="R320" s="226">
        <f t="shared" si="23"/>
        <v>1</v>
      </c>
      <c r="S320" s="226">
        <f t="shared" si="23"/>
        <v>1</v>
      </c>
      <c r="T320" s="226">
        <f t="shared" si="23"/>
        <v>0</v>
      </c>
      <c r="U320" s="226">
        <f t="shared" si="23"/>
        <v>3</v>
      </c>
      <c r="V320" s="226">
        <f t="shared" si="23"/>
        <v>8</v>
      </c>
      <c r="W320" s="226">
        <f t="shared" si="23"/>
        <v>0</v>
      </c>
      <c r="X320" s="226">
        <f t="shared" si="23"/>
        <v>0</v>
      </c>
      <c r="Y320" s="226">
        <f t="shared" si="23"/>
        <v>0</v>
      </c>
      <c r="Z320" s="226">
        <f t="shared" si="23"/>
        <v>0</v>
      </c>
      <c r="AA320" s="226">
        <f t="shared" si="23"/>
        <v>0</v>
      </c>
    </row>
    <row r="321" spans="1:31" s="2" customFormat="1">
      <c r="A321" s="221"/>
      <c r="B321" s="220"/>
      <c r="C321" s="209"/>
      <c r="D321" s="209"/>
      <c r="E321" s="209"/>
      <c r="F321" s="99"/>
      <c r="G321" s="99"/>
      <c r="H321" s="99"/>
      <c r="I321" s="99"/>
      <c r="J321" s="97"/>
      <c r="K321" s="209"/>
      <c r="L321" s="95"/>
      <c r="M321" s="221"/>
      <c r="N321" s="44"/>
      <c r="O321" s="44"/>
      <c r="P321" s="44"/>
      <c r="Q321" s="209"/>
      <c r="R321" s="209"/>
      <c r="S321" s="221"/>
      <c r="T321" s="221"/>
      <c r="U321" s="209"/>
      <c r="V321" s="209"/>
      <c r="W321" s="209"/>
      <c r="X321" s="209"/>
      <c r="Y321" s="209"/>
      <c r="Z321" s="209"/>
      <c r="AA321" s="209"/>
      <c r="AB321" s="44"/>
      <c r="AC321" s="44"/>
      <c r="AD321" s="44"/>
      <c r="AE321" s="44"/>
    </row>
    <row r="322" spans="1:31" s="2" customFormat="1" ht="63">
      <c r="A322" s="221"/>
      <c r="B322" s="220"/>
      <c r="C322" s="209" t="s">
        <v>1142</v>
      </c>
      <c r="D322" s="209" t="s">
        <v>1639</v>
      </c>
      <c r="E322" s="209" t="s">
        <v>1051</v>
      </c>
      <c r="F322" s="221" t="s">
        <v>1837</v>
      </c>
      <c r="G322" s="221"/>
      <c r="H322" s="221"/>
      <c r="I322" s="221"/>
      <c r="J322" s="209"/>
      <c r="K322" s="209" t="s">
        <v>1601</v>
      </c>
      <c r="L322" s="209"/>
      <c r="M322" s="221" t="s">
        <v>1606</v>
      </c>
      <c r="N322" s="44"/>
      <c r="O322" s="44"/>
      <c r="P322" s="44"/>
      <c r="Q322" s="209" t="s">
        <v>227</v>
      </c>
      <c r="R322" s="209"/>
      <c r="S322" s="221"/>
      <c r="T322" s="221"/>
      <c r="U322" s="209" t="s">
        <v>966</v>
      </c>
      <c r="V322" s="209" t="s">
        <v>966</v>
      </c>
      <c r="W322" s="209"/>
      <c r="X322" s="209"/>
      <c r="Y322" s="209"/>
      <c r="Z322" s="209"/>
      <c r="AA322" s="209"/>
      <c r="AB322" s="44"/>
      <c r="AC322" s="44"/>
      <c r="AD322" s="44"/>
      <c r="AE322" s="44"/>
    </row>
    <row r="323" spans="1:31" s="2" customFormat="1" ht="63">
      <c r="A323" s="221"/>
      <c r="B323" s="220"/>
      <c r="C323" s="209" t="s">
        <v>1385</v>
      </c>
      <c r="D323" s="209" t="s">
        <v>1386</v>
      </c>
      <c r="E323" s="209" t="s">
        <v>1051</v>
      </c>
      <c r="F323" s="209" t="s">
        <v>1838</v>
      </c>
      <c r="G323" s="209"/>
      <c r="H323" s="209"/>
      <c r="I323" s="209"/>
      <c r="J323" s="222"/>
      <c r="K323" s="209" t="s">
        <v>1553</v>
      </c>
      <c r="L323" s="209"/>
      <c r="M323" s="221" t="s">
        <v>1555</v>
      </c>
      <c r="N323" s="44"/>
      <c r="O323" s="44"/>
      <c r="P323" s="44"/>
      <c r="Q323" s="209" t="s">
        <v>227</v>
      </c>
      <c r="R323" s="209"/>
      <c r="S323" s="221"/>
      <c r="T323" s="221"/>
      <c r="U323" s="209" t="s">
        <v>966</v>
      </c>
      <c r="V323" s="209" t="s">
        <v>966</v>
      </c>
      <c r="W323" s="209"/>
      <c r="X323" s="209"/>
      <c r="Y323" s="209"/>
      <c r="Z323" s="209"/>
      <c r="AA323" s="209"/>
      <c r="AB323" s="44"/>
      <c r="AC323" s="44"/>
      <c r="AD323" s="44"/>
      <c r="AE323" s="44"/>
    </row>
    <row r="324" spans="1:31" s="2" customFormat="1" ht="86.25" customHeight="1">
      <c r="A324" s="221"/>
      <c r="B324" s="220"/>
      <c r="C324" s="209" t="s">
        <v>1387</v>
      </c>
      <c r="D324" s="209" t="s">
        <v>1388</v>
      </c>
      <c r="E324" s="209" t="s">
        <v>1051</v>
      </c>
      <c r="F324" s="209" t="s">
        <v>1839</v>
      </c>
      <c r="G324" s="218"/>
      <c r="H324" s="218"/>
      <c r="I324" s="218"/>
      <c r="J324" s="50" t="s">
        <v>1794</v>
      </c>
      <c r="K324" s="209" t="s">
        <v>1553</v>
      </c>
      <c r="L324" s="209"/>
      <c r="M324" s="221" t="s">
        <v>1556</v>
      </c>
      <c r="N324" s="44"/>
      <c r="O324" s="44"/>
      <c r="P324" s="44"/>
      <c r="Q324" s="209" t="s">
        <v>227</v>
      </c>
      <c r="R324" s="209"/>
      <c r="S324" s="221"/>
      <c r="T324" s="221"/>
      <c r="U324" s="209" t="s">
        <v>966</v>
      </c>
      <c r="V324" s="209" t="s">
        <v>966</v>
      </c>
      <c r="W324" s="209"/>
      <c r="X324" s="209"/>
      <c r="Y324" s="209"/>
      <c r="Z324" s="209"/>
      <c r="AA324" s="209"/>
      <c r="AB324" s="44"/>
      <c r="AC324" s="44"/>
      <c r="AD324" s="44"/>
      <c r="AE324" s="44"/>
    </row>
    <row r="325" spans="1:31" s="2" customFormat="1" ht="66.75" customHeight="1">
      <c r="A325" s="221"/>
      <c r="B325" s="220"/>
      <c r="C325" s="209" t="s">
        <v>1133</v>
      </c>
      <c r="D325" s="268" t="s">
        <v>1390</v>
      </c>
      <c r="E325" s="268" t="s">
        <v>1051</v>
      </c>
      <c r="F325" s="268" t="s">
        <v>1795</v>
      </c>
      <c r="G325" s="204"/>
      <c r="H325" s="204"/>
      <c r="I325" s="204"/>
      <c r="J325" s="271" t="s">
        <v>1796</v>
      </c>
      <c r="K325" s="209" t="s">
        <v>1553</v>
      </c>
      <c r="L325" s="209"/>
      <c r="M325" s="221" t="s">
        <v>1557</v>
      </c>
      <c r="N325" s="44"/>
      <c r="O325" s="44"/>
      <c r="P325" s="44"/>
      <c r="Q325" s="209" t="s">
        <v>227</v>
      </c>
      <c r="R325" s="268" t="s">
        <v>966</v>
      </c>
      <c r="S325" s="221"/>
      <c r="T325" s="221"/>
      <c r="U325" s="209"/>
      <c r="V325" s="209" t="s">
        <v>966</v>
      </c>
      <c r="W325" s="209"/>
      <c r="X325" s="209"/>
      <c r="Y325" s="209"/>
      <c r="Z325" s="209"/>
      <c r="AA325" s="209"/>
      <c r="AB325" s="44"/>
      <c r="AC325" s="44"/>
      <c r="AD325" s="44"/>
      <c r="AE325" s="44"/>
    </row>
    <row r="326" spans="1:31" s="2" customFormat="1" ht="44.25" customHeight="1">
      <c r="A326" s="221"/>
      <c r="B326" s="220"/>
      <c r="C326" s="209" t="s">
        <v>1406</v>
      </c>
      <c r="D326" s="270"/>
      <c r="E326" s="270"/>
      <c r="F326" s="270"/>
      <c r="G326" s="206"/>
      <c r="H326" s="206"/>
      <c r="I326" s="206"/>
      <c r="J326" s="287"/>
      <c r="K326" s="209" t="s">
        <v>1540</v>
      </c>
      <c r="L326" s="209"/>
      <c r="M326" s="221"/>
      <c r="N326" s="44"/>
      <c r="O326" s="44"/>
      <c r="P326" s="209" t="s">
        <v>2</v>
      </c>
      <c r="Q326" s="44"/>
      <c r="R326" s="270"/>
      <c r="S326" s="221"/>
      <c r="T326" s="221"/>
      <c r="U326" s="209"/>
      <c r="V326" s="209" t="s">
        <v>966</v>
      </c>
      <c r="W326" s="209"/>
      <c r="X326" s="209"/>
      <c r="Y326" s="209"/>
      <c r="Z326" s="209"/>
      <c r="AA326" s="209"/>
      <c r="AB326" s="44"/>
      <c r="AC326" s="44"/>
      <c r="AD326" s="44"/>
      <c r="AE326" s="44"/>
    </row>
    <row r="327" spans="1:31" s="2" customFormat="1" ht="47.25">
      <c r="A327" s="221"/>
      <c r="B327" s="220"/>
      <c r="C327" s="209" t="s">
        <v>1407</v>
      </c>
      <c r="D327" s="270"/>
      <c r="E327" s="270"/>
      <c r="F327" s="270"/>
      <c r="G327" s="206"/>
      <c r="H327" s="206"/>
      <c r="I327" s="206"/>
      <c r="J327" s="287"/>
      <c r="K327" s="209" t="s">
        <v>1540</v>
      </c>
      <c r="L327" s="209"/>
      <c r="M327" s="221"/>
      <c r="N327" s="44"/>
      <c r="O327" s="44"/>
      <c r="P327" s="209" t="s">
        <v>2</v>
      </c>
      <c r="Q327" s="44"/>
      <c r="R327" s="270"/>
      <c r="S327" s="221"/>
      <c r="T327" s="221"/>
      <c r="U327" s="209"/>
      <c r="V327" s="209" t="s">
        <v>966</v>
      </c>
      <c r="W327" s="209"/>
      <c r="X327" s="209"/>
      <c r="Y327" s="209"/>
      <c r="Z327" s="209"/>
      <c r="AA327" s="209"/>
      <c r="AB327" s="44"/>
      <c r="AC327" s="44"/>
      <c r="AD327" s="44"/>
      <c r="AE327" s="44"/>
    </row>
    <row r="328" spans="1:31" s="2" customFormat="1" ht="47.25">
      <c r="A328" s="221"/>
      <c r="B328" s="220"/>
      <c r="C328" s="209" t="s">
        <v>1408</v>
      </c>
      <c r="D328" s="269"/>
      <c r="E328" s="269"/>
      <c r="F328" s="269"/>
      <c r="G328" s="205"/>
      <c r="H328" s="205"/>
      <c r="I328" s="205"/>
      <c r="J328" s="288"/>
      <c r="K328" s="209" t="s">
        <v>1540</v>
      </c>
      <c r="L328" s="209"/>
      <c r="M328" s="221"/>
      <c r="N328" s="44"/>
      <c r="O328" s="44"/>
      <c r="P328" s="209" t="s">
        <v>2</v>
      </c>
      <c r="Q328" s="44"/>
      <c r="R328" s="269"/>
      <c r="S328" s="221"/>
      <c r="T328" s="221"/>
      <c r="U328" s="209"/>
      <c r="V328" s="209" t="s">
        <v>966</v>
      </c>
      <c r="W328" s="209"/>
      <c r="X328" s="209"/>
      <c r="Y328" s="209"/>
      <c r="Z328" s="209"/>
      <c r="AA328" s="209"/>
      <c r="AB328" s="44"/>
      <c r="AC328" s="44"/>
      <c r="AD328" s="44"/>
      <c r="AE328" s="44"/>
    </row>
    <row r="329" spans="1:31" s="2" customFormat="1" ht="63">
      <c r="A329" s="221"/>
      <c r="B329" s="220"/>
      <c r="C329" s="209" t="s">
        <v>1394</v>
      </c>
      <c r="D329" s="209" t="s">
        <v>1395</v>
      </c>
      <c r="E329" s="209" t="s">
        <v>1396</v>
      </c>
      <c r="F329" s="209" t="s">
        <v>1797</v>
      </c>
      <c r="G329" s="209" t="s">
        <v>966</v>
      </c>
      <c r="H329" s="209"/>
      <c r="I329" s="209"/>
      <c r="J329" s="223" t="s">
        <v>1798</v>
      </c>
      <c r="K329" s="209" t="s">
        <v>1553</v>
      </c>
      <c r="L329" s="209"/>
      <c r="M329" s="221" t="s">
        <v>1558</v>
      </c>
      <c r="N329" s="44"/>
      <c r="O329" s="44"/>
      <c r="P329" s="44"/>
      <c r="Q329" s="209" t="s">
        <v>227</v>
      </c>
      <c r="R329" s="209"/>
      <c r="S329" s="221" t="s">
        <v>966</v>
      </c>
      <c r="T329" s="221"/>
      <c r="U329" s="209"/>
      <c r="V329" s="209" t="s">
        <v>966</v>
      </c>
      <c r="W329" s="209"/>
      <c r="X329" s="209"/>
      <c r="Y329" s="209"/>
      <c r="Z329" s="209"/>
      <c r="AA329" s="209"/>
      <c r="AB329" s="44"/>
      <c r="AC329" s="44"/>
      <c r="AD329" s="44"/>
      <c r="AE329" s="44"/>
    </row>
    <row r="330" spans="1:31" s="226" customFormat="1" ht="31.5">
      <c r="A330" s="226">
        <v>62</v>
      </c>
      <c r="B330" s="225" t="s">
        <v>987</v>
      </c>
      <c r="C330" s="225">
        <f t="shared" ref="C330:AA330" si="24">COUNTA(C331:C331)</f>
        <v>0</v>
      </c>
      <c r="D330" s="226">
        <f t="shared" si="24"/>
        <v>0</v>
      </c>
      <c r="G330" s="226">
        <f t="shared" si="24"/>
        <v>0</v>
      </c>
      <c r="H330" s="226">
        <f t="shared" si="24"/>
        <v>0</v>
      </c>
      <c r="J330" s="225"/>
      <c r="N330" s="226">
        <f t="shared" si="24"/>
        <v>0</v>
      </c>
      <c r="O330" s="226">
        <f t="shared" si="24"/>
        <v>0</v>
      </c>
      <c r="P330" s="226">
        <f t="shared" si="24"/>
        <v>0</v>
      </c>
      <c r="Q330" s="226">
        <f t="shared" si="24"/>
        <v>0</v>
      </c>
      <c r="R330" s="226">
        <f t="shared" si="24"/>
        <v>0</v>
      </c>
      <c r="S330" s="226">
        <f t="shared" si="24"/>
        <v>0</v>
      </c>
      <c r="T330" s="226">
        <f t="shared" si="24"/>
        <v>0</v>
      </c>
      <c r="U330" s="226">
        <f t="shared" si="24"/>
        <v>0</v>
      </c>
      <c r="V330" s="226">
        <f t="shared" si="24"/>
        <v>0</v>
      </c>
      <c r="W330" s="226">
        <f t="shared" si="24"/>
        <v>0</v>
      </c>
      <c r="X330" s="226">
        <f t="shared" si="24"/>
        <v>0</v>
      </c>
      <c r="Y330" s="226">
        <f t="shared" si="24"/>
        <v>0</v>
      </c>
      <c r="Z330" s="226">
        <f t="shared" si="24"/>
        <v>0</v>
      </c>
      <c r="AA330" s="226">
        <f t="shared" si="24"/>
        <v>0</v>
      </c>
    </row>
    <row r="331" spans="1:31" s="2" customFormat="1">
      <c r="A331" s="221"/>
      <c r="B331" s="220"/>
      <c r="C331" s="209"/>
      <c r="D331" s="209"/>
      <c r="E331" s="209"/>
      <c r="F331" s="221"/>
      <c r="G331" s="221"/>
      <c r="H331" s="221"/>
      <c r="I331" s="221"/>
      <c r="J331" s="227"/>
      <c r="K331" s="209"/>
      <c r="L331" s="95"/>
      <c r="M331" s="221"/>
      <c r="N331" s="44"/>
      <c r="O331" s="44"/>
      <c r="P331" s="44"/>
      <c r="Q331" s="209"/>
      <c r="R331" s="209"/>
      <c r="S331" s="221"/>
      <c r="T331" s="221"/>
      <c r="U331" s="209"/>
      <c r="V331" s="209"/>
      <c r="W331" s="209"/>
      <c r="X331" s="209"/>
      <c r="Y331" s="209"/>
      <c r="Z331" s="209"/>
      <c r="AA331" s="209"/>
      <c r="AB331" s="44"/>
      <c r="AC331" s="44"/>
      <c r="AD331" s="44"/>
      <c r="AE331" s="44"/>
    </row>
    <row r="332" spans="1:31" s="226" customFormat="1" ht="65.25" customHeight="1">
      <c r="A332" s="226">
        <v>63</v>
      </c>
      <c r="B332" s="225" t="s">
        <v>988</v>
      </c>
      <c r="C332" s="225">
        <f t="shared" ref="C332:AA332" si="25">COUNTA(C333:C335)</f>
        <v>1</v>
      </c>
      <c r="D332" s="226">
        <f t="shared" si="25"/>
        <v>1</v>
      </c>
      <c r="G332" s="226">
        <f t="shared" si="25"/>
        <v>0</v>
      </c>
      <c r="H332" s="226">
        <f t="shared" si="25"/>
        <v>0</v>
      </c>
      <c r="J332" s="225"/>
      <c r="N332" s="226">
        <f t="shared" si="25"/>
        <v>0</v>
      </c>
      <c r="O332" s="226">
        <f t="shared" si="25"/>
        <v>0</v>
      </c>
      <c r="P332" s="226">
        <f t="shared" si="25"/>
        <v>0</v>
      </c>
      <c r="Q332" s="226">
        <f t="shared" si="25"/>
        <v>1</v>
      </c>
      <c r="R332" s="226">
        <f t="shared" si="25"/>
        <v>0</v>
      </c>
      <c r="S332" s="226">
        <f t="shared" si="25"/>
        <v>1</v>
      </c>
      <c r="T332" s="226">
        <f t="shared" si="25"/>
        <v>0</v>
      </c>
      <c r="U332" s="226">
        <f t="shared" si="25"/>
        <v>0</v>
      </c>
      <c r="V332" s="226">
        <f t="shared" si="25"/>
        <v>0</v>
      </c>
      <c r="W332" s="226">
        <f t="shared" si="25"/>
        <v>1</v>
      </c>
      <c r="X332" s="226">
        <f t="shared" si="25"/>
        <v>0</v>
      </c>
      <c r="Y332" s="226">
        <f t="shared" si="25"/>
        <v>0</v>
      </c>
      <c r="Z332" s="226">
        <f t="shared" si="25"/>
        <v>0</v>
      </c>
      <c r="AA332" s="226">
        <f t="shared" si="25"/>
        <v>0</v>
      </c>
    </row>
    <row r="333" spans="1:31" s="2" customFormat="1">
      <c r="A333" s="221"/>
      <c r="B333" s="220"/>
      <c r="C333" s="209"/>
      <c r="D333" s="209"/>
      <c r="E333" s="209"/>
      <c r="F333" s="221"/>
      <c r="G333" s="221"/>
      <c r="H333" s="221"/>
      <c r="I333" s="221"/>
      <c r="J333" s="227"/>
      <c r="K333" s="209"/>
      <c r="L333" s="95"/>
      <c r="M333" s="221"/>
      <c r="N333" s="44"/>
      <c r="O333" s="44"/>
      <c r="P333" s="44"/>
      <c r="Q333" s="209"/>
      <c r="R333" s="209"/>
      <c r="S333" s="221"/>
      <c r="T333" s="221"/>
      <c r="U333" s="209"/>
      <c r="V333" s="209"/>
      <c r="W333" s="209"/>
      <c r="X333" s="209"/>
      <c r="Y333" s="209"/>
      <c r="Z333" s="209"/>
      <c r="AA333" s="209"/>
      <c r="AB333" s="44"/>
      <c r="AC333" s="44"/>
      <c r="AD333" s="44"/>
      <c r="AE333" s="44"/>
    </row>
    <row r="334" spans="1:31" s="2" customFormat="1">
      <c r="A334" s="221"/>
      <c r="B334" s="220"/>
      <c r="C334" s="209"/>
      <c r="D334" s="209"/>
      <c r="E334" s="209"/>
      <c r="F334" s="221"/>
      <c r="G334" s="221"/>
      <c r="H334" s="221"/>
      <c r="I334" s="221"/>
      <c r="J334" s="227"/>
      <c r="K334" s="209"/>
      <c r="L334" s="95"/>
      <c r="M334" s="221"/>
      <c r="N334" s="44"/>
      <c r="O334" s="44"/>
      <c r="P334" s="44"/>
      <c r="Q334" s="209"/>
      <c r="R334" s="209"/>
      <c r="S334" s="221"/>
      <c r="T334" s="221"/>
      <c r="U334" s="209"/>
      <c r="V334" s="209"/>
      <c r="W334" s="209"/>
      <c r="X334" s="209"/>
      <c r="Y334" s="209"/>
      <c r="Z334" s="209"/>
      <c r="AA334" s="209"/>
      <c r="AB334" s="44"/>
      <c r="AC334" s="44"/>
      <c r="AD334" s="44"/>
      <c r="AE334" s="44"/>
    </row>
    <row r="335" spans="1:31" s="2" customFormat="1" ht="72" customHeight="1">
      <c r="A335" s="221"/>
      <c r="B335" s="220"/>
      <c r="C335" s="209" t="s">
        <v>1422</v>
      </c>
      <c r="D335" s="221" t="s">
        <v>1423</v>
      </c>
      <c r="E335" s="209" t="s">
        <v>1459</v>
      </c>
      <c r="F335" s="221" t="s">
        <v>1799</v>
      </c>
      <c r="G335" s="221"/>
      <c r="H335" s="221"/>
      <c r="I335" s="221"/>
      <c r="J335" s="227" t="s">
        <v>1800</v>
      </c>
      <c r="K335" s="209" t="s">
        <v>1541</v>
      </c>
      <c r="L335" s="209"/>
      <c r="M335" s="221" t="s">
        <v>1543</v>
      </c>
      <c r="N335" s="44"/>
      <c r="O335" s="44"/>
      <c r="P335" s="44"/>
      <c r="Q335" s="209" t="s">
        <v>227</v>
      </c>
      <c r="R335" s="209"/>
      <c r="S335" s="221" t="s">
        <v>966</v>
      </c>
      <c r="T335" s="221"/>
      <c r="U335" s="209"/>
      <c r="V335" s="209"/>
      <c r="W335" s="209" t="s">
        <v>966</v>
      </c>
      <c r="X335" s="209"/>
      <c r="Y335" s="209"/>
      <c r="Z335" s="209"/>
      <c r="AA335" s="209"/>
      <c r="AB335" s="44"/>
      <c r="AC335" s="44"/>
      <c r="AD335" s="44"/>
      <c r="AE335" s="44"/>
    </row>
    <row r="336" spans="1:31" s="226" customFormat="1" ht="52.5" customHeight="1">
      <c r="A336" s="226">
        <v>64</v>
      </c>
      <c r="B336" s="225" t="s">
        <v>989</v>
      </c>
      <c r="C336" s="225">
        <f>COUNTA(C337:C339)</f>
        <v>2</v>
      </c>
      <c r="D336" s="226">
        <f t="shared" ref="D336:AA336" si="26">COUNTA(D337:D339)</f>
        <v>2</v>
      </c>
      <c r="G336" s="226">
        <f t="shared" si="26"/>
        <v>2</v>
      </c>
      <c r="H336" s="226">
        <f t="shared" si="26"/>
        <v>1</v>
      </c>
      <c r="N336" s="226">
        <f t="shared" si="26"/>
        <v>0</v>
      </c>
      <c r="O336" s="226">
        <f t="shared" si="26"/>
        <v>0</v>
      </c>
      <c r="P336" s="226">
        <f t="shared" si="26"/>
        <v>0</v>
      </c>
      <c r="Q336" s="226">
        <f t="shared" si="26"/>
        <v>2</v>
      </c>
      <c r="R336" s="226">
        <f t="shared" si="26"/>
        <v>0</v>
      </c>
      <c r="S336" s="226">
        <f t="shared" si="26"/>
        <v>1</v>
      </c>
      <c r="T336" s="226">
        <f t="shared" si="26"/>
        <v>0</v>
      </c>
      <c r="U336" s="226">
        <f t="shared" si="26"/>
        <v>1</v>
      </c>
      <c r="V336" s="226">
        <f t="shared" si="26"/>
        <v>1</v>
      </c>
      <c r="W336" s="226">
        <f t="shared" si="26"/>
        <v>0</v>
      </c>
      <c r="X336" s="226">
        <f t="shared" si="26"/>
        <v>0</v>
      </c>
      <c r="Y336" s="226">
        <f t="shared" si="26"/>
        <v>0</v>
      </c>
      <c r="Z336" s="226">
        <f t="shared" si="26"/>
        <v>0</v>
      </c>
      <c r="AA336" s="226">
        <f t="shared" si="26"/>
        <v>1</v>
      </c>
    </row>
    <row r="337" spans="1:31" s="2" customFormat="1" ht="47.25">
      <c r="A337" s="221"/>
      <c r="B337" s="220"/>
      <c r="C337" s="209" t="s">
        <v>1419</v>
      </c>
      <c r="D337" s="209" t="s">
        <v>1420</v>
      </c>
      <c r="E337" s="209" t="s">
        <v>1421</v>
      </c>
      <c r="F337" s="221" t="s">
        <v>1542</v>
      </c>
      <c r="G337" s="221" t="s">
        <v>966</v>
      </c>
      <c r="H337" s="221" t="s">
        <v>966</v>
      </c>
      <c r="I337" s="221"/>
      <c r="J337" s="222"/>
      <c r="K337" s="209" t="s">
        <v>1541</v>
      </c>
      <c r="L337" s="209"/>
      <c r="M337" s="221" t="s">
        <v>1544</v>
      </c>
      <c r="N337" s="44"/>
      <c r="O337" s="44"/>
      <c r="P337" s="44"/>
      <c r="Q337" s="209" t="s">
        <v>227</v>
      </c>
      <c r="R337" s="209"/>
      <c r="S337" s="221"/>
      <c r="T337" s="221"/>
      <c r="U337" s="209" t="s">
        <v>966</v>
      </c>
      <c r="V337" s="209" t="s">
        <v>966</v>
      </c>
      <c r="W337" s="209"/>
      <c r="X337" s="209"/>
      <c r="Y337" s="209"/>
      <c r="Z337" s="209"/>
      <c r="AA337" s="209"/>
      <c r="AB337" s="44"/>
      <c r="AC337" s="44"/>
      <c r="AD337" s="44"/>
      <c r="AE337" s="44"/>
    </row>
    <row r="338" spans="1:31" s="2" customFormat="1" ht="63">
      <c r="A338" s="221"/>
      <c r="B338" s="220"/>
      <c r="C338" s="209" t="s">
        <v>1426</v>
      </c>
      <c r="D338" s="209" t="s">
        <v>1425</v>
      </c>
      <c r="E338" s="209" t="s">
        <v>1424</v>
      </c>
      <c r="F338" s="221" t="s">
        <v>1822</v>
      </c>
      <c r="G338" s="221" t="s">
        <v>966</v>
      </c>
      <c r="H338" s="221"/>
      <c r="I338" s="221"/>
      <c r="J338" s="223" t="s">
        <v>1820</v>
      </c>
      <c r="K338" s="209" t="s">
        <v>1541</v>
      </c>
      <c r="L338" s="209"/>
      <c r="M338" s="221">
        <v>60</v>
      </c>
      <c r="N338" s="44"/>
      <c r="O338" s="44"/>
      <c r="P338" s="44"/>
      <c r="Q338" s="209" t="s">
        <v>227</v>
      </c>
      <c r="R338" s="209"/>
      <c r="S338" s="221" t="s">
        <v>966</v>
      </c>
      <c r="T338" s="221"/>
      <c r="U338" s="209"/>
      <c r="V338" s="209"/>
      <c r="W338" s="209"/>
      <c r="X338" s="209"/>
      <c r="Y338" s="209"/>
      <c r="Z338" s="209"/>
      <c r="AA338" s="209" t="s">
        <v>966</v>
      </c>
      <c r="AB338" s="44"/>
      <c r="AC338" s="44"/>
      <c r="AD338" s="44"/>
      <c r="AE338" s="44"/>
    </row>
    <row r="339" spans="1:31" s="2" customFormat="1">
      <c r="A339" s="221"/>
      <c r="B339" s="220"/>
      <c r="C339" s="209"/>
      <c r="D339" s="209"/>
      <c r="E339" s="209"/>
      <c r="F339" s="221"/>
      <c r="G339" s="221"/>
      <c r="H339" s="221"/>
      <c r="I339" s="221"/>
      <c r="J339" s="227"/>
      <c r="K339" s="209"/>
      <c r="L339" s="95"/>
      <c r="M339" s="221"/>
      <c r="N339" s="44"/>
      <c r="O339" s="44"/>
      <c r="P339" s="44"/>
      <c r="Q339" s="209"/>
      <c r="R339" s="209"/>
      <c r="S339" s="221"/>
      <c r="T339" s="221"/>
      <c r="U339" s="209"/>
      <c r="V339" s="209"/>
      <c r="W339" s="209"/>
      <c r="X339" s="209"/>
      <c r="Y339" s="209"/>
      <c r="Z339" s="209"/>
      <c r="AA339" s="209"/>
      <c r="AB339" s="44"/>
      <c r="AC339" s="44"/>
      <c r="AD339" s="44"/>
      <c r="AE339" s="44"/>
    </row>
  </sheetData>
  <mergeCells count="403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S3:S4"/>
    <mergeCell ref="T3:T4"/>
    <mergeCell ref="U3:U4"/>
    <mergeCell ref="V3:AA3"/>
    <mergeCell ref="M3:M4"/>
    <mergeCell ref="N3:N4"/>
    <mergeCell ref="O3:O4"/>
    <mergeCell ref="P3:P4"/>
    <mergeCell ref="Q3:Q4"/>
    <mergeCell ref="R3:R4"/>
    <mergeCell ref="R7:R8"/>
    <mergeCell ref="D9:D14"/>
    <mergeCell ref="E9:E14"/>
    <mergeCell ref="F9:F14"/>
    <mergeCell ref="J9:J14"/>
    <mergeCell ref="K9:K14"/>
    <mergeCell ref="L9:L14"/>
    <mergeCell ref="D7:D8"/>
    <mergeCell ref="E7:E8"/>
    <mergeCell ref="F7:F8"/>
    <mergeCell ref="J7:J8"/>
    <mergeCell ref="K7:K8"/>
    <mergeCell ref="L7:L8"/>
    <mergeCell ref="D19:D21"/>
    <mergeCell ref="E19:E21"/>
    <mergeCell ref="F19:F21"/>
    <mergeCell ref="J19:J21"/>
    <mergeCell ref="L19:L21"/>
    <mergeCell ref="R19:R21"/>
    <mergeCell ref="U9:U14"/>
    <mergeCell ref="D15:D18"/>
    <mergeCell ref="E15:E18"/>
    <mergeCell ref="F15:F18"/>
    <mergeCell ref="J15:J18"/>
    <mergeCell ref="L15:L18"/>
    <mergeCell ref="U15:U18"/>
    <mergeCell ref="D22:D23"/>
    <mergeCell ref="E22:E23"/>
    <mergeCell ref="F22:F23"/>
    <mergeCell ref="J22:J23"/>
    <mergeCell ref="R22:R23"/>
    <mergeCell ref="D24:D26"/>
    <mergeCell ref="E24:E26"/>
    <mergeCell ref="F24:F26"/>
    <mergeCell ref="J24:J26"/>
    <mergeCell ref="R24:R26"/>
    <mergeCell ref="D27:D29"/>
    <mergeCell ref="E27:E29"/>
    <mergeCell ref="F27:F29"/>
    <mergeCell ref="J27:J29"/>
    <mergeCell ref="R27:R29"/>
    <mergeCell ref="D30:D33"/>
    <mergeCell ref="E30:E33"/>
    <mergeCell ref="F30:F33"/>
    <mergeCell ref="J30:J33"/>
    <mergeCell ref="R30:R33"/>
    <mergeCell ref="U37:U41"/>
    <mergeCell ref="D42:D46"/>
    <mergeCell ref="E42:E46"/>
    <mergeCell ref="F42:F46"/>
    <mergeCell ref="G42:G46"/>
    <mergeCell ref="J42:J46"/>
    <mergeCell ref="K42:K46"/>
    <mergeCell ref="D34:D36"/>
    <mergeCell ref="E34:E36"/>
    <mergeCell ref="F34:F36"/>
    <mergeCell ref="J34:J36"/>
    <mergeCell ref="R34:R36"/>
    <mergeCell ref="D37:D41"/>
    <mergeCell ref="E37:E41"/>
    <mergeCell ref="F37:F41"/>
    <mergeCell ref="J37:J41"/>
    <mergeCell ref="D48:D50"/>
    <mergeCell ref="E48:E50"/>
    <mergeCell ref="F48:F50"/>
    <mergeCell ref="J48:J50"/>
    <mergeCell ref="R48:R50"/>
    <mergeCell ref="D53:D54"/>
    <mergeCell ref="E53:E54"/>
    <mergeCell ref="F53:F54"/>
    <mergeCell ref="J53:J54"/>
    <mergeCell ref="R53:R54"/>
    <mergeCell ref="U62:U66"/>
    <mergeCell ref="L72:L74"/>
    <mergeCell ref="D76:D77"/>
    <mergeCell ref="E76:E77"/>
    <mergeCell ref="F76:F77"/>
    <mergeCell ref="J76:J77"/>
    <mergeCell ref="L76:L77"/>
    <mergeCell ref="R76:R77"/>
    <mergeCell ref="D55:D57"/>
    <mergeCell ref="E55:E57"/>
    <mergeCell ref="F55:F57"/>
    <mergeCell ref="J55:J57"/>
    <mergeCell ref="R55:R57"/>
    <mergeCell ref="D62:D66"/>
    <mergeCell ref="E62:E66"/>
    <mergeCell ref="F62:F66"/>
    <mergeCell ref="J62:J66"/>
    <mergeCell ref="D87:D90"/>
    <mergeCell ref="E87:E90"/>
    <mergeCell ref="F87:F90"/>
    <mergeCell ref="J87:J90"/>
    <mergeCell ref="L87:L90"/>
    <mergeCell ref="R87:R90"/>
    <mergeCell ref="L78:L79"/>
    <mergeCell ref="D83:D85"/>
    <mergeCell ref="E83:E85"/>
    <mergeCell ref="F83:F85"/>
    <mergeCell ref="J83:J85"/>
    <mergeCell ref="R83:R85"/>
    <mergeCell ref="D93:D94"/>
    <mergeCell ref="E93:E94"/>
    <mergeCell ref="F93:F94"/>
    <mergeCell ref="J93:J94"/>
    <mergeCell ref="L93:L94"/>
    <mergeCell ref="R93:R94"/>
    <mergeCell ref="D91:D92"/>
    <mergeCell ref="E91:E92"/>
    <mergeCell ref="F91:F92"/>
    <mergeCell ref="J91:J92"/>
    <mergeCell ref="L91:L92"/>
    <mergeCell ref="R91:R92"/>
    <mergeCell ref="D95:D98"/>
    <mergeCell ref="E95:E98"/>
    <mergeCell ref="F95:F98"/>
    <mergeCell ref="J95:J98"/>
    <mergeCell ref="U95:U98"/>
    <mergeCell ref="D99:D100"/>
    <mergeCell ref="E99:E100"/>
    <mergeCell ref="F99:F100"/>
    <mergeCell ref="J99:J100"/>
    <mergeCell ref="R99:R100"/>
    <mergeCell ref="U105:U107"/>
    <mergeCell ref="D108:D109"/>
    <mergeCell ref="E108:E109"/>
    <mergeCell ref="F108:F109"/>
    <mergeCell ref="J108:J109"/>
    <mergeCell ref="U108:U109"/>
    <mergeCell ref="D102:D103"/>
    <mergeCell ref="E102:E103"/>
    <mergeCell ref="R102:R103"/>
    <mergeCell ref="D105:D107"/>
    <mergeCell ref="E105:E107"/>
    <mergeCell ref="F105:F107"/>
    <mergeCell ref="J105:J107"/>
    <mergeCell ref="S112:S113"/>
    <mergeCell ref="D115:D116"/>
    <mergeCell ref="E115:E116"/>
    <mergeCell ref="F115:F116"/>
    <mergeCell ref="J115:J116"/>
    <mergeCell ref="U115:U116"/>
    <mergeCell ref="D110:D111"/>
    <mergeCell ref="E110:E111"/>
    <mergeCell ref="F110:F111"/>
    <mergeCell ref="J110:J111"/>
    <mergeCell ref="R110:R111"/>
    <mergeCell ref="D112:D113"/>
    <mergeCell ref="E112:E113"/>
    <mergeCell ref="F112:F113"/>
    <mergeCell ref="J112:J113"/>
    <mergeCell ref="D117:D123"/>
    <mergeCell ref="R117:R123"/>
    <mergeCell ref="E118:E123"/>
    <mergeCell ref="F118:F123"/>
    <mergeCell ref="J118:J123"/>
    <mergeCell ref="D124:D128"/>
    <mergeCell ref="E124:E128"/>
    <mergeCell ref="F124:F128"/>
    <mergeCell ref="J124:J128"/>
    <mergeCell ref="R124:R128"/>
    <mergeCell ref="U134:U135"/>
    <mergeCell ref="D139:D143"/>
    <mergeCell ref="E139:E143"/>
    <mergeCell ref="F139:F143"/>
    <mergeCell ref="J139:J143"/>
    <mergeCell ref="L139:L143"/>
    <mergeCell ref="R139:R143"/>
    <mergeCell ref="D131:D132"/>
    <mergeCell ref="E131:E132"/>
    <mergeCell ref="S131:S132"/>
    <mergeCell ref="D134:D135"/>
    <mergeCell ref="E134:E135"/>
    <mergeCell ref="F134:F135"/>
    <mergeCell ref="J134:J135"/>
    <mergeCell ref="D146:D147"/>
    <mergeCell ref="E146:E147"/>
    <mergeCell ref="F146:F147"/>
    <mergeCell ref="J146:J147"/>
    <mergeCell ref="U146:U147"/>
    <mergeCell ref="D148:D149"/>
    <mergeCell ref="E148:E149"/>
    <mergeCell ref="F148:F149"/>
    <mergeCell ref="J148:J149"/>
    <mergeCell ref="U148:U149"/>
    <mergeCell ref="D150:D154"/>
    <mergeCell ref="E150:E154"/>
    <mergeCell ref="F150:F154"/>
    <mergeCell ref="J150:J154"/>
    <mergeCell ref="U150:U154"/>
    <mergeCell ref="D158:D159"/>
    <mergeCell ref="E158:E159"/>
    <mergeCell ref="F158:F159"/>
    <mergeCell ref="J158:J159"/>
    <mergeCell ref="U158:U159"/>
    <mergeCell ref="U171:U172"/>
    <mergeCell ref="L174:L176"/>
    <mergeCell ref="D179:D181"/>
    <mergeCell ref="E179:E181"/>
    <mergeCell ref="F179:F181"/>
    <mergeCell ref="J179:J181"/>
    <mergeCell ref="S179:S181"/>
    <mergeCell ref="D160:D165"/>
    <mergeCell ref="E160:E165"/>
    <mergeCell ref="F160:F165"/>
    <mergeCell ref="J160:J165"/>
    <mergeCell ref="R160:R165"/>
    <mergeCell ref="D171:D172"/>
    <mergeCell ref="E171:E172"/>
    <mergeCell ref="F171:F172"/>
    <mergeCell ref="J171:J172"/>
    <mergeCell ref="U186:U187"/>
    <mergeCell ref="D191:D194"/>
    <mergeCell ref="E191:E194"/>
    <mergeCell ref="F191:F194"/>
    <mergeCell ref="J191:J194"/>
    <mergeCell ref="R191:R194"/>
    <mergeCell ref="D184:D185"/>
    <mergeCell ref="E184:E185"/>
    <mergeCell ref="F184:F185"/>
    <mergeCell ref="J184:J185"/>
    <mergeCell ref="R184:R185"/>
    <mergeCell ref="D186:D187"/>
    <mergeCell ref="E186:E187"/>
    <mergeCell ref="F186:F187"/>
    <mergeCell ref="J186:J187"/>
    <mergeCell ref="U202:U203"/>
    <mergeCell ref="D200:D201"/>
    <mergeCell ref="E200:E201"/>
    <mergeCell ref="F200:F201"/>
    <mergeCell ref="J200:J201"/>
    <mergeCell ref="L200:L201"/>
    <mergeCell ref="R200:R201"/>
    <mergeCell ref="D195:D197"/>
    <mergeCell ref="E195:E197"/>
    <mergeCell ref="F195:F197"/>
    <mergeCell ref="J195:J197"/>
    <mergeCell ref="L195:L197"/>
    <mergeCell ref="U195:U197"/>
    <mergeCell ref="D204:D205"/>
    <mergeCell ref="E204:E205"/>
    <mergeCell ref="F204:F205"/>
    <mergeCell ref="J204:J205"/>
    <mergeCell ref="K204:K205"/>
    <mergeCell ref="R204:R205"/>
    <mergeCell ref="D202:D203"/>
    <mergeCell ref="E202:E203"/>
    <mergeCell ref="F202:F203"/>
    <mergeCell ref="J202:J203"/>
    <mergeCell ref="K202:K203"/>
    <mergeCell ref="D208:D210"/>
    <mergeCell ref="E208:E210"/>
    <mergeCell ref="F208:F210"/>
    <mergeCell ref="J208:J210"/>
    <mergeCell ref="U208:U210"/>
    <mergeCell ref="D211:D215"/>
    <mergeCell ref="E211:E215"/>
    <mergeCell ref="F211:F215"/>
    <mergeCell ref="J211:J215"/>
    <mergeCell ref="U211:U215"/>
    <mergeCell ref="D216:D217"/>
    <mergeCell ref="E216:E217"/>
    <mergeCell ref="F216:F217"/>
    <mergeCell ref="J216:J217"/>
    <mergeCell ref="R216:R217"/>
    <mergeCell ref="D219:D220"/>
    <mergeCell ref="F219:F220"/>
    <mergeCell ref="J219:J220"/>
    <mergeCell ref="K219:K220"/>
    <mergeCell ref="D228:D229"/>
    <mergeCell ref="E228:E229"/>
    <mergeCell ref="F228:F229"/>
    <mergeCell ref="J228:J229"/>
    <mergeCell ref="K228:K229"/>
    <mergeCell ref="U228:U229"/>
    <mergeCell ref="U219:U220"/>
    <mergeCell ref="D226:D227"/>
    <mergeCell ref="E226:E227"/>
    <mergeCell ref="F226:F227"/>
    <mergeCell ref="J226:J227"/>
    <mergeCell ref="U226:U227"/>
    <mergeCell ref="U232:U233"/>
    <mergeCell ref="D235:D236"/>
    <mergeCell ref="E235:E236"/>
    <mergeCell ref="F235:F236"/>
    <mergeCell ref="J235:J236"/>
    <mergeCell ref="L235:L236"/>
    <mergeCell ref="U235:U236"/>
    <mergeCell ref="D230:D231"/>
    <mergeCell ref="E230:E231"/>
    <mergeCell ref="F230:F231"/>
    <mergeCell ref="J230:J231"/>
    <mergeCell ref="R230:R231"/>
    <mergeCell ref="D232:D233"/>
    <mergeCell ref="E232:E233"/>
    <mergeCell ref="F232:F233"/>
    <mergeCell ref="J232:J233"/>
    <mergeCell ref="D237:D239"/>
    <mergeCell ref="E237:E239"/>
    <mergeCell ref="F237:F239"/>
    <mergeCell ref="J237:J239"/>
    <mergeCell ref="S237:S239"/>
    <mergeCell ref="D241:D243"/>
    <mergeCell ref="E241:E243"/>
    <mergeCell ref="F241:F243"/>
    <mergeCell ref="J241:J243"/>
    <mergeCell ref="R241:R243"/>
    <mergeCell ref="D244:D246"/>
    <mergeCell ref="E244:E246"/>
    <mergeCell ref="F244:F246"/>
    <mergeCell ref="J244:J246"/>
    <mergeCell ref="R244:R246"/>
    <mergeCell ref="D252:D253"/>
    <mergeCell ref="E252:E253"/>
    <mergeCell ref="F252:F253"/>
    <mergeCell ref="J252:J253"/>
    <mergeCell ref="L260:L261"/>
    <mergeCell ref="D264:D271"/>
    <mergeCell ref="E264:E271"/>
    <mergeCell ref="F264:F271"/>
    <mergeCell ref="J264:J271"/>
    <mergeCell ref="S264:S271"/>
    <mergeCell ref="S252:S253"/>
    <mergeCell ref="D256:D259"/>
    <mergeCell ref="E256:E259"/>
    <mergeCell ref="F256:F259"/>
    <mergeCell ref="J256:J259"/>
    <mergeCell ref="S256:S259"/>
    <mergeCell ref="D272:D273"/>
    <mergeCell ref="E272:E273"/>
    <mergeCell ref="F272:F273"/>
    <mergeCell ref="J272:J273"/>
    <mergeCell ref="S272:S273"/>
    <mergeCell ref="D274:D276"/>
    <mergeCell ref="E274:E276"/>
    <mergeCell ref="F274:F276"/>
    <mergeCell ref="J274:J276"/>
    <mergeCell ref="R274:R276"/>
    <mergeCell ref="D279:D280"/>
    <mergeCell ref="E279:E280"/>
    <mergeCell ref="F279:F280"/>
    <mergeCell ref="J279:J280"/>
    <mergeCell ref="U279:U280"/>
    <mergeCell ref="D281:D284"/>
    <mergeCell ref="E281:E284"/>
    <mergeCell ref="F281:F284"/>
    <mergeCell ref="J281:J284"/>
    <mergeCell ref="R281:R284"/>
    <mergeCell ref="D289:D292"/>
    <mergeCell ref="E289:E292"/>
    <mergeCell ref="F289:F292"/>
    <mergeCell ref="J289:J292"/>
    <mergeCell ref="R289:R292"/>
    <mergeCell ref="D293:D295"/>
    <mergeCell ref="E293:E295"/>
    <mergeCell ref="F293:F295"/>
    <mergeCell ref="J293:J295"/>
    <mergeCell ref="D300:D301"/>
    <mergeCell ref="E300:E301"/>
    <mergeCell ref="U300:U301"/>
    <mergeCell ref="D302:D305"/>
    <mergeCell ref="E302:E305"/>
    <mergeCell ref="F302:F305"/>
    <mergeCell ref="J302:J305"/>
    <mergeCell ref="R302:R305"/>
    <mergeCell ref="S293:S295"/>
    <mergeCell ref="D296:D298"/>
    <mergeCell ref="E296:E298"/>
    <mergeCell ref="F296:F298"/>
    <mergeCell ref="J296:J298"/>
    <mergeCell ref="U296:U298"/>
    <mergeCell ref="R316:R318"/>
    <mergeCell ref="D325:D328"/>
    <mergeCell ref="E325:E328"/>
    <mergeCell ref="F325:F328"/>
    <mergeCell ref="J325:J328"/>
    <mergeCell ref="R325:R328"/>
    <mergeCell ref="D316:D318"/>
    <mergeCell ref="E316:E318"/>
    <mergeCell ref="F316:F318"/>
    <mergeCell ref="G316:G318"/>
    <mergeCell ref="J316:J318"/>
    <mergeCell ref="K316:K3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324"/>
  <sheetViews>
    <sheetView zoomScale="70" zoomScaleNormal="70" workbookViewId="0">
      <selection sqref="A1:AA1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0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225"/>
      <c r="H3" s="225"/>
      <c r="I3" s="225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225" t="s">
        <v>1840</v>
      </c>
      <c r="H4" s="225" t="s">
        <v>1841</v>
      </c>
      <c r="I4" s="225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225" t="s">
        <v>8</v>
      </c>
      <c r="W4" s="225" t="s">
        <v>9</v>
      </c>
      <c r="X4" s="225" t="s">
        <v>935</v>
      </c>
      <c r="Y4" s="225" t="s">
        <v>38</v>
      </c>
      <c r="Z4" s="225" t="s">
        <v>465</v>
      </c>
      <c r="AA4" s="225" t="s">
        <v>936</v>
      </c>
      <c r="AB4" s="44"/>
      <c r="AC4" s="44"/>
      <c r="AD4" s="44"/>
      <c r="AE4" s="44"/>
    </row>
    <row r="5" spans="1:31" s="221" customFormat="1" ht="34.5" customHeight="1">
      <c r="A5" s="226"/>
      <c r="B5" s="225" t="s">
        <v>215</v>
      </c>
      <c r="C5" s="225">
        <f>SUBTOTAL(9,C6:C324)</f>
        <v>64</v>
      </c>
      <c r="D5" s="225">
        <f>SUBTOTAL(9,D6:D324)</f>
        <v>35</v>
      </c>
      <c r="E5" s="225"/>
      <c r="F5" s="225"/>
      <c r="G5" s="225">
        <f>SUBTOTAL(9,G6:G324)</f>
        <v>11</v>
      </c>
      <c r="H5" s="225">
        <f>SUBTOTAL(9,H6:H324)</f>
        <v>1</v>
      </c>
      <c r="I5" s="225">
        <f>SUBTOTAL(9,I6:I324)</f>
        <v>15</v>
      </c>
      <c r="J5" s="225"/>
      <c r="K5" s="225"/>
      <c r="L5" s="225"/>
      <c r="M5" s="225"/>
      <c r="N5" s="225">
        <f t="shared" ref="N5:AA5" si="0">SUBTOTAL(9,N6:N324)</f>
        <v>0</v>
      </c>
      <c r="O5" s="225">
        <f t="shared" si="0"/>
        <v>0</v>
      </c>
      <c r="P5" s="225">
        <f t="shared" si="0"/>
        <v>9</v>
      </c>
      <c r="Q5" s="225">
        <f t="shared" si="0"/>
        <v>55</v>
      </c>
      <c r="R5" s="225">
        <f t="shared" si="0"/>
        <v>14</v>
      </c>
      <c r="S5" s="225">
        <f t="shared" si="0"/>
        <v>8</v>
      </c>
      <c r="T5" s="225">
        <f t="shared" si="0"/>
        <v>0</v>
      </c>
      <c r="U5" s="225">
        <f t="shared" si="0"/>
        <v>13</v>
      </c>
      <c r="V5" s="225">
        <f t="shared" si="0"/>
        <v>52</v>
      </c>
      <c r="W5" s="225">
        <f t="shared" si="0"/>
        <v>9</v>
      </c>
      <c r="X5" s="225">
        <f t="shared" si="0"/>
        <v>0</v>
      </c>
      <c r="Y5" s="225">
        <f t="shared" si="0"/>
        <v>2</v>
      </c>
      <c r="Z5" s="225">
        <f t="shared" si="0"/>
        <v>0</v>
      </c>
      <c r="AA5" s="225">
        <f t="shared" si="0"/>
        <v>1</v>
      </c>
    </row>
    <row r="6" spans="1:31" s="226" customFormat="1" ht="60" customHeight="1">
      <c r="A6" s="226">
        <v>41</v>
      </c>
      <c r="B6" s="225" t="s">
        <v>967</v>
      </c>
      <c r="C6" s="225">
        <f>COUNTA(C7:C54)</f>
        <v>15</v>
      </c>
      <c r="D6" s="226">
        <f t="shared" ref="D6:AA6" si="1">COUNTA(D7:D54)</f>
        <v>4</v>
      </c>
      <c r="E6" s="226">
        <f t="shared" si="1"/>
        <v>4</v>
      </c>
      <c r="F6" s="226">
        <f t="shared" si="1"/>
        <v>4</v>
      </c>
      <c r="G6" s="226">
        <f t="shared" si="1"/>
        <v>2</v>
      </c>
      <c r="H6" s="226">
        <f t="shared" si="1"/>
        <v>0</v>
      </c>
      <c r="I6" s="226">
        <f t="shared" si="1"/>
        <v>10</v>
      </c>
      <c r="J6" s="225"/>
      <c r="N6" s="226">
        <f t="shared" si="1"/>
        <v>0</v>
      </c>
      <c r="O6" s="226">
        <f t="shared" si="1"/>
        <v>0</v>
      </c>
      <c r="P6" s="226">
        <f t="shared" si="1"/>
        <v>2</v>
      </c>
      <c r="Q6" s="226">
        <f t="shared" si="1"/>
        <v>13</v>
      </c>
      <c r="R6" s="226">
        <f t="shared" si="1"/>
        <v>2</v>
      </c>
      <c r="S6" s="226">
        <f t="shared" si="1"/>
        <v>0</v>
      </c>
      <c r="T6" s="226">
        <f t="shared" si="1"/>
        <v>0</v>
      </c>
      <c r="U6" s="226">
        <f t="shared" si="1"/>
        <v>2</v>
      </c>
      <c r="V6" s="226">
        <f t="shared" si="1"/>
        <v>12</v>
      </c>
      <c r="W6" s="226">
        <f t="shared" si="1"/>
        <v>1</v>
      </c>
      <c r="X6" s="226">
        <f t="shared" si="1"/>
        <v>0</v>
      </c>
      <c r="Y6" s="226">
        <f t="shared" si="1"/>
        <v>2</v>
      </c>
      <c r="Z6" s="226">
        <f t="shared" si="1"/>
        <v>0</v>
      </c>
      <c r="AA6" s="226">
        <f t="shared" si="1"/>
        <v>0</v>
      </c>
    </row>
    <row r="7" spans="1:31" s="2" customFormat="1" ht="110.25" customHeight="1" thickBot="1">
      <c r="A7" s="221"/>
      <c r="B7" s="27"/>
      <c r="C7" s="209" t="s">
        <v>1033</v>
      </c>
      <c r="D7" s="273" t="s">
        <v>1034</v>
      </c>
      <c r="E7" s="273" t="s">
        <v>1035</v>
      </c>
      <c r="F7" s="264" t="s">
        <v>1478</v>
      </c>
      <c r="G7" s="200"/>
      <c r="H7" s="200"/>
      <c r="I7" s="204" t="s">
        <v>1685</v>
      </c>
      <c r="J7" s="264" t="s">
        <v>1477</v>
      </c>
      <c r="K7" s="268" t="s">
        <v>1460</v>
      </c>
      <c r="L7" s="293" t="s">
        <v>1814</v>
      </c>
      <c r="M7" s="221" t="s">
        <v>1673</v>
      </c>
      <c r="N7" s="44"/>
      <c r="O7" s="44"/>
      <c r="P7" s="209" t="s">
        <v>438</v>
      </c>
      <c r="Q7" s="44"/>
      <c r="R7" s="268" t="s">
        <v>966</v>
      </c>
      <c r="S7" s="221"/>
      <c r="T7" s="221"/>
      <c r="U7" s="209"/>
      <c r="V7" s="209"/>
      <c r="W7" s="209"/>
      <c r="X7" s="209"/>
      <c r="Y7" s="209" t="s">
        <v>966</v>
      </c>
      <c r="Z7" s="209"/>
      <c r="AA7" s="209"/>
      <c r="AB7" s="44"/>
      <c r="AC7" s="44"/>
      <c r="AD7" s="44"/>
      <c r="AE7" s="44"/>
    </row>
    <row r="8" spans="1:31" s="2" customFormat="1" ht="90" customHeight="1" thickBot="1">
      <c r="A8" s="221"/>
      <c r="B8" s="27"/>
      <c r="C8" s="209" t="s">
        <v>1036</v>
      </c>
      <c r="D8" s="273"/>
      <c r="E8" s="273"/>
      <c r="F8" s="265"/>
      <c r="G8" s="205" t="s">
        <v>966</v>
      </c>
      <c r="H8" s="201"/>
      <c r="I8" s="205" t="s">
        <v>1685</v>
      </c>
      <c r="J8" s="265"/>
      <c r="K8" s="269"/>
      <c r="L8" s="294"/>
      <c r="M8" s="221">
        <v>73</v>
      </c>
      <c r="N8" s="44"/>
      <c r="O8" s="44"/>
      <c r="P8" s="209" t="s">
        <v>438</v>
      </c>
      <c r="Q8" s="44"/>
      <c r="R8" s="269"/>
      <c r="S8" s="221"/>
      <c r="T8" s="221"/>
      <c r="U8" s="209"/>
      <c r="V8" s="209"/>
      <c r="W8" s="209"/>
      <c r="X8" s="209"/>
      <c r="Y8" s="209" t="s">
        <v>966</v>
      </c>
      <c r="Z8" s="209"/>
      <c r="AA8" s="209"/>
      <c r="AB8" s="44"/>
      <c r="AC8" s="44"/>
      <c r="AD8" s="44"/>
      <c r="AE8" s="44"/>
    </row>
    <row r="9" spans="1:31" s="2" customFormat="1" ht="69" customHeight="1" thickBot="1">
      <c r="A9" s="221"/>
      <c r="B9" s="27"/>
      <c r="C9" s="209" t="s">
        <v>1106</v>
      </c>
      <c r="D9" s="273" t="s">
        <v>1107</v>
      </c>
      <c r="E9" s="273" t="s">
        <v>1108</v>
      </c>
      <c r="F9" s="268" t="s">
        <v>1515</v>
      </c>
      <c r="G9" s="204"/>
      <c r="H9" s="204"/>
      <c r="I9" s="204" t="s">
        <v>1685</v>
      </c>
      <c r="J9" s="264" t="s">
        <v>1802</v>
      </c>
      <c r="K9" s="268" t="s">
        <v>1460</v>
      </c>
      <c r="L9" s="293" t="s">
        <v>1814</v>
      </c>
      <c r="M9" s="221" t="s">
        <v>1662</v>
      </c>
      <c r="N9" s="44"/>
      <c r="O9" s="44"/>
      <c r="P9" s="44"/>
      <c r="Q9" s="209" t="s">
        <v>227</v>
      </c>
      <c r="R9" s="209"/>
      <c r="S9" s="221"/>
      <c r="T9" s="221"/>
      <c r="U9" s="268" t="s">
        <v>966</v>
      </c>
      <c r="V9" s="209" t="s">
        <v>966</v>
      </c>
      <c r="W9" s="209"/>
      <c r="X9" s="209"/>
      <c r="Y9" s="209"/>
      <c r="Z9" s="209"/>
      <c r="AA9" s="209"/>
      <c r="AB9" s="44"/>
      <c r="AC9" s="44"/>
      <c r="AD9" s="44"/>
      <c r="AE9" s="44"/>
    </row>
    <row r="10" spans="1:31" s="2" customFormat="1" ht="69" customHeight="1" thickBot="1">
      <c r="A10" s="221"/>
      <c r="B10" s="27"/>
      <c r="C10" s="209" t="s">
        <v>1109</v>
      </c>
      <c r="D10" s="273"/>
      <c r="E10" s="273"/>
      <c r="F10" s="270"/>
      <c r="G10" s="206"/>
      <c r="H10" s="206"/>
      <c r="I10" s="206" t="s">
        <v>1685</v>
      </c>
      <c r="J10" s="276"/>
      <c r="K10" s="270"/>
      <c r="L10" s="295"/>
      <c r="M10" s="221" t="s">
        <v>1663</v>
      </c>
      <c r="N10" s="44"/>
      <c r="O10" s="44"/>
      <c r="P10" s="44"/>
      <c r="Q10" s="209" t="s">
        <v>227</v>
      </c>
      <c r="R10" s="209"/>
      <c r="S10" s="221"/>
      <c r="T10" s="221"/>
      <c r="U10" s="270"/>
      <c r="V10" s="209" t="s">
        <v>966</v>
      </c>
      <c r="W10" s="209"/>
      <c r="X10" s="209"/>
      <c r="Y10" s="209"/>
      <c r="Z10" s="209"/>
      <c r="AA10" s="209"/>
      <c r="AB10" s="44"/>
      <c r="AC10" s="44"/>
      <c r="AD10" s="44"/>
      <c r="AE10" s="44"/>
    </row>
    <row r="11" spans="1:31" s="2" customFormat="1" ht="79.5" customHeight="1" thickBot="1">
      <c r="A11" s="221"/>
      <c r="B11" s="27"/>
      <c r="C11" s="209" t="s">
        <v>1110</v>
      </c>
      <c r="D11" s="273"/>
      <c r="E11" s="273"/>
      <c r="F11" s="270"/>
      <c r="G11" s="206"/>
      <c r="H11" s="206"/>
      <c r="I11" s="206" t="s">
        <v>1685</v>
      </c>
      <c r="J11" s="276"/>
      <c r="K11" s="270"/>
      <c r="L11" s="295"/>
      <c r="M11" s="221" t="s">
        <v>1664</v>
      </c>
      <c r="N11" s="44"/>
      <c r="O11" s="44"/>
      <c r="P11" s="44"/>
      <c r="Q11" s="209" t="s">
        <v>227</v>
      </c>
      <c r="R11" s="209"/>
      <c r="S11" s="221"/>
      <c r="T11" s="221"/>
      <c r="U11" s="270"/>
      <c r="V11" s="209" t="s">
        <v>966</v>
      </c>
      <c r="W11" s="209"/>
      <c r="X11" s="209"/>
      <c r="Y11" s="209"/>
      <c r="Z11" s="209"/>
      <c r="AA11" s="209"/>
      <c r="AB11" s="44"/>
      <c r="AC11" s="44"/>
      <c r="AD11" s="44"/>
      <c r="AE11" s="44"/>
    </row>
    <row r="12" spans="1:31" s="2" customFormat="1" ht="89.25" customHeight="1" thickBot="1">
      <c r="A12" s="221"/>
      <c r="B12" s="27"/>
      <c r="C12" s="209" t="s">
        <v>1111</v>
      </c>
      <c r="D12" s="273"/>
      <c r="E12" s="273"/>
      <c r="F12" s="270"/>
      <c r="G12" s="206"/>
      <c r="H12" s="206"/>
      <c r="I12" s="206" t="s">
        <v>1685</v>
      </c>
      <c r="J12" s="276"/>
      <c r="K12" s="270"/>
      <c r="L12" s="295"/>
      <c r="M12" s="221" t="s">
        <v>1665</v>
      </c>
      <c r="N12" s="44"/>
      <c r="O12" s="44"/>
      <c r="P12" s="44"/>
      <c r="Q12" s="209" t="s">
        <v>227</v>
      </c>
      <c r="R12" s="209"/>
      <c r="S12" s="221"/>
      <c r="T12" s="221"/>
      <c r="U12" s="270"/>
      <c r="V12" s="209" t="s">
        <v>966</v>
      </c>
      <c r="W12" s="209"/>
      <c r="X12" s="209"/>
      <c r="Y12" s="209"/>
      <c r="Z12" s="209"/>
      <c r="AA12" s="209"/>
      <c r="AB12" s="44"/>
      <c r="AC12" s="44"/>
      <c r="AD12" s="44"/>
      <c r="AE12" s="44"/>
    </row>
    <row r="13" spans="1:31" s="2" customFormat="1" ht="81.75" customHeight="1" thickBot="1">
      <c r="A13" s="221"/>
      <c r="B13" s="27"/>
      <c r="C13" s="209" t="s">
        <v>1112</v>
      </c>
      <c r="D13" s="273"/>
      <c r="E13" s="273"/>
      <c r="F13" s="270"/>
      <c r="G13" s="206"/>
      <c r="H13" s="206"/>
      <c r="I13" s="206"/>
      <c r="J13" s="276"/>
      <c r="K13" s="270"/>
      <c r="L13" s="295"/>
      <c r="M13" s="221" t="s">
        <v>1666</v>
      </c>
      <c r="N13" s="44"/>
      <c r="O13" s="44"/>
      <c r="P13" s="44"/>
      <c r="Q13" s="209" t="s">
        <v>227</v>
      </c>
      <c r="R13" s="209"/>
      <c r="S13" s="221"/>
      <c r="T13" s="221"/>
      <c r="U13" s="270"/>
      <c r="V13" s="209" t="s">
        <v>966</v>
      </c>
      <c r="W13" s="209"/>
      <c r="X13" s="209"/>
      <c r="Y13" s="209"/>
      <c r="Z13" s="209"/>
      <c r="AA13" s="209"/>
      <c r="AB13" s="44"/>
      <c r="AC13" s="44"/>
      <c r="AD13" s="44"/>
      <c r="AE13" s="44"/>
    </row>
    <row r="14" spans="1:31" s="2" customFormat="1" ht="78.75" customHeight="1" thickBot="1">
      <c r="A14" s="221"/>
      <c r="B14" s="27"/>
      <c r="C14" s="209" t="s">
        <v>1113</v>
      </c>
      <c r="D14" s="273"/>
      <c r="E14" s="273"/>
      <c r="F14" s="269"/>
      <c r="G14" s="205"/>
      <c r="H14" s="205"/>
      <c r="I14" s="205"/>
      <c r="J14" s="265"/>
      <c r="K14" s="269"/>
      <c r="L14" s="294"/>
      <c r="M14" s="49" t="s">
        <v>1667</v>
      </c>
      <c r="N14" s="44"/>
      <c r="O14" s="44"/>
      <c r="P14" s="44"/>
      <c r="Q14" s="209" t="s">
        <v>227</v>
      </c>
      <c r="R14" s="209"/>
      <c r="S14" s="221"/>
      <c r="T14" s="221"/>
      <c r="U14" s="269"/>
      <c r="V14" s="209"/>
      <c r="W14" s="209" t="s">
        <v>966</v>
      </c>
      <c r="X14" s="209"/>
      <c r="Y14" s="209"/>
      <c r="Z14" s="209"/>
      <c r="AA14" s="209"/>
      <c r="AB14" s="44"/>
      <c r="AC14" s="44"/>
      <c r="AD14" s="44"/>
      <c r="AE14" s="44"/>
    </row>
    <row r="15" spans="1:31" s="2" customFormat="1" ht="69" customHeight="1" thickBot="1">
      <c r="A15" s="221"/>
      <c r="B15" s="27"/>
      <c r="C15" s="209" t="s">
        <v>1114</v>
      </c>
      <c r="D15" s="273" t="s">
        <v>1115</v>
      </c>
      <c r="E15" s="273" t="s">
        <v>1116</v>
      </c>
      <c r="F15" s="268" t="s">
        <v>1517</v>
      </c>
      <c r="G15" s="204"/>
      <c r="H15" s="204"/>
      <c r="I15" s="204" t="s">
        <v>1685</v>
      </c>
      <c r="J15" s="264" t="s">
        <v>1516</v>
      </c>
      <c r="K15" s="209" t="s">
        <v>1460</v>
      </c>
      <c r="L15" s="293" t="s">
        <v>1814</v>
      </c>
      <c r="M15" s="221">
        <v>64</v>
      </c>
      <c r="N15" s="44"/>
      <c r="O15" s="44"/>
      <c r="P15" s="44"/>
      <c r="Q15" s="209" t="s">
        <v>227</v>
      </c>
      <c r="R15" s="209"/>
      <c r="S15" s="221"/>
      <c r="T15" s="221"/>
      <c r="U15" s="268" t="s">
        <v>966</v>
      </c>
      <c r="V15" s="209" t="s">
        <v>966</v>
      </c>
      <c r="W15" s="209"/>
      <c r="X15" s="209"/>
      <c r="Y15" s="209"/>
      <c r="Z15" s="209"/>
      <c r="AA15" s="209"/>
      <c r="AB15" s="44"/>
      <c r="AC15" s="44"/>
      <c r="AD15" s="44"/>
      <c r="AE15" s="44"/>
    </row>
    <row r="16" spans="1:31" s="2" customFormat="1" ht="69" customHeight="1" thickBot="1">
      <c r="A16" s="221"/>
      <c r="B16" s="27"/>
      <c r="C16" s="209" t="s">
        <v>1117</v>
      </c>
      <c r="D16" s="273"/>
      <c r="E16" s="273"/>
      <c r="F16" s="270"/>
      <c r="G16" s="206"/>
      <c r="H16" s="206"/>
      <c r="I16" s="206" t="s">
        <v>1685</v>
      </c>
      <c r="J16" s="276"/>
      <c r="K16" s="209" t="s">
        <v>1460</v>
      </c>
      <c r="L16" s="295"/>
      <c r="M16" s="221">
        <v>64</v>
      </c>
      <c r="N16" s="44"/>
      <c r="O16" s="44"/>
      <c r="P16" s="44"/>
      <c r="Q16" s="209" t="s">
        <v>227</v>
      </c>
      <c r="R16" s="209"/>
      <c r="S16" s="221"/>
      <c r="T16" s="221"/>
      <c r="U16" s="270"/>
      <c r="V16" s="209" t="s">
        <v>966</v>
      </c>
      <c r="W16" s="209"/>
      <c r="X16" s="209"/>
      <c r="Y16" s="209"/>
      <c r="Z16" s="209"/>
      <c r="AA16" s="209"/>
      <c r="AB16" s="44"/>
      <c r="AC16" s="44"/>
      <c r="AD16" s="44"/>
      <c r="AE16" s="44"/>
    </row>
    <row r="17" spans="1:31" s="2" customFormat="1" ht="69" customHeight="1" thickBot="1">
      <c r="A17" s="221"/>
      <c r="B17" s="27"/>
      <c r="C17" s="209" t="s">
        <v>1118</v>
      </c>
      <c r="D17" s="273"/>
      <c r="E17" s="273"/>
      <c r="F17" s="270"/>
      <c r="G17" s="206" t="s">
        <v>966</v>
      </c>
      <c r="H17" s="206"/>
      <c r="I17" s="206" t="s">
        <v>1685</v>
      </c>
      <c r="J17" s="276"/>
      <c r="K17" s="209" t="s">
        <v>1460</v>
      </c>
      <c r="L17" s="295"/>
      <c r="M17" s="221">
        <v>64</v>
      </c>
      <c r="N17" s="44"/>
      <c r="O17" s="44"/>
      <c r="P17" s="44"/>
      <c r="Q17" s="209" t="s">
        <v>227</v>
      </c>
      <c r="R17" s="209"/>
      <c r="S17" s="221"/>
      <c r="T17" s="221"/>
      <c r="U17" s="270"/>
      <c r="V17" s="209" t="s">
        <v>966</v>
      </c>
      <c r="W17" s="209"/>
      <c r="X17" s="209"/>
      <c r="Y17" s="209"/>
      <c r="Z17" s="209"/>
      <c r="AA17" s="209"/>
      <c r="AB17" s="44"/>
      <c r="AC17" s="44"/>
      <c r="AD17" s="44"/>
      <c r="AE17" s="44"/>
    </row>
    <row r="18" spans="1:31" s="2" customFormat="1" ht="69" customHeight="1" thickBot="1">
      <c r="A18" s="221"/>
      <c r="B18" s="27"/>
      <c r="C18" s="209" t="s">
        <v>1119</v>
      </c>
      <c r="D18" s="273"/>
      <c r="E18" s="273"/>
      <c r="F18" s="269"/>
      <c r="G18" s="205"/>
      <c r="H18" s="205"/>
      <c r="I18" s="205" t="s">
        <v>1685</v>
      </c>
      <c r="J18" s="265"/>
      <c r="K18" s="209" t="s">
        <v>1460</v>
      </c>
      <c r="L18" s="294"/>
      <c r="M18" s="221">
        <v>64</v>
      </c>
      <c r="N18" s="44"/>
      <c r="O18" s="44"/>
      <c r="P18" s="44"/>
      <c r="Q18" s="209" t="s">
        <v>227</v>
      </c>
      <c r="R18" s="209"/>
      <c r="S18" s="221"/>
      <c r="T18" s="221"/>
      <c r="U18" s="269"/>
      <c r="V18" s="209" t="s">
        <v>966</v>
      </c>
      <c r="W18" s="209"/>
      <c r="X18" s="209"/>
      <c r="Y18" s="209"/>
      <c r="Z18" s="209"/>
      <c r="AA18" s="209"/>
      <c r="AB18" s="44"/>
      <c r="AC18" s="44"/>
      <c r="AD18" s="44"/>
      <c r="AE18" s="44"/>
    </row>
    <row r="19" spans="1:31" s="2" customFormat="1" ht="69" customHeight="1" thickBot="1">
      <c r="A19" s="221"/>
      <c r="B19" s="27"/>
      <c r="C19" s="209" t="s">
        <v>1129</v>
      </c>
      <c r="D19" s="273" t="s">
        <v>1130</v>
      </c>
      <c r="E19" s="273" t="s">
        <v>1131</v>
      </c>
      <c r="F19" s="268" t="s">
        <v>1523</v>
      </c>
      <c r="G19" s="204"/>
      <c r="H19" s="204"/>
      <c r="I19" s="204"/>
      <c r="J19" s="264" t="s">
        <v>1522</v>
      </c>
      <c r="K19" s="209" t="s">
        <v>1460</v>
      </c>
      <c r="L19" s="293" t="s">
        <v>1814</v>
      </c>
      <c r="M19" s="221" t="s">
        <v>1674</v>
      </c>
      <c r="N19" s="44"/>
      <c r="O19" s="44"/>
      <c r="P19" s="44"/>
      <c r="Q19" s="209" t="s">
        <v>227</v>
      </c>
      <c r="R19" s="268" t="s">
        <v>966</v>
      </c>
      <c r="S19" s="221"/>
      <c r="T19" s="221"/>
      <c r="U19" s="209"/>
      <c r="V19" s="209" t="s">
        <v>966</v>
      </c>
      <c r="W19" s="209"/>
      <c r="X19" s="209"/>
      <c r="Y19" s="209"/>
      <c r="Z19" s="209"/>
      <c r="AA19" s="209"/>
      <c r="AB19" s="44"/>
      <c r="AC19" s="44"/>
      <c r="AD19" s="44"/>
      <c r="AE19" s="44"/>
    </row>
    <row r="20" spans="1:31" s="2" customFormat="1" ht="69" customHeight="1" thickBot="1">
      <c r="A20" s="221"/>
      <c r="B20" s="27"/>
      <c r="C20" s="209" t="s">
        <v>1132</v>
      </c>
      <c r="D20" s="273"/>
      <c r="E20" s="273"/>
      <c r="F20" s="270"/>
      <c r="G20" s="206"/>
      <c r="H20" s="206"/>
      <c r="I20" s="206"/>
      <c r="J20" s="276"/>
      <c r="K20" s="209" t="s">
        <v>1460</v>
      </c>
      <c r="L20" s="295"/>
      <c r="M20" s="221" t="s">
        <v>1675</v>
      </c>
      <c r="N20" s="44"/>
      <c r="O20" s="44"/>
      <c r="P20" s="44"/>
      <c r="Q20" s="209" t="s">
        <v>227</v>
      </c>
      <c r="R20" s="270"/>
      <c r="S20" s="221"/>
      <c r="T20" s="221"/>
      <c r="U20" s="209"/>
      <c r="V20" s="209" t="s">
        <v>966</v>
      </c>
      <c r="W20" s="209"/>
      <c r="X20" s="209"/>
      <c r="Y20" s="209"/>
      <c r="Z20" s="209"/>
      <c r="AA20" s="209"/>
      <c r="AB20" s="44"/>
      <c r="AC20" s="44"/>
      <c r="AD20" s="44"/>
      <c r="AE20" s="44"/>
    </row>
    <row r="21" spans="1:31" s="2" customFormat="1" ht="69" customHeight="1" thickBot="1">
      <c r="A21" s="221"/>
      <c r="B21" s="27"/>
      <c r="C21" s="209" t="s">
        <v>1133</v>
      </c>
      <c r="D21" s="273"/>
      <c r="E21" s="273"/>
      <c r="F21" s="269"/>
      <c r="G21" s="205"/>
      <c r="H21" s="205"/>
      <c r="I21" s="205"/>
      <c r="J21" s="265"/>
      <c r="K21" s="209" t="s">
        <v>1460</v>
      </c>
      <c r="L21" s="294"/>
      <c r="M21" s="221" t="s">
        <v>1647</v>
      </c>
      <c r="N21" s="44"/>
      <c r="O21" s="44"/>
      <c r="P21" s="44"/>
      <c r="Q21" s="209" t="s">
        <v>227</v>
      </c>
      <c r="R21" s="269"/>
      <c r="S21" s="221"/>
      <c r="T21" s="221"/>
      <c r="U21" s="209"/>
      <c r="V21" s="209" t="s">
        <v>966</v>
      </c>
      <c r="W21" s="209"/>
      <c r="X21" s="209"/>
      <c r="Y21" s="209"/>
      <c r="Z21" s="209"/>
      <c r="AA21" s="209"/>
      <c r="AB21" s="44"/>
      <c r="AC21" s="44"/>
      <c r="AD21" s="44"/>
      <c r="AE21" s="44"/>
    </row>
    <row r="22" spans="1:31" s="2" customFormat="1" ht="16.5" thickBot="1">
      <c r="A22" s="221"/>
      <c r="B22" s="27"/>
      <c r="C22" s="209"/>
      <c r="D22" s="273"/>
      <c r="E22" s="273"/>
      <c r="F22" s="268"/>
      <c r="G22" s="204"/>
      <c r="H22" s="204"/>
      <c r="I22" s="204"/>
      <c r="J22" s="271"/>
      <c r="K22" s="209"/>
      <c r="L22" s="209"/>
      <c r="M22" s="221"/>
      <c r="N22" s="44"/>
      <c r="O22" s="44"/>
      <c r="P22" s="44"/>
      <c r="Q22" s="209"/>
      <c r="R22" s="268"/>
      <c r="S22" s="221"/>
      <c r="T22" s="221"/>
      <c r="U22" s="209"/>
      <c r="V22" s="209"/>
      <c r="W22" s="209"/>
      <c r="X22" s="209"/>
      <c r="Y22" s="209"/>
      <c r="Z22" s="209"/>
      <c r="AA22" s="209"/>
      <c r="AB22" s="44"/>
      <c r="AC22" s="44"/>
      <c r="AD22" s="44"/>
      <c r="AE22" s="44"/>
    </row>
    <row r="23" spans="1:31" s="2" customFormat="1" ht="16.5" thickBot="1">
      <c r="A23" s="221"/>
      <c r="B23" s="27"/>
      <c r="C23" s="209"/>
      <c r="D23" s="273"/>
      <c r="E23" s="273"/>
      <c r="F23" s="269"/>
      <c r="G23" s="205"/>
      <c r="H23" s="205"/>
      <c r="I23" s="205"/>
      <c r="J23" s="272"/>
      <c r="K23" s="209"/>
      <c r="L23" s="209"/>
      <c r="M23" s="221"/>
      <c r="N23" s="44"/>
      <c r="O23" s="44"/>
      <c r="P23" s="44"/>
      <c r="Q23" s="209"/>
      <c r="R23" s="269"/>
      <c r="S23" s="221"/>
      <c r="T23" s="221"/>
      <c r="U23" s="209"/>
      <c r="V23" s="209"/>
      <c r="W23" s="209"/>
      <c r="X23" s="209"/>
      <c r="Y23" s="209"/>
      <c r="Z23" s="209"/>
      <c r="AA23" s="209"/>
      <c r="AB23" s="44"/>
      <c r="AC23" s="44"/>
      <c r="AD23" s="44"/>
      <c r="AE23" s="44"/>
    </row>
    <row r="24" spans="1:31" s="2" customFormat="1" ht="16.5" thickBot="1">
      <c r="A24" s="221"/>
      <c r="B24" s="27"/>
      <c r="C24" s="209"/>
      <c r="D24" s="273"/>
      <c r="E24" s="273"/>
      <c r="F24" s="268"/>
      <c r="G24" s="204"/>
      <c r="H24" s="204"/>
      <c r="I24" s="204"/>
      <c r="J24" s="271"/>
      <c r="K24" s="209"/>
      <c r="L24" s="209"/>
      <c r="M24" s="221"/>
      <c r="N24" s="44"/>
      <c r="O24" s="44"/>
      <c r="P24" s="44"/>
      <c r="Q24" s="209"/>
      <c r="R24" s="268"/>
      <c r="S24" s="221"/>
      <c r="T24" s="221"/>
      <c r="U24" s="209"/>
      <c r="V24" s="209"/>
      <c r="W24" s="209"/>
      <c r="X24" s="209"/>
      <c r="Y24" s="209"/>
      <c r="Z24" s="209"/>
      <c r="AA24" s="209"/>
      <c r="AB24" s="44"/>
      <c r="AC24" s="44"/>
      <c r="AD24" s="44"/>
      <c r="AE24" s="44"/>
    </row>
    <row r="25" spans="1:31" s="2" customFormat="1" ht="16.5" thickBot="1">
      <c r="A25" s="221"/>
      <c r="B25" s="27"/>
      <c r="C25" s="209"/>
      <c r="D25" s="273"/>
      <c r="E25" s="273"/>
      <c r="F25" s="270"/>
      <c r="G25" s="206"/>
      <c r="H25" s="206"/>
      <c r="I25" s="206"/>
      <c r="J25" s="292"/>
      <c r="K25" s="209"/>
      <c r="L25" s="209"/>
      <c r="M25" s="221"/>
      <c r="N25" s="44"/>
      <c r="O25" s="44"/>
      <c r="P25" s="44"/>
      <c r="Q25" s="209"/>
      <c r="R25" s="270"/>
      <c r="S25" s="221"/>
      <c r="T25" s="221"/>
      <c r="U25" s="209"/>
      <c r="V25" s="209"/>
      <c r="W25" s="209"/>
      <c r="X25" s="209"/>
      <c r="Y25" s="209"/>
      <c r="Z25" s="209"/>
      <c r="AA25" s="209"/>
      <c r="AB25" s="44"/>
      <c r="AC25" s="44"/>
      <c r="AD25" s="44"/>
      <c r="AE25" s="44"/>
    </row>
    <row r="26" spans="1:31" s="2" customFormat="1" ht="16.5" thickBot="1">
      <c r="A26" s="221"/>
      <c r="B26" s="27"/>
      <c r="C26" s="209"/>
      <c r="D26" s="273"/>
      <c r="E26" s="273"/>
      <c r="F26" s="269"/>
      <c r="G26" s="205"/>
      <c r="H26" s="205"/>
      <c r="I26" s="205"/>
      <c r="J26" s="272"/>
      <c r="K26" s="209"/>
      <c r="L26" s="209"/>
      <c r="M26" s="221"/>
      <c r="N26" s="44"/>
      <c r="O26" s="44"/>
      <c r="P26" s="44"/>
      <c r="Q26" s="209"/>
      <c r="R26" s="269"/>
      <c r="S26" s="221"/>
      <c r="T26" s="221"/>
      <c r="U26" s="209"/>
      <c r="V26" s="209"/>
      <c r="W26" s="209"/>
      <c r="X26" s="209"/>
      <c r="Y26" s="209"/>
      <c r="Z26" s="209"/>
      <c r="AA26" s="209"/>
      <c r="AB26" s="44"/>
      <c r="AC26" s="44"/>
      <c r="AD26" s="44"/>
      <c r="AE26" s="44"/>
    </row>
    <row r="27" spans="1:31" s="2" customFormat="1" ht="16.5" thickBot="1">
      <c r="A27" s="221"/>
      <c r="B27" s="27"/>
      <c r="C27" s="209"/>
      <c r="D27" s="273"/>
      <c r="E27" s="273"/>
      <c r="F27" s="268"/>
      <c r="G27" s="204"/>
      <c r="H27" s="204"/>
      <c r="I27" s="204"/>
      <c r="J27" s="271"/>
      <c r="K27" s="209"/>
      <c r="L27" s="209"/>
      <c r="M27" s="221"/>
      <c r="N27" s="44"/>
      <c r="O27" s="44"/>
      <c r="P27" s="44"/>
      <c r="Q27" s="209"/>
      <c r="R27" s="268"/>
      <c r="S27" s="221"/>
      <c r="T27" s="221"/>
      <c r="U27" s="209"/>
      <c r="V27" s="209"/>
      <c r="W27" s="209"/>
      <c r="X27" s="209"/>
      <c r="Y27" s="209"/>
      <c r="Z27" s="209"/>
      <c r="AA27" s="209"/>
      <c r="AB27" s="44"/>
      <c r="AC27" s="44"/>
      <c r="AD27" s="44"/>
      <c r="AE27" s="44"/>
    </row>
    <row r="28" spans="1:31" s="2" customFormat="1" ht="16.5" thickBot="1">
      <c r="A28" s="221"/>
      <c r="B28" s="27"/>
      <c r="C28" s="209"/>
      <c r="D28" s="273"/>
      <c r="E28" s="273"/>
      <c r="F28" s="270"/>
      <c r="G28" s="206"/>
      <c r="H28" s="206"/>
      <c r="I28" s="206"/>
      <c r="J28" s="292"/>
      <c r="K28" s="209"/>
      <c r="L28" s="209"/>
      <c r="M28" s="221"/>
      <c r="N28" s="44"/>
      <c r="O28" s="44"/>
      <c r="P28" s="44"/>
      <c r="Q28" s="209"/>
      <c r="R28" s="270"/>
      <c r="S28" s="221"/>
      <c r="T28" s="221"/>
      <c r="U28" s="209"/>
      <c r="V28" s="209"/>
      <c r="W28" s="209"/>
      <c r="X28" s="209"/>
      <c r="Y28" s="209"/>
      <c r="Z28" s="209"/>
      <c r="AA28" s="209"/>
      <c r="AB28" s="44"/>
      <c r="AC28" s="44"/>
      <c r="AD28" s="44"/>
      <c r="AE28" s="44"/>
    </row>
    <row r="29" spans="1:31" s="2" customFormat="1">
      <c r="A29" s="198"/>
      <c r="B29" s="52"/>
      <c r="C29" s="209"/>
      <c r="D29" s="273"/>
      <c r="E29" s="273"/>
      <c r="F29" s="269"/>
      <c r="G29" s="205"/>
      <c r="H29" s="205"/>
      <c r="I29" s="205"/>
      <c r="J29" s="272"/>
      <c r="K29" s="209"/>
      <c r="L29" s="209"/>
      <c r="M29" s="221"/>
      <c r="N29" s="44"/>
      <c r="O29" s="44"/>
      <c r="P29" s="44"/>
      <c r="Q29" s="209"/>
      <c r="R29" s="269"/>
      <c r="S29" s="221"/>
      <c r="T29" s="221"/>
      <c r="U29" s="209"/>
      <c r="V29" s="209"/>
      <c r="W29" s="209"/>
      <c r="X29" s="209"/>
      <c r="Y29" s="209"/>
      <c r="Z29" s="209"/>
      <c r="AA29" s="209"/>
      <c r="AB29" s="44"/>
      <c r="AC29" s="44"/>
      <c r="AD29" s="44"/>
      <c r="AE29" s="44"/>
    </row>
    <row r="30" spans="1:31" s="2" customFormat="1">
      <c r="A30" s="221"/>
      <c r="B30" s="209"/>
      <c r="C30" s="94"/>
      <c r="D30" s="273"/>
      <c r="E30" s="273"/>
      <c r="F30" s="268"/>
      <c r="G30" s="204"/>
      <c r="H30" s="204"/>
      <c r="I30" s="204"/>
      <c r="J30" s="271"/>
      <c r="K30" s="209"/>
      <c r="L30" s="209"/>
      <c r="M30" s="221"/>
      <c r="N30" s="44"/>
      <c r="O30" s="44"/>
      <c r="P30" s="44"/>
      <c r="Q30" s="209"/>
      <c r="R30" s="268"/>
      <c r="S30" s="221"/>
      <c r="T30" s="221"/>
      <c r="U30" s="209"/>
      <c r="V30" s="209"/>
      <c r="W30" s="209"/>
      <c r="X30" s="209"/>
      <c r="Y30" s="209"/>
      <c r="Z30" s="209"/>
      <c r="AA30" s="209"/>
      <c r="AB30" s="44"/>
      <c r="AC30" s="44"/>
      <c r="AD30" s="44"/>
      <c r="AE30" s="44"/>
    </row>
    <row r="31" spans="1:31" s="2" customFormat="1">
      <c r="A31" s="221"/>
      <c r="B31" s="209"/>
      <c r="C31" s="94"/>
      <c r="D31" s="273"/>
      <c r="E31" s="273"/>
      <c r="F31" s="270"/>
      <c r="G31" s="206"/>
      <c r="H31" s="206"/>
      <c r="I31" s="206"/>
      <c r="J31" s="292"/>
      <c r="K31" s="209"/>
      <c r="L31" s="209"/>
      <c r="M31" s="221"/>
      <c r="N31" s="44"/>
      <c r="O31" s="44"/>
      <c r="P31" s="44"/>
      <c r="Q31" s="209"/>
      <c r="R31" s="270"/>
      <c r="S31" s="221"/>
      <c r="T31" s="221"/>
      <c r="U31" s="209"/>
      <c r="V31" s="209"/>
      <c r="W31" s="209"/>
      <c r="X31" s="209"/>
      <c r="Y31" s="209"/>
      <c r="Z31" s="209"/>
      <c r="AA31" s="209"/>
      <c r="AB31" s="44"/>
      <c r="AC31" s="44"/>
      <c r="AD31" s="44"/>
      <c r="AE31" s="44"/>
    </row>
    <row r="32" spans="1:31" s="2" customFormat="1">
      <c r="A32" s="221"/>
      <c r="B32" s="209"/>
      <c r="C32" s="94"/>
      <c r="D32" s="273"/>
      <c r="E32" s="273"/>
      <c r="F32" s="270"/>
      <c r="G32" s="206"/>
      <c r="H32" s="206"/>
      <c r="I32" s="206"/>
      <c r="J32" s="292"/>
      <c r="K32" s="209"/>
      <c r="L32" s="209"/>
      <c r="M32" s="221"/>
      <c r="N32" s="44"/>
      <c r="O32" s="44"/>
      <c r="P32" s="44"/>
      <c r="Q32" s="209"/>
      <c r="R32" s="270"/>
      <c r="S32" s="221"/>
      <c r="T32" s="221"/>
      <c r="U32" s="209"/>
      <c r="V32" s="209"/>
      <c r="W32" s="209"/>
      <c r="X32" s="209"/>
      <c r="Y32" s="209"/>
      <c r="Z32" s="209"/>
      <c r="AA32" s="209"/>
      <c r="AB32" s="44"/>
      <c r="AC32" s="44"/>
      <c r="AD32" s="44"/>
      <c r="AE32" s="44"/>
    </row>
    <row r="33" spans="1:31" s="2" customFormat="1">
      <c r="A33" s="221"/>
      <c r="B33" s="209"/>
      <c r="C33" s="94"/>
      <c r="D33" s="273"/>
      <c r="E33" s="273"/>
      <c r="F33" s="269"/>
      <c r="G33" s="205"/>
      <c r="H33" s="205"/>
      <c r="I33" s="205"/>
      <c r="J33" s="272"/>
      <c r="K33" s="209"/>
      <c r="L33" s="209"/>
      <c r="M33" s="221"/>
      <c r="N33" s="44"/>
      <c r="O33" s="44"/>
      <c r="P33" s="44"/>
      <c r="Q33" s="209"/>
      <c r="R33" s="269"/>
      <c r="S33" s="221"/>
      <c r="T33" s="221"/>
      <c r="U33" s="209"/>
      <c r="V33" s="209"/>
      <c r="W33" s="209"/>
      <c r="X33" s="209"/>
      <c r="Y33" s="209"/>
      <c r="Z33" s="209"/>
      <c r="AA33" s="209"/>
      <c r="AB33" s="44"/>
      <c r="AC33" s="44"/>
      <c r="AD33" s="44"/>
      <c r="AE33" s="44"/>
    </row>
    <row r="34" spans="1:31" s="2" customFormat="1" ht="16.5" thickBot="1">
      <c r="A34" s="199"/>
      <c r="B34" s="27"/>
      <c r="C34" s="209"/>
      <c r="D34" s="273"/>
      <c r="E34" s="273"/>
      <c r="F34" s="268"/>
      <c r="G34" s="204"/>
      <c r="H34" s="204"/>
      <c r="I34" s="204"/>
      <c r="J34" s="271"/>
      <c r="K34" s="209"/>
      <c r="L34" s="209"/>
      <c r="M34" s="221"/>
      <c r="N34" s="44"/>
      <c r="O34" s="44"/>
      <c r="P34" s="44"/>
      <c r="Q34" s="209"/>
      <c r="R34" s="268"/>
      <c r="S34" s="221"/>
      <c r="T34" s="221"/>
      <c r="U34" s="209"/>
      <c r="V34" s="209"/>
      <c r="W34" s="209"/>
      <c r="X34" s="209"/>
      <c r="Y34" s="209"/>
      <c r="Z34" s="209"/>
      <c r="AA34" s="209"/>
      <c r="AB34" s="44"/>
      <c r="AC34" s="44"/>
      <c r="AD34" s="44"/>
      <c r="AE34" s="44"/>
    </row>
    <row r="35" spans="1:31" s="2" customFormat="1" ht="16.5" thickBot="1">
      <c r="A35" s="221"/>
      <c r="B35" s="27"/>
      <c r="C35" s="209"/>
      <c r="D35" s="273"/>
      <c r="E35" s="273"/>
      <c r="F35" s="270"/>
      <c r="G35" s="206"/>
      <c r="H35" s="206"/>
      <c r="I35" s="206"/>
      <c r="J35" s="292"/>
      <c r="K35" s="209"/>
      <c r="L35" s="209"/>
      <c r="M35" s="221"/>
      <c r="N35" s="44"/>
      <c r="O35" s="44"/>
      <c r="P35" s="44"/>
      <c r="Q35" s="209"/>
      <c r="R35" s="270"/>
      <c r="S35" s="221"/>
      <c r="T35" s="221"/>
      <c r="U35" s="209"/>
      <c r="V35" s="209"/>
      <c r="W35" s="209"/>
      <c r="X35" s="209"/>
      <c r="Y35" s="209"/>
      <c r="Z35" s="209"/>
      <c r="AA35" s="209"/>
      <c r="AB35" s="44"/>
      <c r="AC35" s="44"/>
      <c r="AD35" s="44"/>
      <c r="AE35" s="44"/>
    </row>
    <row r="36" spans="1:31" s="2" customFormat="1" ht="16.5" thickBot="1">
      <c r="A36" s="221"/>
      <c r="B36" s="27"/>
      <c r="C36" s="209"/>
      <c r="D36" s="273"/>
      <c r="E36" s="273"/>
      <c r="F36" s="269"/>
      <c r="G36" s="205"/>
      <c r="H36" s="205"/>
      <c r="I36" s="205"/>
      <c r="J36" s="272"/>
      <c r="K36" s="209"/>
      <c r="L36" s="209"/>
      <c r="M36" s="221"/>
      <c r="N36" s="44"/>
      <c r="O36" s="44"/>
      <c r="P36" s="44"/>
      <c r="Q36" s="209"/>
      <c r="R36" s="269"/>
      <c r="S36" s="221"/>
      <c r="T36" s="221"/>
      <c r="U36" s="209"/>
      <c r="V36" s="209"/>
      <c r="W36" s="209"/>
      <c r="X36" s="209"/>
      <c r="Y36" s="209"/>
      <c r="Z36" s="209"/>
      <c r="AA36" s="209"/>
      <c r="AB36" s="44"/>
      <c r="AC36" s="44"/>
      <c r="AD36" s="44"/>
      <c r="AE36" s="44"/>
    </row>
    <row r="37" spans="1:31" s="2" customFormat="1" ht="16.5" thickBot="1">
      <c r="A37" s="221"/>
      <c r="B37" s="27"/>
      <c r="C37" s="209"/>
      <c r="D37" s="273"/>
      <c r="E37" s="273"/>
      <c r="F37" s="268"/>
      <c r="G37" s="204"/>
      <c r="H37" s="204"/>
      <c r="I37" s="204"/>
      <c r="J37" s="264"/>
      <c r="K37" s="209"/>
      <c r="L37" s="209"/>
      <c r="M37" s="221"/>
      <c r="N37" s="44"/>
      <c r="O37" s="44"/>
      <c r="P37" s="44"/>
      <c r="Q37" s="209"/>
      <c r="R37" s="209"/>
      <c r="S37" s="221"/>
      <c r="T37" s="221"/>
      <c r="U37" s="268"/>
      <c r="V37" s="209"/>
      <c r="W37" s="209"/>
      <c r="X37" s="209"/>
      <c r="Y37" s="209"/>
      <c r="Z37" s="209"/>
      <c r="AA37" s="209"/>
      <c r="AB37" s="44"/>
      <c r="AC37" s="44"/>
      <c r="AD37" s="44"/>
      <c r="AE37" s="44"/>
    </row>
    <row r="38" spans="1:31" s="2" customFormat="1" ht="16.5" thickBot="1">
      <c r="A38" s="221"/>
      <c r="B38" s="27"/>
      <c r="C38" s="209"/>
      <c r="D38" s="273"/>
      <c r="E38" s="273"/>
      <c r="F38" s="270"/>
      <c r="G38" s="206"/>
      <c r="H38" s="206"/>
      <c r="I38" s="206"/>
      <c r="J38" s="276"/>
      <c r="K38" s="209"/>
      <c r="L38" s="209"/>
      <c r="M38" s="221"/>
      <c r="N38" s="44"/>
      <c r="O38" s="44"/>
      <c r="P38" s="44"/>
      <c r="Q38" s="209"/>
      <c r="R38" s="209"/>
      <c r="S38" s="221"/>
      <c r="T38" s="221"/>
      <c r="U38" s="270"/>
      <c r="V38" s="209"/>
      <c r="W38" s="209"/>
      <c r="X38" s="209"/>
      <c r="Y38" s="209"/>
      <c r="Z38" s="209"/>
      <c r="AA38" s="209"/>
      <c r="AB38" s="44"/>
      <c r="AC38" s="44"/>
      <c r="AD38" s="44"/>
      <c r="AE38" s="44"/>
    </row>
    <row r="39" spans="1:31" s="2" customFormat="1" ht="16.5" thickBot="1">
      <c r="A39" s="221"/>
      <c r="B39" s="27"/>
      <c r="C39" s="209"/>
      <c r="D39" s="273"/>
      <c r="E39" s="273"/>
      <c r="F39" s="270"/>
      <c r="G39" s="206"/>
      <c r="H39" s="206"/>
      <c r="I39" s="206"/>
      <c r="J39" s="276"/>
      <c r="K39" s="209"/>
      <c r="L39" s="209"/>
      <c r="M39" s="221"/>
      <c r="N39" s="44"/>
      <c r="O39" s="44"/>
      <c r="P39" s="44"/>
      <c r="Q39" s="209"/>
      <c r="R39" s="209"/>
      <c r="S39" s="221"/>
      <c r="T39" s="221"/>
      <c r="U39" s="270"/>
      <c r="V39" s="209"/>
      <c r="W39" s="209"/>
      <c r="X39" s="209"/>
      <c r="Y39" s="209"/>
      <c r="Z39" s="209"/>
      <c r="AA39" s="209"/>
      <c r="AB39" s="44"/>
      <c r="AC39" s="44"/>
      <c r="AD39" s="44"/>
      <c r="AE39" s="44"/>
    </row>
    <row r="40" spans="1:31" s="2" customFormat="1" ht="16.5" thickBot="1">
      <c r="A40" s="221"/>
      <c r="B40" s="28"/>
      <c r="C40" s="209"/>
      <c r="D40" s="273"/>
      <c r="E40" s="273"/>
      <c r="F40" s="270"/>
      <c r="G40" s="206"/>
      <c r="H40" s="206"/>
      <c r="I40" s="206"/>
      <c r="J40" s="276"/>
      <c r="K40" s="209"/>
      <c r="L40" s="209"/>
      <c r="M40" s="221"/>
      <c r="N40" s="44"/>
      <c r="O40" s="44"/>
      <c r="P40" s="44"/>
      <c r="Q40" s="209"/>
      <c r="R40" s="209"/>
      <c r="S40" s="221"/>
      <c r="T40" s="221"/>
      <c r="U40" s="270"/>
      <c r="V40" s="209"/>
      <c r="W40" s="209"/>
      <c r="X40" s="209"/>
      <c r="Y40" s="209"/>
      <c r="Z40" s="209"/>
      <c r="AA40" s="209"/>
      <c r="AB40" s="44"/>
      <c r="AC40" s="44"/>
      <c r="AD40" s="44"/>
      <c r="AE40" s="44"/>
    </row>
    <row r="41" spans="1:31" s="2" customFormat="1" ht="16.5" thickBot="1">
      <c r="A41" s="221"/>
      <c r="B41" s="29"/>
      <c r="C41" s="209"/>
      <c r="D41" s="273"/>
      <c r="E41" s="273"/>
      <c r="F41" s="269"/>
      <c r="G41" s="205"/>
      <c r="H41" s="205"/>
      <c r="I41" s="205"/>
      <c r="J41" s="265"/>
      <c r="K41" s="209"/>
      <c r="L41" s="209"/>
      <c r="M41" s="221"/>
      <c r="N41" s="44"/>
      <c r="O41" s="44"/>
      <c r="P41" s="44"/>
      <c r="Q41" s="209"/>
      <c r="R41" s="209"/>
      <c r="S41" s="221"/>
      <c r="T41" s="221"/>
      <c r="U41" s="269"/>
      <c r="V41" s="209"/>
      <c r="W41" s="209"/>
      <c r="X41" s="209"/>
      <c r="Y41" s="209"/>
      <c r="Z41" s="209"/>
      <c r="AA41" s="209"/>
      <c r="AB41" s="44"/>
      <c r="AC41" s="44"/>
      <c r="AD41" s="44"/>
      <c r="AE41" s="44"/>
    </row>
    <row r="42" spans="1:31" s="2" customFormat="1" ht="16.5" thickBot="1">
      <c r="A42" s="221"/>
      <c r="B42" s="29"/>
      <c r="C42" s="209"/>
      <c r="D42" s="209"/>
      <c r="E42" s="209"/>
      <c r="F42" s="209"/>
      <c r="G42" s="209"/>
      <c r="H42" s="209"/>
      <c r="I42" s="209"/>
      <c r="J42" s="223"/>
      <c r="K42" s="209"/>
      <c r="L42" s="209"/>
      <c r="M42" s="221"/>
      <c r="N42" s="44"/>
      <c r="O42" s="44"/>
      <c r="P42" s="44"/>
      <c r="Q42" s="209"/>
      <c r="R42" s="209"/>
      <c r="S42" s="221"/>
      <c r="T42" s="221"/>
      <c r="U42" s="209"/>
      <c r="V42" s="209"/>
      <c r="W42" s="209"/>
      <c r="X42" s="209"/>
      <c r="Y42" s="209"/>
      <c r="Z42" s="209"/>
      <c r="AA42" s="209"/>
      <c r="AB42" s="44"/>
      <c r="AC42" s="44"/>
      <c r="AD42" s="44"/>
      <c r="AE42" s="44"/>
    </row>
    <row r="43" spans="1:31" s="2" customFormat="1" ht="16.5" thickBot="1">
      <c r="A43" s="221"/>
      <c r="B43" s="29"/>
      <c r="C43" s="209"/>
      <c r="D43" s="268"/>
      <c r="E43" s="273"/>
      <c r="F43" s="268"/>
      <c r="G43" s="204"/>
      <c r="H43" s="204"/>
      <c r="I43" s="204"/>
      <c r="J43" s="271"/>
      <c r="K43" s="209"/>
      <c r="L43" s="209"/>
      <c r="M43" s="221"/>
      <c r="N43" s="44"/>
      <c r="O43" s="44"/>
      <c r="P43" s="44"/>
      <c r="Q43" s="209"/>
      <c r="R43" s="268"/>
      <c r="S43" s="221"/>
      <c r="T43" s="221"/>
      <c r="U43" s="209"/>
      <c r="V43" s="209"/>
      <c r="W43" s="209"/>
      <c r="X43" s="209"/>
      <c r="Y43" s="209"/>
      <c r="Z43" s="209"/>
      <c r="AA43" s="209"/>
      <c r="AB43" s="44"/>
      <c r="AC43" s="44"/>
      <c r="AD43" s="44"/>
      <c r="AE43" s="44"/>
    </row>
    <row r="44" spans="1:31" s="2" customFormat="1" ht="16.5" thickBot="1">
      <c r="A44" s="221"/>
      <c r="B44" s="30"/>
      <c r="C44" s="209"/>
      <c r="D44" s="270"/>
      <c r="E44" s="273"/>
      <c r="F44" s="270"/>
      <c r="G44" s="206"/>
      <c r="H44" s="206"/>
      <c r="I44" s="206"/>
      <c r="J44" s="292"/>
      <c r="K44" s="209"/>
      <c r="L44" s="209"/>
      <c r="M44" s="221"/>
      <c r="N44" s="44"/>
      <c r="O44" s="44"/>
      <c r="P44" s="44"/>
      <c r="Q44" s="209"/>
      <c r="R44" s="270"/>
      <c r="S44" s="221"/>
      <c r="T44" s="221"/>
      <c r="U44" s="209"/>
      <c r="V44" s="209"/>
      <c r="W44" s="209"/>
      <c r="X44" s="209"/>
      <c r="Y44" s="209"/>
      <c r="Z44" s="209"/>
      <c r="AA44" s="209"/>
      <c r="AB44" s="44"/>
      <c r="AC44" s="44"/>
      <c r="AD44" s="44"/>
      <c r="AE44" s="44"/>
    </row>
    <row r="45" spans="1:31" s="2" customFormat="1" ht="16.5" thickBot="1">
      <c r="A45" s="221"/>
      <c r="B45" s="30"/>
      <c r="C45" s="209"/>
      <c r="D45" s="269"/>
      <c r="E45" s="273"/>
      <c r="F45" s="269"/>
      <c r="G45" s="205"/>
      <c r="H45" s="205"/>
      <c r="I45" s="205"/>
      <c r="J45" s="272"/>
      <c r="K45" s="209"/>
      <c r="L45" s="209"/>
      <c r="M45" s="221"/>
      <c r="N45" s="44"/>
      <c r="O45" s="44"/>
      <c r="P45" s="44"/>
      <c r="Q45" s="209"/>
      <c r="R45" s="269"/>
      <c r="S45" s="221"/>
      <c r="T45" s="221"/>
      <c r="U45" s="209"/>
      <c r="V45" s="209"/>
      <c r="W45" s="209"/>
      <c r="X45" s="209"/>
      <c r="Y45" s="209"/>
      <c r="Z45" s="209"/>
      <c r="AA45" s="209"/>
      <c r="AB45" s="44"/>
      <c r="AC45" s="44"/>
      <c r="AD45" s="44"/>
      <c r="AE45" s="44"/>
    </row>
    <row r="46" spans="1:31" s="2" customFormat="1" ht="16.5" thickBot="1">
      <c r="A46" s="221"/>
      <c r="B46" s="30"/>
      <c r="C46" s="209"/>
      <c r="D46" s="209"/>
      <c r="E46" s="209"/>
      <c r="F46" s="209"/>
      <c r="G46" s="209"/>
      <c r="H46" s="209"/>
      <c r="I46" s="209"/>
      <c r="J46" s="223"/>
      <c r="K46" s="209"/>
      <c r="L46" s="209"/>
      <c r="M46" s="221"/>
      <c r="N46" s="44"/>
      <c r="O46" s="44"/>
      <c r="P46" s="44"/>
      <c r="Q46" s="209"/>
      <c r="R46" s="209"/>
      <c r="S46" s="221"/>
      <c r="T46" s="221"/>
      <c r="U46" s="209"/>
      <c r="V46" s="209"/>
      <c r="W46" s="209"/>
      <c r="X46" s="209"/>
      <c r="Y46" s="209"/>
      <c r="Z46" s="209"/>
      <c r="AA46" s="209"/>
      <c r="AB46" s="44"/>
      <c r="AC46" s="44"/>
      <c r="AD46" s="44"/>
      <c r="AE46" s="44"/>
    </row>
    <row r="47" spans="1:31" s="2" customFormat="1" ht="16.5" thickBot="1">
      <c r="A47" s="221"/>
      <c r="B47" s="30"/>
      <c r="C47" s="209"/>
      <c r="D47" s="209"/>
      <c r="E47" s="209"/>
      <c r="F47" s="209"/>
      <c r="G47" s="209"/>
      <c r="H47" s="209"/>
      <c r="I47" s="209"/>
      <c r="J47" s="223"/>
      <c r="K47" s="209"/>
      <c r="L47" s="209"/>
      <c r="M47" s="221"/>
      <c r="N47" s="44"/>
      <c r="O47" s="44"/>
      <c r="P47" s="44"/>
      <c r="Q47" s="209"/>
      <c r="R47" s="209"/>
      <c r="S47" s="221"/>
      <c r="T47" s="221"/>
      <c r="U47" s="209"/>
      <c r="V47" s="209"/>
      <c r="W47" s="209"/>
      <c r="X47" s="209"/>
      <c r="Y47" s="209"/>
      <c r="Z47" s="209"/>
      <c r="AA47" s="209"/>
      <c r="AB47" s="44"/>
      <c r="AC47" s="44"/>
      <c r="AD47" s="44"/>
      <c r="AE47" s="44"/>
    </row>
    <row r="48" spans="1:31" s="2" customFormat="1" ht="16.5" thickBot="1">
      <c r="A48" s="221"/>
      <c r="B48" s="30"/>
      <c r="C48" s="209"/>
      <c r="D48" s="268"/>
      <c r="E48" s="273"/>
      <c r="F48" s="268"/>
      <c r="G48" s="204"/>
      <c r="H48" s="204"/>
      <c r="I48" s="204"/>
      <c r="J48" s="319"/>
      <c r="K48" s="209"/>
      <c r="L48" s="209"/>
      <c r="M48" s="221"/>
      <c r="N48" s="44"/>
      <c r="O48" s="44"/>
      <c r="P48" s="44"/>
      <c r="Q48" s="209"/>
      <c r="R48" s="268"/>
      <c r="S48" s="221"/>
      <c r="T48" s="221"/>
      <c r="U48" s="209"/>
      <c r="V48" s="209"/>
      <c r="W48" s="209"/>
      <c r="X48" s="209"/>
      <c r="Y48" s="209"/>
      <c r="Z48" s="209"/>
      <c r="AA48" s="209"/>
      <c r="AB48" s="44"/>
      <c r="AC48" s="44"/>
      <c r="AD48" s="44"/>
      <c r="AE48" s="44"/>
    </row>
    <row r="49" spans="1:31" s="2" customFormat="1" ht="16.5" thickBot="1">
      <c r="A49" s="221"/>
      <c r="B49" s="30"/>
      <c r="C49" s="209"/>
      <c r="D49" s="269"/>
      <c r="E49" s="273"/>
      <c r="F49" s="269"/>
      <c r="G49" s="205"/>
      <c r="H49" s="205"/>
      <c r="I49" s="205"/>
      <c r="J49" s="272"/>
      <c r="K49" s="209"/>
      <c r="L49" s="209"/>
      <c r="M49" s="221"/>
      <c r="N49" s="44"/>
      <c r="O49" s="44"/>
      <c r="P49" s="44"/>
      <c r="Q49" s="209"/>
      <c r="R49" s="269"/>
      <c r="S49" s="221"/>
      <c r="T49" s="221"/>
      <c r="U49" s="209"/>
      <c r="V49" s="209"/>
      <c r="W49" s="209"/>
      <c r="X49" s="209"/>
      <c r="Y49" s="209"/>
      <c r="Z49" s="209"/>
      <c r="AA49" s="209"/>
      <c r="AB49" s="44"/>
      <c r="AC49" s="44"/>
      <c r="AD49" s="44"/>
      <c r="AE49" s="44"/>
    </row>
    <row r="50" spans="1:31" s="2" customFormat="1" ht="16.5" thickBot="1">
      <c r="A50" s="221"/>
      <c r="B50" s="30"/>
      <c r="C50" s="209"/>
      <c r="D50" s="273"/>
      <c r="E50" s="273"/>
      <c r="F50" s="268"/>
      <c r="G50" s="204"/>
      <c r="H50" s="204"/>
      <c r="I50" s="204"/>
      <c r="J50" s="271"/>
      <c r="K50" s="209"/>
      <c r="L50" s="209"/>
      <c r="M50" s="221"/>
      <c r="N50" s="44"/>
      <c r="O50" s="44"/>
      <c r="P50" s="44"/>
      <c r="Q50" s="209"/>
      <c r="R50" s="268"/>
      <c r="S50" s="221"/>
      <c r="T50" s="221"/>
      <c r="U50" s="209"/>
      <c r="V50" s="209"/>
      <c r="W50" s="209"/>
      <c r="X50" s="209"/>
      <c r="Y50" s="209"/>
      <c r="Z50" s="209"/>
      <c r="AA50" s="209"/>
      <c r="AB50" s="44"/>
      <c r="AC50" s="44"/>
      <c r="AD50" s="44"/>
      <c r="AE50" s="44"/>
    </row>
    <row r="51" spans="1:31" s="2" customFormat="1" ht="16.5" thickBot="1">
      <c r="A51" s="221"/>
      <c r="B51" s="30"/>
      <c r="C51" s="209"/>
      <c r="D51" s="273"/>
      <c r="E51" s="273"/>
      <c r="F51" s="270"/>
      <c r="G51" s="206"/>
      <c r="H51" s="206"/>
      <c r="I51" s="206"/>
      <c r="J51" s="292"/>
      <c r="K51" s="209"/>
      <c r="L51" s="209"/>
      <c r="M51" s="221"/>
      <c r="N51" s="44"/>
      <c r="O51" s="44"/>
      <c r="P51" s="44"/>
      <c r="Q51" s="209"/>
      <c r="R51" s="270"/>
      <c r="S51" s="221"/>
      <c r="T51" s="221"/>
      <c r="U51" s="209"/>
      <c r="V51" s="209"/>
      <c r="W51" s="209"/>
      <c r="X51" s="209"/>
      <c r="Y51" s="209"/>
      <c r="Z51" s="209"/>
      <c r="AA51" s="209"/>
      <c r="AB51" s="44"/>
      <c r="AC51" s="44"/>
      <c r="AD51" s="44"/>
      <c r="AE51" s="44"/>
    </row>
    <row r="52" spans="1:31" s="2" customFormat="1" ht="16.5" thickBot="1">
      <c r="A52" s="221"/>
      <c r="B52" s="31"/>
      <c r="C52" s="209"/>
      <c r="D52" s="273"/>
      <c r="E52" s="273"/>
      <c r="F52" s="269"/>
      <c r="G52" s="205"/>
      <c r="H52" s="205"/>
      <c r="I52" s="205"/>
      <c r="J52" s="272"/>
      <c r="K52" s="209"/>
      <c r="L52" s="209"/>
      <c r="M52" s="221"/>
      <c r="N52" s="44"/>
      <c r="O52" s="44"/>
      <c r="P52" s="44"/>
      <c r="Q52" s="209"/>
      <c r="R52" s="269"/>
      <c r="S52" s="221"/>
      <c r="T52" s="221"/>
      <c r="U52" s="209"/>
      <c r="V52" s="209"/>
      <c r="W52" s="209"/>
      <c r="X52" s="209"/>
      <c r="Y52" s="209"/>
      <c r="Z52" s="209"/>
      <c r="AA52" s="209"/>
      <c r="AB52" s="44"/>
      <c r="AC52" s="44"/>
      <c r="AD52" s="44"/>
      <c r="AE52" s="44"/>
    </row>
    <row r="53" spans="1:31" s="2" customFormat="1">
      <c r="A53" s="221"/>
      <c r="B53" s="220"/>
      <c r="C53" s="209"/>
      <c r="D53" s="209"/>
      <c r="E53" s="209"/>
      <c r="F53" s="209"/>
      <c r="G53" s="209"/>
      <c r="H53" s="209"/>
      <c r="I53" s="209"/>
      <c r="J53" s="223"/>
      <c r="K53" s="209"/>
      <c r="L53" s="209"/>
      <c r="M53" s="221"/>
      <c r="N53" s="44"/>
      <c r="O53" s="44"/>
      <c r="P53" s="44"/>
      <c r="Q53" s="209"/>
      <c r="R53" s="209"/>
      <c r="S53" s="221"/>
      <c r="T53" s="221"/>
      <c r="U53" s="209"/>
      <c r="V53" s="209"/>
      <c r="W53" s="209"/>
      <c r="X53" s="209"/>
      <c r="Y53" s="209"/>
      <c r="Z53" s="209"/>
      <c r="AA53" s="209"/>
      <c r="AB53" s="44"/>
      <c r="AC53" s="44"/>
      <c r="AD53" s="44"/>
      <c r="AE53" s="44"/>
    </row>
    <row r="54" spans="1:31" s="2" customFormat="1">
      <c r="A54" s="221"/>
      <c r="B54" s="220"/>
      <c r="C54" s="209"/>
      <c r="D54" s="209"/>
      <c r="E54" s="209"/>
      <c r="F54" s="209"/>
      <c r="G54" s="209"/>
      <c r="H54" s="209"/>
      <c r="I54" s="209"/>
      <c r="J54" s="223"/>
      <c r="K54" s="209"/>
      <c r="L54" s="209"/>
      <c r="M54" s="221"/>
      <c r="N54" s="44"/>
      <c r="O54" s="44"/>
      <c r="P54" s="209"/>
      <c r="Q54" s="44"/>
      <c r="R54" s="209"/>
      <c r="S54" s="221"/>
      <c r="T54" s="221"/>
      <c r="U54" s="209"/>
      <c r="V54" s="209"/>
      <c r="W54" s="209"/>
      <c r="X54" s="209"/>
      <c r="Y54" s="209"/>
      <c r="Z54" s="209"/>
      <c r="AA54" s="209"/>
      <c r="AB54" s="44"/>
      <c r="AC54" s="44"/>
      <c r="AD54" s="44"/>
      <c r="AE54" s="44"/>
    </row>
    <row r="55" spans="1:31" s="226" customFormat="1" ht="31.5">
      <c r="A55" s="226">
        <v>42</v>
      </c>
      <c r="B55" s="225" t="s">
        <v>968</v>
      </c>
      <c r="C55" s="225">
        <f>COUNTA(C56:C61)</f>
        <v>1</v>
      </c>
      <c r="D55" s="226">
        <f t="shared" ref="D55:AA55" si="2">COUNTA(D56:D61)</f>
        <v>1</v>
      </c>
      <c r="N55" s="226">
        <f t="shared" si="2"/>
        <v>0</v>
      </c>
      <c r="O55" s="226">
        <f t="shared" si="2"/>
        <v>0</v>
      </c>
      <c r="P55" s="226">
        <f t="shared" si="2"/>
        <v>0</v>
      </c>
      <c r="Q55" s="226">
        <f t="shared" si="2"/>
        <v>1</v>
      </c>
      <c r="R55" s="226">
        <f t="shared" si="2"/>
        <v>0</v>
      </c>
      <c r="S55" s="226">
        <f t="shared" si="2"/>
        <v>0</v>
      </c>
      <c r="T55" s="226">
        <f t="shared" si="2"/>
        <v>0</v>
      </c>
      <c r="U55" s="226">
        <f t="shared" si="2"/>
        <v>1</v>
      </c>
      <c r="V55" s="226">
        <f t="shared" si="2"/>
        <v>1</v>
      </c>
      <c r="W55" s="226">
        <f t="shared" si="2"/>
        <v>0</v>
      </c>
      <c r="X55" s="226">
        <f t="shared" si="2"/>
        <v>0</v>
      </c>
      <c r="Y55" s="226">
        <f t="shared" si="2"/>
        <v>0</v>
      </c>
      <c r="Z55" s="226">
        <f t="shared" si="2"/>
        <v>0</v>
      </c>
      <c r="AA55" s="226">
        <f t="shared" si="2"/>
        <v>0</v>
      </c>
    </row>
    <row r="56" spans="1:31" s="15" customFormat="1" ht="102" customHeight="1">
      <c r="A56" s="226"/>
      <c r="B56" s="8"/>
      <c r="C56" s="209" t="s">
        <v>1120</v>
      </c>
      <c r="D56" s="209" t="s">
        <v>1121</v>
      </c>
      <c r="E56" s="209" t="s">
        <v>1122</v>
      </c>
      <c r="F56" s="209" t="s">
        <v>1519</v>
      </c>
      <c r="G56" s="209" t="s">
        <v>966</v>
      </c>
      <c r="H56" s="209"/>
      <c r="I56" s="209"/>
      <c r="J56" s="227" t="s">
        <v>1518</v>
      </c>
      <c r="K56" s="209" t="s">
        <v>1460</v>
      </c>
      <c r="L56" s="95" t="s">
        <v>1814</v>
      </c>
      <c r="M56" s="221" t="s">
        <v>1668</v>
      </c>
      <c r="N56" s="75"/>
      <c r="O56" s="75"/>
      <c r="P56" s="75"/>
      <c r="Q56" s="209" t="s">
        <v>227</v>
      </c>
      <c r="R56" s="75"/>
      <c r="S56" s="75"/>
      <c r="T56" s="75"/>
      <c r="U56" s="226" t="s">
        <v>966</v>
      </c>
      <c r="V56" s="226" t="s">
        <v>966</v>
      </c>
      <c r="W56" s="75"/>
      <c r="X56" s="75"/>
      <c r="Y56" s="75"/>
      <c r="Z56" s="75"/>
      <c r="AA56" s="75"/>
      <c r="AB56" s="75"/>
      <c r="AC56" s="75"/>
      <c r="AD56" s="75"/>
      <c r="AE56" s="75"/>
    </row>
    <row r="57" spans="1:31" s="15" customFormat="1">
      <c r="A57" s="226"/>
      <c r="B57" s="8"/>
      <c r="C57" s="209"/>
      <c r="D57" s="273"/>
      <c r="E57" s="273"/>
      <c r="F57" s="268"/>
      <c r="G57" s="204"/>
      <c r="H57" s="204"/>
      <c r="I57" s="204"/>
      <c r="J57" s="264"/>
      <c r="K57" s="209"/>
      <c r="L57" s="209"/>
      <c r="M57" s="221"/>
      <c r="N57" s="75"/>
      <c r="O57" s="75"/>
      <c r="P57" s="75"/>
      <c r="Q57" s="209"/>
      <c r="R57" s="75"/>
      <c r="S57" s="75"/>
      <c r="T57" s="75"/>
      <c r="U57" s="266"/>
      <c r="V57" s="226"/>
      <c r="W57" s="75"/>
      <c r="X57" s="75"/>
      <c r="Y57" s="75"/>
      <c r="Z57" s="75"/>
      <c r="AA57" s="75"/>
      <c r="AB57" s="75"/>
      <c r="AC57" s="75"/>
      <c r="AD57" s="75"/>
      <c r="AE57" s="75"/>
    </row>
    <row r="58" spans="1:31" s="15" customFormat="1">
      <c r="A58" s="226"/>
      <c r="B58" s="8"/>
      <c r="C58" s="209"/>
      <c r="D58" s="273"/>
      <c r="E58" s="273"/>
      <c r="F58" s="270"/>
      <c r="G58" s="206"/>
      <c r="H58" s="206"/>
      <c r="I58" s="206"/>
      <c r="J58" s="276"/>
      <c r="K58" s="209"/>
      <c r="L58" s="209"/>
      <c r="M58" s="221"/>
      <c r="N58" s="75"/>
      <c r="O58" s="75"/>
      <c r="P58" s="75"/>
      <c r="Q58" s="209"/>
      <c r="R58" s="75"/>
      <c r="S58" s="75"/>
      <c r="T58" s="75"/>
      <c r="U58" s="303"/>
      <c r="V58" s="226"/>
      <c r="W58" s="75"/>
      <c r="X58" s="75"/>
      <c r="Y58" s="75"/>
      <c r="Z58" s="75"/>
      <c r="AA58" s="75"/>
      <c r="AB58" s="75"/>
      <c r="AC58" s="75"/>
      <c r="AD58" s="75"/>
      <c r="AE58" s="75"/>
    </row>
    <row r="59" spans="1:31" s="15" customFormat="1">
      <c r="A59" s="226"/>
      <c r="B59" s="8"/>
      <c r="C59" s="209"/>
      <c r="D59" s="273"/>
      <c r="E59" s="273"/>
      <c r="F59" s="270"/>
      <c r="G59" s="206"/>
      <c r="H59" s="206"/>
      <c r="I59" s="206"/>
      <c r="J59" s="276"/>
      <c r="K59" s="209"/>
      <c r="L59" s="209"/>
      <c r="M59" s="221"/>
      <c r="N59" s="75"/>
      <c r="O59" s="75"/>
      <c r="P59" s="75"/>
      <c r="Q59" s="209"/>
      <c r="R59" s="75"/>
      <c r="S59" s="75"/>
      <c r="T59" s="75"/>
      <c r="U59" s="303"/>
      <c r="V59" s="226"/>
      <c r="W59" s="75"/>
      <c r="X59" s="75"/>
      <c r="Y59" s="75"/>
      <c r="Z59" s="75"/>
      <c r="AA59" s="75"/>
      <c r="AB59" s="75"/>
      <c r="AC59" s="75"/>
      <c r="AD59" s="75"/>
      <c r="AE59" s="75"/>
    </row>
    <row r="60" spans="1:31" s="15" customFormat="1">
      <c r="A60" s="226"/>
      <c r="B60" s="8"/>
      <c r="C60" s="209"/>
      <c r="D60" s="273"/>
      <c r="E60" s="273"/>
      <c r="F60" s="270"/>
      <c r="G60" s="206"/>
      <c r="H60" s="206"/>
      <c r="I60" s="206"/>
      <c r="J60" s="276"/>
      <c r="K60" s="209"/>
      <c r="L60" s="209"/>
      <c r="M60" s="221"/>
      <c r="N60" s="75"/>
      <c r="O60" s="75"/>
      <c r="P60" s="75"/>
      <c r="Q60" s="209"/>
      <c r="R60" s="75"/>
      <c r="S60" s="75"/>
      <c r="T60" s="75"/>
      <c r="U60" s="303"/>
      <c r="V60" s="226"/>
      <c r="W60" s="75"/>
      <c r="X60" s="75"/>
      <c r="Y60" s="75"/>
      <c r="Z60" s="75"/>
      <c r="AA60" s="75"/>
      <c r="AB60" s="75"/>
      <c r="AC60" s="75"/>
      <c r="AD60" s="75"/>
      <c r="AE60" s="75"/>
    </row>
    <row r="61" spans="1:31" s="15" customFormat="1">
      <c r="A61" s="226"/>
      <c r="B61" s="8"/>
      <c r="C61" s="209"/>
      <c r="D61" s="273"/>
      <c r="E61" s="273"/>
      <c r="F61" s="269"/>
      <c r="G61" s="205"/>
      <c r="H61" s="205"/>
      <c r="I61" s="205"/>
      <c r="J61" s="265"/>
      <c r="K61" s="209"/>
      <c r="L61" s="209"/>
      <c r="M61" s="221"/>
      <c r="N61" s="75"/>
      <c r="O61" s="75"/>
      <c r="P61" s="75"/>
      <c r="Q61" s="209"/>
      <c r="R61" s="75"/>
      <c r="S61" s="75"/>
      <c r="T61" s="75"/>
      <c r="U61" s="267"/>
      <c r="V61" s="226"/>
      <c r="W61" s="75"/>
      <c r="X61" s="75"/>
      <c r="Y61" s="75"/>
      <c r="Z61" s="75"/>
      <c r="AA61" s="75"/>
      <c r="AB61" s="75"/>
      <c r="AC61" s="75"/>
      <c r="AD61" s="75"/>
      <c r="AE61" s="75"/>
    </row>
    <row r="62" spans="1:31" s="226" customFormat="1" ht="31.5">
      <c r="A62" s="226">
        <v>43</v>
      </c>
      <c r="B62" s="225" t="s">
        <v>969</v>
      </c>
      <c r="C62" s="225">
        <f>COUNTA(C63:C80)</f>
        <v>7</v>
      </c>
      <c r="D62" s="226">
        <f>COUNTA(D63:D80)</f>
        <v>3</v>
      </c>
      <c r="E62" s="226">
        <f t="shared" ref="E62:H62" si="3">COUNTA(E63:E80)</f>
        <v>3</v>
      </c>
      <c r="F62" s="226">
        <f t="shared" si="3"/>
        <v>3</v>
      </c>
      <c r="G62" s="226">
        <f t="shared" si="3"/>
        <v>0</v>
      </c>
      <c r="H62" s="226">
        <f t="shared" si="3"/>
        <v>0</v>
      </c>
      <c r="J62" s="225"/>
      <c r="N62" s="226">
        <f t="shared" ref="N62:AA62" si="4">COUNTA(N63:N80)</f>
        <v>0</v>
      </c>
      <c r="O62" s="226">
        <f t="shared" si="4"/>
        <v>0</v>
      </c>
      <c r="P62" s="226">
        <f t="shared" si="4"/>
        <v>3</v>
      </c>
      <c r="Q62" s="226">
        <f t="shared" si="4"/>
        <v>4</v>
      </c>
      <c r="R62" s="226">
        <f t="shared" si="4"/>
        <v>2</v>
      </c>
      <c r="S62" s="226">
        <f t="shared" si="4"/>
        <v>1</v>
      </c>
      <c r="T62" s="226">
        <f t="shared" si="4"/>
        <v>0</v>
      </c>
      <c r="U62" s="226">
        <f t="shared" si="4"/>
        <v>0</v>
      </c>
      <c r="V62" s="226">
        <f t="shared" si="4"/>
        <v>6</v>
      </c>
      <c r="W62" s="226">
        <f t="shared" si="4"/>
        <v>1</v>
      </c>
      <c r="X62" s="226">
        <f t="shared" si="4"/>
        <v>0</v>
      </c>
      <c r="Y62" s="226">
        <f t="shared" si="4"/>
        <v>0</v>
      </c>
      <c r="Z62" s="226">
        <f t="shared" si="4"/>
        <v>0</v>
      </c>
      <c r="AA62" s="226">
        <f t="shared" si="4"/>
        <v>0</v>
      </c>
    </row>
    <row r="63" spans="1:31" s="2" customFormat="1">
      <c r="A63" s="221"/>
      <c r="B63" s="220"/>
      <c r="C63" s="209"/>
      <c r="D63" s="54"/>
      <c r="E63" s="54"/>
      <c r="F63" s="101"/>
      <c r="G63" s="200"/>
      <c r="H63" s="200"/>
      <c r="I63" s="200"/>
      <c r="J63" s="101"/>
      <c r="K63" s="209"/>
      <c r="L63" s="209"/>
      <c r="M63" s="221"/>
      <c r="N63" s="44"/>
      <c r="O63" s="44"/>
      <c r="P63" s="209"/>
      <c r="Q63" s="44"/>
      <c r="R63" s="209"/>
      <c r="S63" s="63"/>
      <c r="T63" s="221"/>
      <c r="U63" s="209"/>
      <c r="V63" s="209"/>
      <c r="W63" s="209"/>
      <c r="X63" s="209"/>
      <c r="Y63" s="209"/>
      <c r="Z63" s="209"/>
      <c r="AA63" s="209"/>
      <c r="AB63" s="44"/>
      <c r="AC63" s="44"/>
      <c r="AD63" s="44"/>
      <c r="AE63" s="44"/>
    </row>
    <row r="64" spans="1:31" s="2" customFormat="1">
      <c r="A64" s="221"/>
      <c r="B64" s="220"/>
      <c r="C64" s="209"/>
      <c r="D64" s="68"/>
      <c r="E64" s="68"/>
      <c r="F64" s="104"/>
      <c r="G64" s="212"/>
      <c r="H64" s="212"/>
      <c r="I64" s="212"/>
      <c r="J64" s="104"/>
      <c r="K64" s="209"/>
      <c r="L64" s="209"/>
      <c r="M64" s="221"/>
      <c r="N64" s="44"/>
      <c r="O64" s="44"/>
      <c r="P64" s="209"/>
      <c r="Q64" s="44"/>
      <c r="R64" s="209"/>
      <c r="S64" s="70"/>
      <c r="T64" s="221"/>
      <c r="U64" s="209"/>
      <c r="V64" s="209"/>
      <c r="W64" s="209"/>
      <c r="X64" s="209"/>
      <c r="Y64" s="209"/>
      <c r="Z64" s="209"/>
      <c r="AA64" s="209"/>
      <c r="AB64" s="44"/>
      <c r="AC64" s="44"/>
      <c r="AD64" s="44"/>
      <c r="AE64" s="44"/>
    </row>
    <row r="65" spans="1:31" s="2" customFormat="1">
      <c r="A65" s="221"/>
      <c r="B65" s="220"/>
      <c r="C65" s="209"/>
      <c r="D65" s="68"/>
      <c r="E65" s="68"/>
      <c r="F65" s="104"/>
      <c r="G65" s="212"/>
      <c r="H65" s="212"/>
      <c r="I65" s="212"/>
      <c r="J65" s="104"/>
      <c r="K65" s="209"/>
      <c r="L65" s="209"/>
      <c r="M65" s="221"/>
      <c r="N65" s="44"/>
      <c r="O65" s="44"/>
      <c r="P65" s="209"/>
      <c r="Q65" s="44"/>
      <c r="R65" s="209"/>
      <c r="S65" s="70"/>
      <c r="T65" s="221"/>
      <c r="U65" s="209"/>
      <c r="V65" s="209"/>
      <c r="W65" s="209"/>
      <c r="X65" s="209"/>
      <c r="Y65" s="209"/>
      <c r="Z65" s="209"/>
      <c r="AA65" s="209"/>
      <c r="AB65" s="44"/>
      <c r="AC65" s="44"/>
      <c r="AD65" s="44"/>
      <c r="AE65" s="44"/>
    </row>
    <row r="66" spans="1:31" s="2" customFormat="1">
      <c r="A66" s="221"/>
      <c r="B66" s="220"/>
      <c r="C66" s="209"/>
      <c r="D66" s="68"/>
      <c r="E66" s="68"/>
      <c r="F66" s="104"/>
      <c r="G66" s="212"/>
      <c r="H66" s="212"/>
      <c r="I66" s="212"/>
      <c r="J66" s="104"/>
      <c r="K66" s="209"/>
      <c r="L66" s="209"/>
      <c r="M66" s="221"/>
      <c r="N66" s="44"/>
      <c r="O66" s="44"/>
      <c r="P66" s="209"/>
      <c r="Q66" s="44"/>
      <c r="R66" s="209"/>
      <c r="S66" s="70"/>
      <c r="T66" s="221"/>
      <c r="U66" s="209"/>
      <c r="V66" s="209"/>
      <c r="W66" s="209"/>
      <c r="X66" s="209"/>
      <c r="Y66" s="209"/>
      <c r="Z66" s="209"/>
      <c r="AA66" s="209"/>
      <c r="AB66" s="44"/>
      <c r="AC66" s="44"/>
      <c r="AD66" s="44"/>
      <c r="AE66" s="44"/>
    </row>
    <row r="67" spans="1:31" s="2" customFormat="1" ht="63">
      <c r="A67" s="221"/>
      <c r="B67" s="220"/>
      <c r="C67" s="209" t="s">
        <v>1032</v>
      </c>
      <c r="D67" s="54" t="s">
        <v>993</v>
      </c>
      <c r="E67" s="54" t="s">
        <v>994</v>
      </c>
      <c r="F67" s="101" t="s">
        <v>1467</v>
      </c>
      <c r="G67" s="200"/>
      <c r="H67" s="200"/>
      <c r="I67" s="200"/>
      <c r="J67" s="101" t="s">
        <v>1466</v>
      </c>
      <c r="K67" s="209" t="s">
        <v>1460</v>
      </c>
      <c r="L67" s="293" t="s">
        <v>1814</v>
      </c>
      <c r="M67" s="221" t="s">
        <v>1669</v>
      </c>
      <c r="N67" s="44"/>
      <c r="O67" s="44"/>
      <c r="P67" s="209" t="s">
        <v>2</v>
      </c>
      <c r="Q67" s="44"/>
      <c r="R67" s="209"/>
      <c r="S67" s="63" t="s">
        <v>966</v>
      </c>
      <c r="T67" s="221"/>
      <c r="U67" s="209"/>
      <c r="V67" s="209" t="s">
        <v>966</v>
      </c>
      <c r="W67" s="209"/>
      <c r="X67" s="209"/>
      <c r="Y67" s="209"/>
      <c r="Z67" s="209"/>
      <c r="AA67" s="209"/>
      <c r="AB67" s="44"/>
      <c r="AC67" s="44"/>
      <c r="AD67" s="44"/>
      <c r="AE67" s="44"/>
    </row>
    <row r="68" spans="1:31" s="2" customFormat="1" ht="83.25" customHeight="1">
      <c r="A68" s="221"/>
      <c r="B68" s="220"/>
      <c r="C68" s="209" t="s">
        <v>1123</v>
      </c>
      <c r="D68" s="68"/>
      <c r="E68" s="68"/>
      <c r="F68" s="104"/>
      <c r="G68" s="212"/>
      <c r="H68" s="212"/>
      <c r="I68" s="212"/>
      <c r="J68" s="104"/>
      <c r="K68" s="209" t="s">
        <v>1460</v>
      </c>
      <c r="L68" s="295"/>
      <c r="M68" s="221" t="s">
        <v>1670</v>
      </c>
      <c r="N68" s="44"/>
      <c r="O68" s="44"/>
      <c r="P68" s="44"/>
      <c r="Q68" s="209" t="s">
        <v>227</v>
      </c>
      <c r="R68" s="209"/>
      <c r="S68" s="70"/>
      <c r="T68" s="221"/>
      <c r="U68" s="209"/>
      <c r="V68" s="209"/>
      <c r="W68" s="209" t="s">
        <v>966</v>
      </c>
      <c r="X68" s="209"/>
      <c r="Y68" s="209"/>
      <c r="Z68" s="209"/>
      <c r="AA68" s="209"/>
      <c r="AB68" s="44"/>
      <c r="AC68" s="44"/>
      <c r="AD68" s="44"/>
      <c r="AE68" s="44"/>
    </row>
    <row r="69" spans="1:31" s="2" customFormat="1" ht="90" customHeight="1">
      <c r="A69" s="221"/>
      <c r="B69" s="220"/>
      <c r="C69" s="209" t="s">
        <v>1124</v>
      </c>
      <c r="D69" s="68"/>
      <c r="E69" s="68"/>
      <c r="F69" s="104"/>
      <c r="G69" s="212"/>
      <c r="H69" s="212"/>
      <c r="I69" s="212"/>
      <c r="J69" s="104"/>
      <c r="K69" s="209" t="s">
        <v>1460</v>
      </c>
      <c r="L69" s="294"/>
      <c r="M69" s="221" t="s">
        <v>1564</v>
      </c>
      <c r="N69" s="44"/>
      <c r="O69" s="44"/>
      <c r="P69" s="44"/>
      <c r="Q69" s="209" t="s">
        <v>227</v>
      </c>
      <c r="R69" s="209"/>
      <c r="S69" s="70"/>
      <c r="T69" s="221"/>
      <c r="U69" s="209"/>
      <c r="V69" s="209" t="s">
        <v>966</v>
      </c>
      <c r="W69" s="209"/>
      <c r="X69" s="209"/>
      <c r="Y69" s="209"/>
      <c r="Z69" s="209"/>
      <c r="AA69" s="209"/>
      <c r="AB69" s="44"/>
      <c r="AC69" s="44"/>
      <c r="AD69" s="44"/>
      <c r="AE69" s="44"/>
    </row>
    <row r="70" spans="1:31" s="2" customFormat="1">
      <c r="A70" s="221"/>
      <c r="B70" s="220"/>
      <c r="C70" s="209"/>
      <c r="D70" s="54"/>
      <c r="E70" s="54"/>
      <c r="F70" s="101"/>
      <c r="G70" s="200"/>
      <c r="H70" s="200"/>
      <c r="I70" s="200"/>
      <c r="J70" s="101"/>
      <c r="K70" s="209"/>
      <c r="L70" s="209"/>
      <c r="M70" s="221"/>
      <c r="N70" s="44"/>
      <c r="O70" s="44"/>
      <c r="P70" s="44"/>
      <c r="Q70" s="209"/>
      <c r="R70" s="209"/>
      <c r="S70" s="63"/>
      <c r="T70" s="221"/>
      <c r="U70" s="209"/>
      <c r="V70" s="209"/>
      <c r="W70" s="209"/>
      <c r="X70" s="209"/>
      <c r="Y70" s="209"/>
      <c r="Z70" s="209"/>
      <c r="AA70" s="209"/>
      <c r="AB70" s="44"/>
      <c r="AC70" s="44"/>
      <c r="AD70" s="44"/>
      <c r="AE70" s="44"/>
    </row>
    <row r="71" spans="1:31" s="2" customFormat="1" ht="83.25" customHeight="1">
      <c r="A71" s="221"/>
      <c r="B71" s="220"/>
      <c r="C71" s="209" t="s">
        <v>560</v>
      </c>
      <c r="D71" s="273" t="s">
        <v>1023</v>
      </c>
      <c r="E71" s="273" t="s">
        <v>1024</v>
      </c>
      <c r="F71" s="320" t="s">
        <v>1476</v>
      </c>
      <c r="G71" s="233"/>
      <c r="H71" s="233"/>
      <c r="I71" s="233"/>
      <c r="J71" s="264" t="s">
        <v>1475</v>
      </c>
      <c r="K71" s="209" t="s">
        <v>1460</v>
      </c>
      <c r="L71" s="293" t="s">
        <v>1814</v>
      </c>
      <c r="M71" s="221">
        <v>70</v>
      </c>
      <c r="N71" s="44"/>
      <c r="O71" s="44"/>
      <c r="P71" s="209" t="s">
        <v>438</v>
      </c>
      <c r="Q71" s="44"/>
      <c r="R71" s="268" t="s">
        <v>966</v>
      </c>
      <c r="S71" s="221"/>
      <c r="T71" s="221"/>
      <c r="U71" s="209"/>
      <c r="V71" s="209" t="s">
        <v>966</v>
      </c>
      <c r="W71" s="209"/>
      <c r="X71" s="209"/>
      <c r="Y71" s="209"/>
      <c r="Z71" s="209"/>
      <c r="AA71" s="209"/>
      <c r="AB71" s="44"/>
      <c r="AC71" s="44"/>
      <c r="AD71" s="44"/>
      <c r="AE71" s="44"/>
    </row>
    <row r="72" spans="1:31" s="2" customFormat="1" ht="71.25" customHeight="1">
      <c r="A72" s="221"/>
      <c r="B72" s="220"/>
      <c r="C72" s="209" t="s">
        <v>1025</v>
      </c>
      <c r="D72" s="273"/>
      <c r="E72" s="273"/>
      <c r="F72" s="321"/>
      <c r="G72" s="234"/>
      <c r="H72" s="234"/>
      <c r="I72" s="234"/>
      <c r="J72" s="265"/>
      <c r="K72" s="209" t="s">
        <v>1460</v>
      </c>
      <c r="L72" s="294"/>
      <c r="M72" s="221" t="s">
        <v>1640</v>
      </c>
      <c r="N72" s="44"/>
      <c r="O72" s="44"/>
      <c r="P72" s="209" t="s">
        <v>438</v>
      </c>
      <c r="Q72" s="44"/>
      <c r="R72" s="269"/>
      <c r="S72" s="221"/>
      <c r="T72" s="221"/>
      <c r="U72" s="209"/>
      <c r="V72" s="209" t="s">
        <v>966</v>
      </c>
      <c r="W72" s="209"/>
      <c r="X72" s="209"/>
      <c r="Y72" s="209"/>
      <c r="Z72" s="209"/>
      <c r="AA72" s="209"/>
      <c r="AB72" s="44"/>
      <c r="AC72" s="44"/>
      <c r="AD72" s="44"/>
      <c r="AE72" s="44"/>
    </row>
    <row r="73" spans="1:31" s="2" customFormat="1" ht="63">
      <c r="A73" s="221"/>
      <c r="B73" s="220"/>
      <c r="C73" s="209" t="s">
        <v>1125</v>
      </c>
      <c r="D73" s="54" t="s">
        <v>1126</v>
      </c>
      <c r="E73" s="54" t="s">
        <v>1127</v>
      </c>
      <c r="F73" s="54" t="s">
        <v>1521</v>
      </c>
      <c r="G73" s="204"/>
      <c r="H73" s="204"/>
      <c r="I73" s="204"/>
      <c r="J73" s="101" t="s">
        <v>1520</v>
      </c>
      <c r="K73" s="209" t="s">
        <v>1460</v>
      </c>
      <c r="L73" s="293" t="s">
        <v>1814</v>
      </c>
      <c r="M73" s="221" t="s">
        <v>1671</v>
      </c>
      <c r="N73" s="44"/>
      <c r="O73" s="44"/>
      <c r="P73" s="44"/>
      <c r="Q73" s="209" t="s">
        <v>227</v>
      </c>
      <c r="R73" s="54" t="s">
        <v>966</v>
      </c>
      <c r="S73" s="221"/>
      <c r="T73" s="221"/>
      <c r="U73" s="209"/>
      <c r="V73" s="209" t="s">
        <v>966</v>
      </c>
      <c r="W73" s="209"/>
      <c r="X73" s="209"/>
      <c r="Y73" s="209"/>
      <c r="Z73" s="209"/>
      <c r="AA73" s="209"/>
      <c r="AB73" s="44"/>
      <c r="AC73" s="44"/>
      <c r="AD73" s="44"/>
      <c r="AE73" s="44"/>
    </row>
    <row r="74" spans="1:31" s="2" customFormat="1" ht="81.75" customHeight="1">
      <c r="A74" s="221"/>
      <c r="B74" s="220"/>
      <c r="C74" s="209" t="s">
        <v>1128</v>
      </c>
      <c r="D74" s="68"/>
      <c r="E74" s="68"/>
      <c r="F74" s="68"/>
      <c r="G74" s="206"/>
      <c r="H74" s="206"/>
      <c r="I74" s="206"/>
      <c r="J74" s="104"/>
      <c r="K74" s="209" t="s">
        <v>1460</v>
      </c>
      <c r="L74" s="294"/>
      <c r="M74" s="221" t="s">
        <v>1672</v>
      </c>
      <c r="N74" s="44"/>
      <c r="O74" s="44"/>
      <c r="P74" s="44"/>
      <c r="Q74" s="209" t="s">
        <v>227</v>
      </c>
      <c r="R74" s="68"/>
      <c r="S74" s="221"/>
      <c r="T74" s="221"/>
      <c r="U74" s="209"/>
      <c r="V74" s="209" t="s">
        <v>966</v>
      </c>
      <c r="W74" s="209"/>
      <c r="X74" s="209"/>
      <c r="Y74" s="209"/>
      <c r="Z74" s="209"/>
      <c r="AA74" s="209"/>
      <c r="AB74" s="44"/>
      <c r="AC74" s="44"/>
      <c r="AD74" s="44"/>
      <c r="AE74" s="44"/>
    </row>
    <row r="75" spans="1:31" s="2" customFormat="1">
      <c r="A75" s="221"/>
      <c r="B75" s="220"/>
      <c r="C75" s="209"/>
      <c r="D75" s="54"/>
      <c r="E75" s="54"/>
      <c r="F75" s="54"/>
      <c r="G75" s="204"/>
      <c r="H75" s="204"/>
      <c r="I75" s="204"/>
      <c r="J75" s="101"/>
      <c r="K75" s="209"/>
      <c r="L75" s="209"/>
      <c r="M75" s="221"/>
      <c r="N75" s="44"/>
      <c r="O75" s="44"/>
      <c r="P75" s="44"/>
      <c r="Q75" s="209"/>
      <c r="R75" s="68"/>
      <c r="S75" s="221"/>
      <c r="T75" s="221"/>
      <c r="U75" s="209"/>
      <c r="V75" s="209"/>
      <c r="W75" s="209"/>
      <c r="X75" s="209"/>
      <c r="Y75" s="209"/>
      <c r="Z75" s="209"/>
      <c r="AA75" s="209"/>
      <c r="AB75" s="44"/>
      <c r="AC75" s="44"/>
      <c r="AD75" s="44"/>
      <c r="AE75" s="44"/>
    </row>
    <row r="76" spans="1:31" s="2" customFormat="1">
      <c r="A76" s="221"/>
      <c r="B76" s="220"/>
      <c r="C76" s="209"/>
      <c r="D76" s="68"/>
      <c r="E76" s="68"/>
      <c r="F76" s="68"/>
      <c r="G76" s="206"/>
      <c r="H76" s="206"/>
      <c r="I76" s="206"/>
      <c r="J76" s="104"/>
      <c r="K76" s="209"/>
      <c r="L76" s="209"/>
      <c r="M76" s="221"/>
      <c r="N76" s="44"/>
      <c r="O76" s="44"/>
      <c r="P76" s="44"/>
      <c r="Q76" s="209"/>
      <c r="R76" s="68"/>
      <c r="S76" s="221"/>
      <c r="T76" s="221"/>
      <c r="U76" s="209"/>
      <c r="V76" s="209"/>
      <c r="W76" s="209"/>
      <c r="X76" s="209"/>
      <c r="Y76" s="209"/>
      <c r="Z76" s="209"/>
      <c r="AA76" s="209"/>
      <c r="AB76" s="44"/>
      <c r="AC76" s="44"/>
      <c r="AD76" s="44"/>
      <c r="AE76" s="44"/>
    </row>
    <row r="77" spans="1:31" s="2" customFormat="1">
      <c r="A77" s="221"/>
      <c r="B77" s="220"/>
      <c r="C77" s="209"/>
      <c r="D77" s="69"/>
      <c r="E77" s="69"/>
      <c r="F77" s="69"/>
      <c r="G77" s="205"/>
      <c r="H77" s="205"/>
      <c r="I77" s="205"/>
      <c r="J77" s="105"/>
      <c r="K77" s="209"/>
      <c r="L77" s="209"/>
      <c r="M77" s="221"/>
      <c r="N77" s="44"/>
      <c r="O77" s="44"/>
      <c r="P77" s="44"/>
      <c r="Q77" s="209"/>
      <c r="R77" s="69"/>
      <c r="S77" s="221"/>
      <c r="T77" s="221"/>
      <c r="U77" s="209"/>
      <c r="V77" s="209"/>
      <c r="W77" s="209"/>
      <c r="X77" s="209"/>
      <c r="Y77" s="209"/>
      <c r="Z77" s="209"/>
      <c r="AA77" s="209"/>
      <c r="AB77" s="44"/>
      <c r="AC77" s="44"/>
      <c r="AD77" s="44"/>
      <c r="AE77" s="44"/>
    </row>
    <row r="78" spans="1:31" s="2" customFormat="1">
      <c r="A78" s="221"/>
      <c r="B78" s="220"/>
      <c r="C78" s="209"/>
      <c r="D78" s="268"/>
      <c r="E78" s="268"/>
      <c r="F78" s="268"/>
      <c r="G78" s="204"/>
      <c r="H78" s="204"/>
      <c r="I78" s="204"/>
      <c r="J78" s="271"/>
      <c r="K78" s="209"/>
      <c r="L78" s="209"/>
      <c r="M78" s="221"/>
      <c r="N78" s="44"/>
      <c r="O78" s="44"/>
      <c r="P78" s="44"/>
      <c r="Q78" s="209"/>
      <c r="R78" s="268"/>
      <c r="S78" s="221"/>
      <c r="T78" s="221"/>
      <c r="U78" s="209"/>
      <c r="V78" s="209"/>
      <c r="W78" s="209"/>
      <c r="X78" s="209"/>
      <c r="Y78" s="209"/>
      <c r="Z78" s="209"/>
      <c r="AA78" s="209"/>
      <c r="AB78" s="44"/>
      <c r="AC78" s="44"/>
      <c r="AD78" s="44"/>
      <c r="AE78" s="44"/>
    </row>
    <row r="79" spans="1:31" s="2" customFormat="1">
      <c r="A79" s="221"/>
      <c r="B79" s="220"/>
      <c r="C79" s="209"/>
      <c r="D79" s="270"/>
      <c r="E79" s="270"/>
      <c r="F79" s="270"/>
      <c r="G79" s="206"/>
      <c r="H79" s="206"/>
      <c r="I79" s="206"/>
      <c r="J79" s="292"/>
      <c r="K79" s="209"/>
      <c r="L79" s="209"/>
      <c r="M79" s="221"/>
      <c r="N79" s="44"/>
      <c r="O79" s="44"/>
      <c r="P79" s="44"/>
      <c r="Q79" s="209"/>
      <c r="R79" s="270"/>
      <c r="S79" s="221"/>
      <c r="T79" s="221"/>
      <c r="U79" s="209"/>
      <c r="V79" s="209"/>
      <c r="W79" s="209"/>
      <c r="X79" s="209"/>
      <c r="Y79" s="209"/>
      <c r="Z79" s="209"/>
      <c r="AA79" s="209"/>
      <c r="AB79" s="44"/>
      <c r="AC79" s="44"/>
      <c r="AD79" s="44"/>
      <c r="AE79" s="44"/>
    </row>
    <row r="80" spans="1:31" s="2" customFormat="1">
      <c r="A80" s="221"/>
      <c r="B80" s="220"/>
      <c r="C80" s="209"/>
      <c r="D80" s="269"/>
      <c r="E80" s="269"/>
      <c r="F80" s="269"/>
      <c r="G80" s="205"/>
      <c r="H80" s="205"/>
      <c r="I80" s="205"/>
      <c r="J80" s="272"/>
      <c r="K80" s="209"/>
      <c r="L80" s="209"/>
      <c r="M80" s="221"/>
      <c r="N80" s="44"/>
      <c r="O80" s="44"/>
      <c r="P80" s="44"/>
      <c r="Q80" s="209"/>
      <c r="R80" s="269"/>
      <c r="S80" s="221"/>
      <c r="T80" s="221"/>
      <c r="U80" s="209"/>
      <c r="V80" s="209"/>
      <c r="W80" s="209"/>
      <c r="X80" s="209"/>
      <c r="Y80" s="209"/>
      <c r="Z80" s="209"/>
      <c r="AA80" s="209"/>
      <c r="AB80" s="44"/>
      <c r="AC80" s="44"/>
      <c r="AD80" s="44"/>
      <c r="AE80" s="44"/>
    </row>
    <row r="81" spans="1:31" s="226" customFormat="1" ht="52.5" customHeight="1">
      <c r="A81" s="226">
        <v>44</v>
      </c>
      <c r="B81" s="225" t="s">
        <v>970</v>
      </c>
      <c r="C81" s="225">
        <f>COUNTA(C82:C108)</f>
        <v>8</v>
      </c>
      <c r="D81" s="226">
        <f t="shared" ref="D81:AA81" si="5">COUNTA(D82:D108)</f>
        <v>3</v>
      </c>
      <c r="E81" s="226">
        <f t="shared" si="5"/>
        <v>3</v>
      </c>
      <c r="F81" s="226">
        <f t="shared" si="5"/>
        <v>3</v>
      </c>
      <c r="G81" s="226">
        <f t="shared" si="5"/>
        <v>0</v>
      </c>
      <c r="H81" s="226">
        <f t="shared" si="5"/>
        <v>0</v>
      </c>
      <c r="I81" s="226">
        <f t="shared" si="5"/>
        <v>0</v>
      </c>
      <c r="J81" s="225"/>
      <c r="N81" s="226">
        <f t="shared" si="5"/>
        <v>0</v>
      </c>
      <c r="O81" s="226">
        <f t="shared" si="5"/>
        <v>0</v>
      </c>
      <c r="P81" s="226">
        <f t="shared" si="5"/>
        <v>4</v>
      </c>
      <c r="Q81" s="226">
        <f t="shared" si="5"/>
        <v>4</v>
      </c>
      <c r="R81" s="226">
        <f t="shared" si="5"/>
        <v>3</v>
      </c>
      <c r="S81" s="226">
        <f t="shared" si="5"/>
        <v>0</v>
      </c>
      <c r="T81" s="226">
        <f t="shared" si="5"/>
        <v>0</v>
      </c>
      <c r="U81" s="226">
        <f t="shared" si="5"/>
        <v>0</v>
      </c>
      <c r="V81" s="226">
        <f t="shared" si="5"/>
        <v>6</v>
      </c>
      <c r="W81" s="226">
        <f t="shared" si="5"/>
        <v>2</v>
      </c>
      <c r="X81" s="226">
        <f t="shared" si="5"/>
        <v>0</v>
      </c>
      <c r="Y81" s="226">
        <f t="shared" si="5"/>
        <v>0</v>
      </c>
      <c r="Z81" s="226">
        <f t="shared" si="5"/>
        <v>0</v>
      </c>
      <c r="AA81" s="226">
        <f t="shared" si="5"/>
        <v>0</v>
      </c>
    </row>
    <row r="82" spans="1:31" s="2" customFormat="1" ht="80.25" customHeight="1">
      <c r="A82" s="221"/>
      <c r="B82" s="220"/>
      <c r="C82" s="209" t="s">
        <v>1026</v>
      </c>
      <c r="D82" s="273" t="s">
        <v>1027</v>
      </c>
      <c r="E82" s="273" t="s">
        <v>1028</v>
      </c>
      <c r="F82" s="268" t="s">
        <v>1716</v>
      </c>
      <c r="G82" s="204"/>
      <c r="H82" s="204"/>
      <c r="I82" s="204"/>
      <c r="J82" s="271" t="s">
        <v>1717</v>
      </c>
      <c r="K82" s="209" t="s">
        <v>1460</v>
      </c>
      <c r="L82" s="293" t="s">
        <v>1814</v>
      </c>
      <c r="M82" s="221" t="s">
        <v>1661</v>
      </c>
      <c r="N82" s="44"/>
      <c r="O82" s="44"/>
      <c r="P82" s="209" t="s">
        <v>438</v>
      </c>
      <c r="Q82" s="44"/>
      <c r="R82" s="268" t="s">
        <v>966</v>
      </c>
      <c r="S82" s="221"/>
      <c r="T82" s="221"/>
      <c r="U82" s="209"/>
      <c r="V82" s="209" t="s">
        <v>966</v>
      </c>
      <c r="W82" s="209"/>
      <c r="X82" s="209"/>
      <c r="Y82" s="209"/>
      <c r="Z82" s="209"/>
      <c r="AA82" s="209"/>
      <c r="AB82" s="44"/>
      <c r="AC82" s="44"/>
      <c r="AD82" s="44"/>
      <c r="AE82" s="44"/>
    </row>
    <row r="83" spans="1:31" s="2" customFormat="1" ht="88.5" customHeight="1">
      <c r="A83" s="221"/>
      <c r="B83" s="220"/>
      <c r="C83" s="209" t="s">
        <v>1029</v>
      </c>
      <c r="D83" s="273"/>
      <c r="E83" s="273"/>
      <c r="F83" s="270"/>
      <c r="G83" s="206"/>
      <c r="H83" s="206"/>
      <c r="I83" s="206"/>
      <c r="J83" s="292"/>
      <c r="K83" s="209" t="s">
        <v>1460</v>
      </c>
      <c r="L83" s="295"/>
      <c r="M83" s="221" t="s">
        <v>1661</v>
      </c>
      <c r="N83" s="44"/>
      <c r="O83" s="44"/>
      <c r="P83" s="209" t="s">
        <v>438</v>
      </c>
      <c r="Q83" s="44"/>
      <c r="R83" s="270"/>
      <c r="S83" s="221"/>
      <c r="T83" s="221"/>
      <c r="U83" s="209"/>
      <c r="V83" s="209" t="s">
        <v>966</v>
      </c>
      <c r="W83" s="209"/>
      <c r="X83" s="209"/>
      <c r="Y83" s="209"/>
      <c r="Z83" s="209"/>
      <c r="AA83" s="209"/>
      <c r="AB83" s="44"/>
      <c r="AC83" s="44"/>
      <c r="AD83" s="44"/>
      <c r="AE83" s="44"/>
    </row>
    <row r="84" spans="1:31" s="2" customFormat="1" ht="47.25">
      <c r="A84" s="221"/>
      <c r="B84" s="220"/>
      <c r="C84" s="209" t="s">
        <v>1030</v>
      </c>
      <c r="D84" s="273"/>
      <c r="E84" s="273"/>
      <c r="F84" s="270"/>
      <c r="G84" s="206"/>
      <c r="H84" s="206"/>
      <c r="I84" s="206"/>
      <c r="J84" s="292"/>
      <c r="K84" s="209" t="s">
        <v>1460</v>
      </c>
      <c r="L84" s="295"/>
      <c r="M84" s="221" t="s">
        <v>1661</v>
      </c>
      <c r="N84" s="44"/>
      <c r="O84" s="44"/>
      <c r="P84" s="209" t="s">
        <v>438</v>
      </c>
      <c r="Q84" s="44"/>
      <c r="R84" s="270"/>
      <c r="S84" s="221"/>
      <c r="T84" s="221"/>
      <c r="U84" s="209"/>
      <c r="V84" s="209" t="s">
        <v>966</v>
      </c>
      <c r="W84" s="209"/>
      <c r="X84" s="209"/>
      <c r="Y84" s="209"/>
      <c r="Z84" s="209"/>
      <c r="AA84" s="209"/>
      <c r="AB84" s="44"/>
      <c r="AC84" s="44"/>
      <c r="AD84" s="44"/>
      <c r="AE84" s="44"/>
    </row>
    <row r="85" spans="1:31" s="2" customFormat="1" ht="96.75" customHeight="1">
      <c r="A85" s="221"/>
      <c r="B85" s="220"/>
      <c r="C85" s="209" t="s">
        <v>1031</v>
      </c>
      <c r="D85" s="273"/>
      <c r="E85" s="273"/>
      <c r="F85" s="269"/>
      <c r="G85" s="205"/>
      <c r="H85" s="205"/>
      <c r="I85" s="205"/>
      <c r="J85" s="272"/>
      <c r="K85" s="209" t="s">
        <v>1460</v>
      </c>
      <c r="L85" s="294"/>
      <c r="M85" s="221" t="s">
        <v>1661</v>
      </c>
      <c r="N85" s="44"/>
      <c r="O85" s="44"/>
      <c r="P85" s="209" t="s">
        <v>438</v>
      </c>
      <c r="Q85" s="44"/>
      <c r="R85" s="269"/>
      <c r="S85" s="221"/>
      <c r="T85" s="221"/>
      <c r="U85" s="209"/>
      <c r="V85" s="209" t="s">
        <v>966</v>
      </c>
      <c r="W85" s="209"/>
      <c r="X85" s="209"/>
      <c r="Y85" s="209"/>
      <c r="Z85" s="209"/>
      <c r="AA85" s="209"/>
      <c r="AB85" s="44"/>
      <c r="AC85" s="44"/>
      <c r="AD85" s="44"/>
      <c r="AE85" s="44"/>
    </row>
    <row r="86" spans="1:31" s="2" customFormat="1" ht="78" customHeight="1">
      <c r="A86" s="221"/>
      <c r="B86" s="220"/>
      <c r="C86" s="209" t="s">
        <v>1102</v>
      </c>
      <c r="D86" s="273" t="s">
        <v>1103</v>
      </c>
      <c r="E86" s="273" t="s">
        <v>1104</v>
      </c>
      <c r="F86" s="268" t="s">
        <v>1514</v>
      </c>
      <c r="G86" s="204"/>
      <c r="H86" s="204"/>
      <c r="I86" s="204"/>
      <c r="J86" s="264" t="s">
        <v>1513</v>
      </c>
      <c r="K86" s="209" t="s">
        <v>1460</v>
      </c>
      <c r="L86" s="293" t="s">
        <v>1814</v>
      </c>
      <c r="M86" s="221" t="s">
        <v>1655</v>
      </c>
      <c r="N86" s="44"/>
      <c r="O86" s="44"/>
      <c r="P86" s="44"/>
      <c r="Q86" s="209" t="s">
        <v>227</v>
      </c>
      <c r="R86" s="268" t="s">
        <v>966</v>
      </c>
      <c r="S86" s="221"/>
      <c r="T86" s="221"/>
      <c r="U86" s="209"/>
      <c r="V86" s="209"/>
      <c r="W86" s="209" t="s">
        <v>966</v>
      </c>
      <c r="X86" s="209"/>
      <c r="Y86" s="209"/>
      <c r="Z86" s="209"/>
      <c r="AA86" s="209"/>
      <c r="AB86" s="44"/>
      <c r="AC86" s="44"/>
      <c r="AD86" s="44"/>
      <c r="AE86" s="44"/>
    </row>
    <row r="87" spans="1:31" s="2" customFormat="1" ht="47.25">
      <c r="A87" s="221"/>
      <c r="B87" s="220"/>
      <c r="C87" s="209" t="s">
        <v>1105</v>
      </c>
      <c r="D87" s="273"/>
      <c r="E87" s="273"/>
      <c r="F87" s="269"/>
      <c r="G87" s="205"/>
      <c r="H87" s="205"/>
      <c r="I87" s="205"/>
      <c r="J87" s="265"/>
      <c r="K87" s="209" t="s">
        <v>1460</v>
      </c>
      <c r="L87" s="294"/>
      <c r="M87" s="221" t="s">
        <v>1677</v>
      </c>
      <c r="N87" s="44"/>
      <c r="O87" s="44"/>
      <c r="P87" s="44"/>
      <c r="Q87" s="209" t="s">
        <v>227</v>
      </c>
      <c r="R87" s="269"/>
      <c r="S87" s="221"/>
      <c r="T87" s="221"/>
      <c r="U87" s="209"/>
      <c r="V87" s="209"/>
      <c r="W87" s="209" t="s">
        <v>966</v>
      </c>
      <c r="X87" s="209"/>
      <c r="Y87" s="209"/>
      <c r="Z87" s="209"/>
      <c r="AA87" s="209"/>
      <c r="AB87" s="44"/>
      <c r="AC87" s="44"/>
      <c r="AD87" s="44"/>
      <c r="AE87" s="44"/>
    </row>
    <row r="88" spans="1:31" s="2" customFormat="1" ht="47.25">
      <c r="A88" s="221"/>
      <c r="B88" s="220"/>
      <c r="C88" s="209" t="s">
        <v>1134</v>
      </c>
      <c r="D88" s="273" t="s">
        <v>1135</v>
      </c>
      <c r="E88" s="273" t="s">
        <v>1136</v>
      </c>
      <c r="F88" s="268" t="s">
        <v>1525</v>
      </c>
      <c r="G88" s="204"/>
      <c r="H88" s="204"/>
      <c r="I88" s="204"/>
      <c r="J88" s="268" t="s">
        <v>1524</v>
      </c>
      <c r="K88" s="209" t="s">
        <v>1460</v>
      </c>
      <c r="L88" s="293" t="s">
        <v>1814</v>
      </c>
      <c r="M88" s="221" t="s">
        <v>1676</v>
      </c>
      <c r="N88" s="44"/>
      <c r="O88" s="44"/>
      <c r="P88" s="44"/>
      <c r="Q88" s="209" t="s">
        <v>227</v>
      </c>
      <c r="R88" s="268" t="s">
        <v>966</v>
      </c>
      <c r="S88" s="221"/>
      <c r="T88" s="221"/>
      <c r="U88" s="209"/>
      <c r="V88" s="209" t="s">
        <v>966</v>
      </c>
      <c r="W88" s="209"/>
      <c r="X88" s="209"/>
      <c r="Y88" s="209"/>
      <c r="Z88" s="209"/>
      <c r="AA88" s="209"/>
      <c r="AB88" s="44"/>
      <c r="AC88" s="44"/>
      <c r="AD88" s="44"/>
      <c r="AE88" s="44"/>
    </row>
    <row r="89" spans="1:31" s="2" customFormat="1" ht="88.5" customHeight="1">
      <c r="A89" s="221"/>
      <c r="B89" s="220"/>
      <c r="C89" s="209" t="s">
        <v>1137</v>
      </c>
      <c r="D89" s="273"/>
      <c r="E89" s="273"/>
      <c r="F89" s="269"/>
      <c r="G89" s="205"/>
      <c r="H89" s="205"/>
      <c r="I89" s="205"/>
      <c r="J89" s="269"/>
      <c r="K89" s="209" t="s">
        <v>1460</v>
      </c>
      <c r="L89" s="294"/>
      <c r="M89" s="221">
        <v>62</v>
      </c>
      <c r="N89" s="44"/>
      <c r="O89" s="44"/>
      <c r="P89" s="44"/>
      <c r="Q89" s="209" t="s">
        <v>227</v>
      </c>
      <c r="R89" s="269"/>
      <c r="S89" s="221"/>
      <c r="T89" s="221"/>
      <c r="U89" s="209"/>
      <c r="V89" s="209" t="s">
        <v>966</v>
      </c>
      <c r="W89" s="209"/>
      <c r="X89" s="209"/>
      <c r="Y89" s="209"/>
      <c r="Z89" s="209"/>
      <c r="AA89" s="209"/>
      <c r="AB89" s="44"/>
      <c r="AC89" s="44"/>
      <c r="AD89" s="44"/>
      <c r="AE89" s="44"/>
    </row>
    <row r="90" spans="1:31" s="2" customFormat="1">
      <c r="A90" s="221"/>
      <c r="B90" s="220"/>
      <c r="C90" s="209"/>
      <c r="D90" s="273"/>
      <c r="E90" s="273"/>
      <c r="F90" s="268"/>
      <c r="G90" s="204"/>
      <c r="H90" s="204"/>
      <c r="I90" s="204"/>
      <c r="J90" s="271"/>
      <c r="K90" s="209"/>
      <c r="L90" s="209"/>
      <c r="M90" s="221"/>
      <c r="N90" s="44"/>
      <c r="O90" s="44"/>
      <c r="P90" s="44"/>
      <c r="Q90" s="209"/>
      <c r="R90" s="209"/>
      <c r="S90" s="221"/>
      <c r="T90" s="221"/>
      <c r="U90" s="268"/>
      <c r="V90" s="209"/>
      <c r="W90" s="209"/>
      <c r="X90" s="209"/>
      <c r="Y90" s="209"/>
      <c r="Z90" s="209"/>
      <c r="AA90" s="209"/>
      <c r="AB90" s="44"/>
      <c r="AC90" s="44"/>
      <c r="AD90" s="44"/>
      <c r="AE90" s="44"/>
    </row>
    <row r="91" spans="1:31" s="2" customFormat="1">
      <c r="A91" s="221"/>
      <c r="B91" s="220"/>
      <c r="C91" s="209"/>
      <c r="D91" s="273"/>
      <c r="E91" s="273"/>
      <c r="F91" s="270"/>
      <c r="G91" s="206"/>
      <c r="H91" s="206"/>
      <c r="I91" s="206"/>
      <c r="J91" s="292"/>
      <c r="K91" s="209"/>
      <c r="L91" s="209"/>
      <c r="M91" s="221"/>
      <c r="N91" s="44"/>
      <c r="O91" s="44"/>
      <c r="P91" s="44"/>
      <c r="Q91" s="209"/>
      <c r="R91" s="209"/>
      <c r="S91" s="221"/>
      <c r="T91" s="221"/>
      <c r="U91" s="270"/>
      <c r="V91" s="209"/>
      <c r="W91" s="209"/>
      <c r="X91" s="209"/>
      <c r="Y91" s="209"/>
      <c r="Z91" s="209"/>
      <c r="AA91" s="209"/>
      <c r="AB91" s="44"/>
      <c r="AC91" s="44"/>
      <c r="AD91" s="44"/>
      <c r="AE91" s="44"/>
    </row>
    <row r="92" spans="1:31" s="2" customFormat="1">
      <c r="A92" s="221"/>
      <c r="B92" s="220"/>
      <c r="C92" s="209"/>
      <c r="D92" s="273"/>
      <c r="E92" s="273"/>
      <c r="F92" s="270"/>
      <c r="G92" s="206"/>
      <c r="H92" s="206"/>
      <c r="I92" s="206"/>
      <c r="J92" s="292"/>
      <c r="K92" s="209"/>
      <c r="L92" s="209"/>
      <c r="M92" s="221"/>
      <c r="N92" s="44"/>
      <c r="O92" s="44"/>
      <c r="P92" s="44"/>
      <c r="Q92" s="209"/>
      <c r="R92" s="209"/>
      <c r="S92" s="221"/>
      <c r="T92" s="221"/>
      <c r="U92" s="270"/>
      <c r="V92" s="209"/>
      <c r="W92" s="209"/>
      <c r="X92" s="209"/>
      <c r="Y92" s="209"/>
      <c r="Z92" s="209"/>
      <c r="AA92" s="209"/>
      <c r="AB92" s="44"/>
      <c r="AC92" s="44"/>
      <c r="AD92" s="44"/>
      <c r="AE92" s="44"/>
    </row>
    <row r="93" spans="1:31" s="2" customFormat="1">
      <c r="A93" s="221"/>
      <c r="B93" s="220"/>
      <c r="C93" s="209"/>
      <c r="D93" s="273"/>
      <c r="E93" s="273"/>
      <c r="F93" s="269"/>
      <c r="G93" s="205"/>
      <c r="H93" s="205"/>
      <c r="I93" s="205"/>
      <c r="J93" s="272"/>
      <c r="K93" s="209"/>
      <c r="L93" s="209"/>
      <c r="M93" s="221"/>
      <c r="N93" s="44"/>
      <c r="O93" s="44"/>
      <c r="P93" s="44"/>
      <c r="Q93" s="209"/>
      <c r="R93" s="209"/>
      <c r="S93" s="221"/>
      <c r="T93" s="221"/>
      <c r="U93" s="269"/>
      <c r="V93" s="209"/>
      <c r="W93" s="209"/>
      <c r="X93" s="209"/>
      <c r="Y93" s="209"/>
      <c r="Z93" s="209"/>
      <c r="AA93" s="209"/>
      <c r="AB93" s="44"/>
      <c r="AC93" s="44"/>
      <c r="AD93" s="44"/>
      <c r="AE93" s="44"/>
    </row>
    <row r="94" spans="1:31" s="2" customFormat="1">
      <c r="A94" s="221"/>
      <c r="B94" s="220"/>
      <c r="C94" s="209"/>
      <c r="D94" s="273"/>
      <c r="E94" s="273"/>
      <c r="F94" s="268"/>
      <c r="G94" s="204"/>
      <c r="H94" s="204"/>
      <c r="I94" s="204"/>
      <c r="J94" s="271"/>
      <c r="K94" s="209"/>
      <c r="L94" s="209"/>
      <c r="M94" s="221"/>
      <c r="N94" s="44"/>
      <c r="O94" s="44"/>
      <c r="P94" s="44"/>
      <c r="Q94" s="209"/>
      <c r="R94" s="268"/>
      <c r="S94" s="221"/>
      <c r="T94" s="221"/>
      <c r="U94" s="209"/>
      <c r="V94" s="209"/>
      <c r="W94" s="209"/>
      <c r="X94" s="209"/>
      <c r="Y94" s="209"/>
      <c r="Z94" s="209"/>
      <c r="AA94" s="209"/>
      <c r="AB94" s="44"/>
      <c r="AC94" s="44"/>
      <c r="AD94" s="44"/>
      <c r="AE94" s="44"/>
    </row>
    <row r="95" spans="1:31" s="2" customFormat="1">
      <c r="A95" s="221"/>
      <c r="B95" s="220"/>
      <c r="C95" s="209"/>
      <c r="D95" s="273"/>
      <c r="E95" s="273"/>
      <c r="F95" s="269"/>
      <c r="G95" s="205"/>
      <c r="H95" s="205"/>
      <c r="I95" s="205"/>
      <c r="J95" s="272"/>
      <c r="K95" s="209"/>
      <c r="L95" s="209"/>
      <c r="M95" s="221"/>
      <c r="N95" s="44"/>
      <c r="O95" s="44"/>
      <c r="P95" s="44"/>
      <c r="Q95" s="209"/>
      <c r="R95" s="269"/>
      <c r="S95" s="221"/>
      <c r="T95" s="221"/>
      <c r="U95" s="209"/>
      <c r="V95" s="209"/>
      <c r="W95" s="209"/>
      <c r="X95" s="209"/>
      <c r="Y95" s="209"/>
      <c r="Z95" s="209"/>
      <c r="AA95" s="209"/>
      <c r="AB95" s="44"/>
      <c r="AC95" s="44"/>
      <c r="AD95" s="44"/>
      <c r="AE95" s="44"/>
    </row>
    <row r="96" spans="1:31" s="2" customFormat="1">
      <c r="A96" s="221"/>
      <c r="B96" s="220"/>
      <c r="C96" s="209"/>
      <c r="D96" s="209"/>
      <c r="E96" s="209"/>
      <c r="F96" s="209"/>
      <c r="G96" s="209"/>
      <c r="H96" s="209"/>
      <c r="I96" s="209"/>
      <c r="J96" s="223"/>
      <c r="K96" s="209"/>
      <c r="L96" s="209"/>
      <c r="M96" s="221"/>
      <c r="N96" s="44"/>
      <c r="O96" s="44"/>
      <c r="P96" s="44"/>
      <c r="Q96" s="209"/>
      <c r="R96" s="209"/>
      <c r="S96" s="221"/>
      <c r="T96" s="221"/>
      <c r="U96" s="209"/>
      <c r="V96" s="209"/>
      <c r="W96" s="209"/>
      <c r="X96" s="209"/>
      <c r="Y96" s="209"/>
      <c r="Z96" s="209"/>
      <c r="AA96" s="209"/>
      <c r="AB96" s="44"/>
      <c r="AC96" s="44"/>
      <c r="AD96" s="44"/>
      <c r="AE96" s="44"/>
    </row>
    <row r="97" spans="1:31" s="2" customFormat="1">
      <c r="A97" s="221"/>
      <c r="B97" s="220"/>
      <c r="C97" s="209"/>
      <c r="D97" s="273"/>
      <c r="E97" s="273"/>
      <c r="F97" s="209"/>
      <c r="G97" s="209"/>
      <c r="H97" s="209"/>
      <c r="I97" s="209"/>
      <c r="J97" s="227"/>
      <c r="K97" s="209"/>
      <c r="L97" s="209"/>
      <c r="M97" s="221"/>
      <c r="N97" s="44"/>
      <c r="O97" s="44"/>
      <c r="P97" s="44"/>
      <c r="Q97" s="209"/>
      <c r="R97" s="268"/>
      <c r="S97" s="221"/>
      <c r="T97" s="221"/>
      <c r="U97" s="209"/>
      <c r="V97" s="209"/>
      <c r="W97" s="209"/>
      <c r="X97" s="209"/>
      <c r="Y97" s="209"/>
      <c r="Z97" s="209"/>
      <c r="AA97" s="209"/>
      <c r="AB97" s="44"/>
      <c r="AC97" s="44"/>
      <c r="AD97" s="44"/>
      <c r="AE97" s="44"/>
    </row>
    <row r="98" spans="1:31" s="2" customFormat="1">
      <c r="A98" s="221"/>
      <c r="B98" s="220"/>
      <c r="C98" s="209"/>
      <c r="D98" s="273"/>
      <c r="E98" s="273"/>
      <c r="F98" s="209"/>
      <c r="G98" s="209"/>
      <c r="H98" s="209"/>
      <c r="I98" s="209"/>
      <c r="J98" s="227"/>
      <c r="K98" s="209"/>
      <c r="L98" s="209"/>
      <c r="M98" s="221"/>
      <c r="N98" s="44"/>
      <c r="O98" s="44"/>
      <c r="P98" s="44"/>
      <c r="Q98" s="209"/>
      <c r="R98" s="269"/>
      <c r="S98" s="221"/>
      <c r="T98" s="221"/>
      <c r="U98" s="209"/>
      <c r="V98" s="209"/>
      <c r="W98" s="209"/>
      <c r="X98" s="209"/>
      <c r="Y98" s="209"/>
      <c r="Z98" s="209"/>
      <c r="AA98" s="209"/>
      <c r="AB98" s="44"/>
      <c r="AC98" s="44"/>
      <c r="AD98" s="44"/>
      <c r="AE98" s="44"/>
    </row>
    <row r="99" spans="1:31" s="2" customFormat="1">
      <c r="A99" s="221"/>
      <c r="B99" s="220"/>
      <c r="C99" s="209"/>
      <c r="D99" s="209"/>
      <c r="E99" s="209"/>
      <c r="F99" s="209"/>
      <c r="G99" s="209"/>
      <c r="H99" s="209"/>
      <c r="I99" s="209"/>
      <c r="J99" s="223"/>
      <c r="K99" s="209"/>
      <c r="L99" s="209"/>
      <c r="M99" s="221"/>
      <c r="N99" s="44"/>
      <c r="O99" s="44"/>
      <c r="P99" s="44"/>
      <c r="Q99" s="209"/>
      <c r="R99" s="209"/>
      <c r="S99" s="221"/>
      <c r="T99" s="221"/>
      <c r="U99" s="209"/>
      <c r="V99" s="209"/>
      <c r="W99" s="209"/>
      <c r="X99" s="209"/>
      <c r="Y99" s="209"/>
      <c r="Z99" s="209"/>
      <c r="AA99" s="209"/>
      <c r="AB99" s="44"/>
      <c r="AC99" s="44"/>
      <c r="AD99" s="44"/>
      <c r="AE99" s="44"/>
    </row>
    <row r="100" spans="1:31" s="2" customFormat="1">
      <c r="A100" s="221"/>
      <c r="B100" s="220"/>
      <c r="C100" s="209"/>
      <c r="D100" s="273"/>
      <c r="E100" s="273"/>
      <c r="F100" s="262"/>
      <c r="G100" s="198"/>
      <c r="H100" s="198"/>
      <c r="I100" s="198"/>
      <c r="J100" s="271"/>
      <c r="K100" s="209"/>
      <c r="L100" s="209"/>
      <c r="M100" s="221"/>
      <c r="N100" s="44"/>
      <c r="O100" s="44"/>
      <c r="P100" s="44"/>
      <c r="Q100" s="209"/>
      <c r="R100" s="209"/>
      <c r="S100" s="221"/>
      <c r="T100" s="221"/>
      <c r="U100" s="268"/>
      <c r="V100" s="209"/>
      <c r="W100" s="209"/>
      <c r="X100" s="209"/>
      <c r="Y100" s="209"/>
      <c r="Z100" s="209"/>
      <c r="AA100" s="209"/>
      <c r="AB100" s="44"/>
      <c r="AC100" s="44"/>
      <c r="AD100" s="44"/>
      <c r="AE100" s="44"/>
    </row>
    <row r="101" spans="1:31" s="2" customFormat="1">
      <c r="A101" s="221"/>
      <c r="B101" s="220"/>
      <c r="C101" s="209"/>
      <c r="D101" s="273"/>
      <c r="E101" s="273"/>
      <c r="F101" s="286"/>
      <c r="G101" s="217"/>
      <c r="H101" s="217"/>
      <c r="I101" s="217"/>
      <c r="J101" s="292"/>
      <c r="K101" s="209"/>
      <c r="L101" s="209"/>
      <c r="M101" s="221"/>
      <c r="N101" s="44"/>
      <c r="O101" s="44"/>
      <c r="P101" s="44"/>
      <c r="Q101" s="209"/>
      <c r="R101" s="209"/>
      <c r="S101" s="221"/>
      <c r="T101" s="221"/>
      <c r="U101" s="270"/>
      <c r="V101" s="209"/>
      <c r="W101" s="209"/>
      <c r="X101" s="209"/>
      <c r="Y101" s="209"/>
      <c r="Z101" s="209"/>
      <c r="AA101" s="209"/>
      <c r="AB101" s="44"/>
      <c r="AC101" s="44"/>
      <c r="AD101" s="44"/>
      <c r="AE101" s="44"/>
    </row>
    <row r="102" spans="1:31" s="2" customFormat="1">
      <c r="A102" s="221"/>
      <c r="B102" s="220"/>
      <c r="C102" s="209"/>
      <c r="D102" s="273"/>
      <c r="E102" s="273"/>
      <c r="F102" s="263"/>
      <c r="G102" s="199"/>
      <c r="H102" s="199"/>
      <c r="I102" s="199"/>
      <c r="J102" s="272"/>
      <c r="K102" s="209"/>
      <c r="L102" s="209"/>
      <c r="M102" s="221"/>
      <c r="N102" s="44"/>
      <c r="O102" s="44"/>
      <c r="P102" s="44"/>
      <c r="Q102" s="209"/>
      <c r="R102" s="209"/>
      <c r="S102" s="221"/>
      <c r="T102" s="221"/>
      <c r="U102" s="269"/>
      <c r="V102" s="209"/>
      <c r="W102" s="209"/>
      <c r="X102" s="209"/>
      <c r="Y102" s="209"/>
      <c r="Z102" s="209"/>
      <c r="AA102" s="209"/>
      <c r="AB102" s="44"/>
      <c r="AC102" s="44"/>
      <c r="AD102" s="44"/>
      <c r="AE102" s="44"/>
    </row>
    <row r="103" spans="1:31" s="2" customFormat="1">
      <c r="A103" s="221"/>
      <c r="B103" s="220"/>
      <c r="C103" s="209"/>
      <c r="D103" s="273"/>
      <c r="E103" s="273"/>
      <c r="F103" s="262"/>
      <c r="G103" s="198"/>
      <c r="H103" s="198"/>
      <c r="I103" s="198"/>
      <c r="J103" s="271"/>
      <c r="K103" s="209"/>
      <c r="L103" s="209"/>
      <c r="M103" s="221"/>
      <c r="N103" s="44"/>
      <c r="O103" s="44"/>
      <c r="P103" s="44"/>
      <c r="Q103" s="209"/>
      <c r="R103" s="209"/>
      <c r="S103" s="221"/>
      <c r="T103" s="221"/>
      <c r="U103" s="268"/>
      <c r="V103" s="209"/>
      <c r="W103" s="209"/>
      <c r="X103" s="209"/>
      <c r="Y103" s="209"/>
      <c r="Z103" s="209"/>
      <c r="AA103" s="209"/>
      <c r="AB103" s="44"/>
      <c r="AC103" s="44"/>
      <c r="AD103" s="44"/>
      <c r="AE103" s="44"/>
    </row>
    <row r="104" spans="1:31" s="2" customFormat="1">
      <c r="A104" s="221"/>
      <c r="B104" s="220"/>
      <c r="C104" s="209"/>
      <c r="D104" s="273"/>
      <c r="E104" s="273"/>
      <c r="F104" s="263"/>
      <c r="G104" s="199"/>
      <c r="H104" s="199"/>
      <c r="I104" s="199"/>
      <c r="J104" s="272"/>
      <c r="K104" s="209"/>
      <c r="L104" s="209"/>
      <c r="M104" s="221"/>
      <c r="N104" s="44"/>
      <c r="O104" s="44"/>
      <c r="P104" s="44"/>
      <c r="Q104" s="209"/>
      <c r="R104" s="209"/>
      <c r="S104" s="221"/>
      <c r="T104" s="221"/>
      <c r="U104" s="269"/>
      <c r="V104" s="209"/>
      <c r="W104" s="209"/>
      <c r="X104" s="209"/>
      <c r="Y104" s="209"/>
      <c r="Z104" s="209"/>
      <c r="AA104" s="209"/>
      <c r="AB104" s="44"/>
      <c r="AC104" s="44"/>
      <c r="AD104" s="44"/>
      <c r="AE104" s="44"/>
    </row>
    <row r="105" spans="1:31" s="2" customFormat="1">
      <c r="A105" s="221"/>
      <c r="B105" s="220"/>
      <c r="C105" s="209"/>
      <c r="D105" s="273"/>
      <c r="E105" s="273"/>
      <c r="F105" s="262"/>
      <c r="G105" s="198"/>
      <c r="H105" s="198"/>
      <c r="I105" s="198"/>
      <c r="J105" s="271"/>
      <c r="K105" s="209"/>
      <c r="L105" s="209"/>
      <c r="M105" s="221"/>
      <c r="N105" s="44"/>
      <c r="O105" s="44"/>
      <c r="P105" s="44"/>
      <c r="Q105" s="209"/>
      <c r="R105" s="268"/>
      <c r="S105" s="221"/>
      <c r="T105" s="221"/>
      <c r="U105" s="209"/>
      <c r="V105" s="209"/>
      <c r="W105" s="209"/>
      <c r="X105" s="209"/>
      <c r="Y105" s="209"/>
      <c r="Z105" s="209"/>
      <c r="AA105" s="209"/>
      <c r="AB105" s="44"/>
      <c r="AC105" s="44"/>
      <c r="AD105" s="44"/>
      <c r="AE105" s="44"/>
    </row>
    <row r="106" spans="1:31" s="2" customFormat="1">
      <c r="A106" s="221"/>
      <c r="B106" s="220"/>
      <c r="C106" s="209"/>
      <c r="D106" s="273"/>
      <c r="E106" s="273"/>
      <c r="F106" s="263"/>
      <c r="G106" s="199"/>
      <c r="H106" s="199"/>
      <c r="I106" s="199"/>
      <c r="J106" s="272"/>
      <c r="K106" s="209"/>
      <c r="L106" s="209"/>
      <c r="M106" s="221"/>
      <c r="N106" s="44"/>
      <c r="O106" s="44"/>
      <c r="P106" s="44"/>
      <c r="Q106" s="209"/>
      <c r="R106" s="269"/>
      <c r="S106" s="221"/>
      <c r="T106" s="221"/>
      <c r="U106" s="209"/>
      <c r="V106" s="209"/>
      <c r="W106" s="209"/>
      <c r="X106" s="209"/>
      <c r="Y106" s="209"/>
      <c r="Z106" s="209"/>
      <c r="AA106" s="209"/>
      <c r="AB106" s="44"/>
      <c r="AC106" s="44"/>
      <c r="AD106" s="44"/>
      <c r="AE106" s="44"/>
    </row>
    <row r="107" spans="1:31" s="2" customFormat="1">
      <c r="A107" s="221"/>
      <c r="B107" s="220"/>
      <c r="C107" s="209"/>
      <c r="D107" s="268"/>
      <c r="E107" s="268"/>
      <c r="F107" s="268"/>
      <c r="G107" s="204"/>
      <c r="H107" s="204"/>
      <c r="I107" s="204"/>
      <c r="J107" s="271"/>
      <c r="K107" s="209"/>
      <c r="L107" s="209"/>
      <c r="M107" s="221"/>
      <c r="N107" s="44"/>
      <c r="O107" s="44"/>
      <c r="P107" s="209"/>
      <c r="Q107" s="44"/>
      <c r="R107" s="209"/>
      <c r="S107" s="262"/>
      <c r="T107" s="221"/>
      <c r="U107" s="209"/>
      <c r="V107" s="209"/>
      <c r="W107" s="209"/>
      <c r="X107" s="209"/>
      <c r="Y107" s="209"/>
      <c r="Z107" s="209"/>
      <c r="AA107" s="209"/>
      <c r="AB107" s="44"/>
      <c r="AC107" s="44"/>
      <c r="AD107" s="44"/>
      <c r="AE107" s="44"/>
    </row>
    <row r="108" spans="1:31" s="2" customFormat="1">
      <c r="A108" s="221"/>
      <c r="B108" s="220"/>
      <c r="C108" s="209"/>
      <c r="D108" s="269"/>
      <c r="E108" s="269"/>
      <c r="F108" s="269"/>
      <c r="G108" s="205"/>
      <c r="H108" s="205"/>
      <c r="I108" s="205"/>
      <c r="J108" s="272"/>
      <c r="K108" s="209"/>
      <c r="L108" s="209"/>
      <c r="M108" s="221"/>
      <c r="N108" s="44"/>
      <c r="O108" s="44"/>
      <c r="P108" s="209"/>
      <c r="Q108" s="44"/>
      <c r="R108" s="209"/>
      <c r="S108" s="263"/>
      <c r="T108" s="221"/>
      <c r="U108" s="209"/>
      <c r="V108" s="209"/>
      <c r="W108" s="209"/>
      <c r="X108" s="209"/>
      <c r="Y108" s="209"/>
      <c r="Z108" s="209"/>
      <c r="AA108" s="209"/>
      <c r="AB108" s="44"/>
      <c r="AC108" s="44"/>
      <c r="AD108" s="44"/>
      <c r="AE108" s="44"/>
    </row>
    <row r="109" spans="1:31" s="226" customFormat="1" ht="39.75" customHeight="1">
      <c r="A109" s="226">
        <v>45</v>
      </c>
      <c r="B109" s="225" t="s">
        <v>971</v>
      </c>
      <c r="C109" s="225">
        <f>COUNTA(C110:C131)</f>
        <v>2</v>
      </c>
      <c r="D109" s="226">
        <f t="shared" ref="D109:AA109" si="6">COUNTA(D110:D131)</f>
        <v>2</v>
      </c>
      <c r="E109" s="226">
        <f t="shared" si="6"/>
        <v>2</v>
      </c>
      <c r="F109" s="226">
        <f t="shared" si="6"/>
        <v>2</v>
      </c>
      <c r="G109" s="226">
        <f t="shared" si="6"/>
        <v>1</v>
      </c>
      <c r="H109" s="226">
        <f t="shared" si="6"/>
        <v>0</v>
      </c>
      <c r="I109" s="226">
        <f t="shared" si="6"/>
        <v>1</v>
      </c>
      <c r="N109" s="226">
        <f t="shared" si="6"/>
        <v>0</v>
      </c>
      <c r="O109" s="226">
        <f t="shared" si="6"/>
        <v>0</v>
      </c>
      <c r="P109" s="226">
        <f t="shared" si="6"/>
        <v>0</v>
      </c>
      <c r="Q109" s="226">
        <f t="shared" si="6"/>
        <v>2</v>
      </c>
      <c r="R109" s="226">
        <f t="shared" si="6"/>
        <v>0</v>
      </c>
      <c r="S109" s="226">
        <f t="shared" si="6"/>
        <v>0</v>
      </c>
      <c r="T109" s="226">
        <f t="shared" si="6"/>
        <v>0</v>
      </c>
      <c r="U109" s="226">
        <f t="shared" si="6"/>
        <v>2</v>
      </c>
      <c r="V109" s="226">
        <f t="shared" si="6"/>
        <v>1</v>
      </c>
      <c r="W109" s="226">
        <f t="shared" si="6"/>
        <v>1</v>
      </c>
      <c r="X109" s="226">
        <f t="shared" si="6"/>
        <v>0</v>
      </c>
      <c r="Y109" s="226">
        <f t="shared" si="6"/>
        <v>0</v>
      </c>
      <c r="Z109" s="226">
        <f t="shared" si="6"/>
        <v>0</v>
      </c>
      <c r="AA109" s="226">
        <f t="shared" si="6"/>
        <v>0</v>
      </c>
    </row>
    <row r="110" spans="1:31" s="2" customFormat="1" ht="47.25">
      <c r="A110" s="221"/>
      <c r="B110" s="220"/>
      <c r="C110" s="209" t="s">
        <v>1055</v>
      </c>
      <c r="D110" s="209" t="s">
        <v>1056</v>
      </c>
      <c r="E110" s="209" t="s">
        <v>1012</v>
      </c>
      <c r="F110" s="99" t="s">
        <v>1472</v>
      </c>
      <c r="G110" s="99"/>
      <c r="H110" s="99"/>
      <c r="I110" s="99" t="s">
        <v>1685</v>
      </c>
      <c r="J110" s="97">
        <v>915065174</v>
      </c>
      <c r="K110" s="209" t="s">
        <v>1460</v>
      </c>
      <c r="L110" s="209"/>
      <c r="M110" s="221" t="s">
        <v>1648</v>
      </c>
      <c r="N110" s="44"/>
      <c r="O110" s="44"/>
      <c r="P110" s="44"/>
      <c r="Q110" s="209" t="s">
        <v>227</v>
      </c>
      <c r="R110" s="209"/>
      <c r="S110" s="221"/>
      <c r="T110" s="221"/>
      <c r="U110" s="209" t="s">
        <v>966</v>
      </c>
      <c r="V110" s="209" t="s">
        <v>966</v>
      </c>
      <c r="W110" s="209"/>
      <c r="X110" s="209"/>
      <c r="Y110" s="209"/>
      <c r="Z110" s="209"/>
      <c r="AA110" s="209"/>
      <c r="AB110" s="44"/>
      <c r="AC110" s="44"/>
      <c r="AD110" s="44"/>
      <c r="AE110" s="44"/>
    </row>
    <row r="111" spans="1:31" s="2" customFormat="1" ht="63">
      <c r="A111" s="221"/>
      <c r="B111" s="220"/>
      <c r="C111" s="209" t="s">
        <v>1138</v>
      </c>
      <c r="D111" s="209" t="s">
        <v>1139</v>
      </c>
      <c r="E111" s="209" t="s">
        <v>1140</v>
      </c>
      <c r="F111" s="33" t="s">
        <v>1527</v>
      </c>
      <c r="G111" s="221" t="s">
        <v>966</v>
      </c>
      <c r="H111" s="33"/>
      <c r="I111" s="33"/>
      <c r="J111" s="227" t="s">
        <v>1526</v>
      </c>
      <c r="K111" s="209" t="s">
        <v>1460</v>
      </c>
      <c r="L111" s="209"/>
      <c r="M111" s="221">
        <v>60</v>
      </c>
      <c r="N111" s="44"/>
      <c r="O111" s="44"/>
      <c r="P111" s="44"/>
      <c r="Q111" s="209" t="s">
        <v>227</v>
      </c>
      <c r="R111" s="209"/>
      <c r="S111" s="221"/>
      <c r="T111" s="221"/>
      <c r="U111" s="209" t="s">
        <v>966</v>
      </c>
      <c r="V111" s="209"/>
      <c r="W111" s="209" t="s">
        <v>966</v>
      </c>
      <c r="X111" s="209"/>
      <c r="Y111" s="209"/>
      <c r="Z111" s="209"/>
      <c r="AA111" s="209"/>
      <c r="AB111" s="44"/>
      <c r="AC111" s="44"/>
      <c r="AD111" s="44"/>
      <c r="AE111" s="44"/>
    </row>
    <row r="112" spans="1:31" s="2" customFormat="1">
      <c r="A112" s="221"/>
      <c r="B112" s="220"/>
      <c r="C112" s="209"/>
      <c r="D112" s="268"/>
      <c r="E112" s="54"/>
      <c r="F112" s="100"/>
      <c r="G112" s="100"/>
      <c r="H112" s="100"/>
      <c r="I112" s="100"/>
      <c r="J112" s="101"/>
      <c r="K112" s="209"/>
      <c r="L112" s="209"/>
      <c r="M112" s="221"/>
      <c r="N112" s="44"/>
      <c r="O112" s="44"/>
      <c r="P112" s="209"/>
      <c r="Q112" s="44"/>
      <c r="R112" s="268"/>
      <c r="S112" s="221"/>
      <c r="T112" s="221"/>
      <c r="U112" s="209"/>
      <c r="V112" s="209"/>
      <c r="W112" s="209"/>
      <c r="X112" s="209"/>
      <c r="Y112" s="209"/>
      <c r="Z112" s="209"/>
      <c r="AA112" s="209"/>
      <c r="AB112" s="44"/>
      <c r="AC112" s="44"/>
      <c r="AD112" s="44"/>
      <c r="AE112" s="44"/>
    </row>
    <row r="113" spans="1:31" s="2" customFormat="1">
      <c r="A113" s="221"/>
      <c r="B113" s="220"/>
      <c r="C113" s="209"/>
      <c r="D113" s="270"/>
      <c r="E113" s="270"/>
      <c r="F113" s="274"/>
      <c r="G113" s="210"/>
      <c r="H113" s="210"/>
      <c r="I113" s="210"/>
      <c r="J113" s="276"/>
      <c r="K113" s="209"/>
      <c r="L113" s="209"/>
      <c r="M113" s="221"/>
      <c r="N113" s="44"/>
      <c r="O113" s="44"/>
      <c r="P113" s="209"/>
      <c r="Q113" s="44"/>
      <c r="R113" s="270"/>
      <c r="S113" s="221"/>
      <c r="T113" s="221"/>
      <c r="U113" s="209"/>
      <c r="V113" s="209"/>
      <c r="W113" s="209"/>
      <c r="X113" s="209"/>
      <c r="Y113" s="209"/>
      <c r="Z113" s="209"/>
      <c r="AA113" s="209"/>
      <c r="AB113" s="44"/>
      <c r="AC113" s="44"/>
      <c r="AD113" s="44"/>
      <c r="AE113" s="44"/>
    </row>
    <row r="114" spans="1:31" s="2" customFormat="1">
      <c r="A114" s="221"/>
      <c r="B114" s="220"/>
      <c r="C114" s="209"/>
      <c r="D114" s="270"/>
      <c r="E114" s="270"/>
      <c r="F114" s="274"/>
      <c r="G114" s="210"/>
      <c r="H114" s="210"/>
      <c r="I114" s="210"/>
      <c r="J114" s="276"/>
      <c r="K114" s="209"/>
      <c r="L114" s="209"/>
      <c r="M114" s="221"/>
      <c r="N114" s="44"/>
      <c r="O114" s="44"/>
      <c r="P114" s="209"/>
      <c r="Q114" s="44"/>
      <c r="R114" s="270"/>
      <c r="S114" s="221"/>
      <c r="T114" s="221"/>
      <c r="U114" s="209"/>
      <c r="V114" s="209"/>
      <c r="W114" s="209"/>
      <c r="X114" s="209"/>
      <c r="Y114" s="209"/>
      <c r="Z114" s="209"/>
      <c r="AA114" s="209"/>
      <c r="AB114" s="44"/>
      <c r="AC114" s="44"/>
      <c r="AD114" s="44"/>
      <c r="AE114" s="44"/>
    </row>
    <row r="115" spans="1:31" s="2" customFormat="1">
      <c r="A115" s="221"/>
      <c r="B115" s="220"/>
      <c r="C115" s="209"/>
      <c r="D115" s="270"/>
      <c r="E115" s="270"/>
      <c r="F115" s="274"/>
      <c r="G115" s="210"/>
      <c r="H115" s="210"/>
      <c r="I115" s="210"/>
      <c r="J115" s="276"/>
      <c r="K115" s="209"/>
      <c r="L115" s="209"/>
      <c r="M115" s="221"/>
      <c r="N115" s="44"/>
      <c r="O115" s="44"/>
      <c r="P115" s="209"/>
      <c r="Q115" s="44"/>
      <c r="R115" s="270"/>
      <c r="S115" s="221"/>
      <c r="T115" s="221"/>
      <c r="U115" s="209"/>
      <c r="V115" s="209"/>
      <c r="W115" s="209"/>
      <c r="X115" s="209"/>
      <c r="Y115" s="209"/>
      <c r="Z115" s="209"/>
      <c r="AA115" s="209"/>
      <c r="AB115" s="44"/>
      <c r="AC115" s="44"/>
      <c r="AD115" s="44"/>
      <c r="AE115" s="44"/>
    </row>
    <row r="116" spans="1:31" s="2" customFormat="1">
      <c r="A116" s="221"/>
      <c r="B116" s="220"/>
      <c r="C116" s="209"/>
      <c r="D116" s="270"/>
      <c r="E116" s="270"/>
      <c r="F116" s="274"/>
      <c r="G116" s="210"/>
      <c r="H116" s="210"/>
      <c r="I116" s="210"/>
      <c r="J116" s="276"/>
      <c r="K116" s="209"/>
      <c r="L116" s="209"/>
      <c r="M116" s="221"/>
      <c r="N116" s="44"/>
      <c r="O116" s="44"/>
      <c r="P116" s="209"/>
      <c r="Q116" s="44"/>
      <c r="R116" s="270"/>
      <c r="S116" s="221"/>
      <c r="T116" s="221"/>
      <c r="U116" s="209"/>
      <c r="V116" s="209"/>
      <c r="W116" s="209"/>
      <c r="X116" s="209"/>
      <c r="Y116" s="209"/>
      <c r="Z116" s="209"/>
      <c r="AA116" s="209"/>
      <c r="AB116" s="44"/>
      <c r="AC116" s="44"/>
      <c r="AD116" s="44"/>
      <c r="AE116" s="44"/>
    </row>
    <row r="117" spans="1:31" s="2" customFormat="1">
      <c r="A117" s="221"/>
      <c r="B117" s="220"/>
      <c r="C117" s="209"/>
      <c r="D117" s="270"/>
      <c r="E117" s="270"/>
      <c r="F117" s="274"/>
      <c r="G117" s="210"/>
      <c r="H117" s="210"/>
      <c r="I117" s="210"/>
      <c r="J117" s="276"/>
      <c r="K117" s="209"/>
      <c r="L117" s="209"/>
      <c r="M117" s="221"/>
      <c r="N117" s="44"/>
      <c r="O117" s="44"/>
      <c r="P117" s="209"/>
      <c r="Q117" s="44"/>
      <c r="R117" s="270"/>
      <c r="S117" s="221"/>
      <c r="T117" s="221"/>
      <c r="U117" s="209"/>
      <c r="V117" s="209"/>
      <c r="W117" s="209"/>
      <c r="X117" s="209"/>
      <c r="Y117" s="209"/>
      <c r="Z117" s="209"/>
      <c r="AA117" s="209"/>
      <c r="AB117" s="44"/>
      <c r="AC117" s="44"/>
      <c r="AD117" s="44"/>
      <c r="AE117" s="44"/>
    </row>
    <row r="118" spans="1:31" s="2" customFormat="1">
      <c r="A118" s="221"/>
      <c r="B118" s="220"/>
      <c r="C118" s="209"/>
      <c r="D118" s="269"/>
      <c r="E118" s="269"/>
      <c r="F118" s="275"/>
      <c r="G118" s="211"/>
      <c r="H118" s="211"/>
      <c r="I118" s="211"/>
      <c r="J118" s="265"/>
      <c r="K118" s="209"/>
      <c r="L118" s="209"/>
      <c r="M118" s="221"/>
      <c r="N118" s="44"/>
      <c r="O118" s="44"/>
      <c r="P118" s="209"/>
      <c r="Q118" s="44"/>
      <c r="R118" s="270"/>
      <c r="S118" s="221"/>
      <c r="T118" s="221"/>
      <c r="U118" s="209"/>
      <c r="V118" s="209"/>
      <c r="W118" s="209"/>
      <c r="X118" s="209"/>
      <c r="Y118" s="209"/>
      <c r="Z118" s="209"/>
      <c r="AA118" s="209"/>
      <c r="AB118" s="44"/>
      <c r="AC118" s="44"/>
      <c r="AD118" s="44"/>
      <c r="AE118" s="44"/>
    </row>
    <row r="119" spans="1:31" s="2" customFormat="1">
      <c r="A119" s="221"/>
      <c r="B119" s="220"/>
      <c r="C119" s="209"/>
      <c r="D119" s="268"/>
      <c r="E119" s="268"/>
      <c r="F119" s="277"/>
      <c r="G119" s="213"/>
      <c r="H119" s="213"/>
      <c r="I119" s="213"/>
      <c r="J119" s="264"/>
      <c r="K119" s="209"/>
      <c r="L119" s="209"/>
      <c r="M119" s="221"/>
      <c r="N119" s="44"/>
      <c r="O119" s="44"/>
      <c r="P119" s="44"/>
      <c r="Q119" s="209"/>
      <c r="R119" s="270"/>
      <c r="S119" s="221"/>
      <c r="T119" s="221"/>
      <c r="U119" s="209"/>
      <c r="V119" s="209"/>
      <c r="W119" s="209"/>
      <c r="X119" s="209"/>
      <c r="Y119" s="209"/>
      <c r="Z119" s="209"/>
      <c r="AA119" s="209"/>
      <c r="AB119" s="44"/>
      <c r="AC119" s="44"/>
      <c r="AD119" s="44"/>
      <c r="AE119" s="44"/>
    </row>
    <row r="120" spans="1:31" s="2" customFormat="1">
      <c r="A120" s="221"/>
      <c r="B120" s="220"/>
      <c r="C120" s="209"/>
      <c r="D120" s="270"/>
      <c r="E120" s="270"/>
      <c r="F120" s="274"/>
      <c r="G120" s="210"/>
      <c r="H120" s="210"/>
      <c r="I120" s="210"/>
      <c r="J120" s="276"/>
      <c r="K120" s="209"/>
      <c r="L120" s="209"/>
      <c r="M120" s="221"/>
      <c r="N120" s="44"/>
      <c r="O120" s="44"/>
      <c r="P120" s="44"/>
      <c r="Q120" s="209"/>
      <c r="R120" s="270"/>
      <c r="S120" s="221"/>
      <c r="T120" s="221"/>
      <c r="U120" s="209"/>
      <c r="V120" s="209"/>
      <c r="W120" s="209"/>
      <c r="X120" s="209"/>
      <c r="Y120" s="209"/>
      <c r="Z120" s="209"/>
      <c r="AA120" s="209"/>
      <c r="AB120" s="44"/>
      <c r="AC120" s="44"/>
      <c r="AD120" s="44"/>
      <c r="AE120" s="44"/>
    </row>
    <row r="121" spans="1:31" s="2" customFormat="1">
      <c r="A121" s="221"/>
      <c r="B121" s="220"/>
      <c r="C121" s="209"/>
      <c r="D121" s="270"/>
      <c r="E121" s="270"/>
      <c r="F121" s="274"/>
      <c r="G121" s="210"/>
      <c r="H121" s="210"/>
      <c r="I121" s="210"/>
      <c r="J121" s="276"/>
      <c r="K121" s="209"/>
      <c r="L121" s="209"/>
      <c r="M121" s="221"/>
      <c r="N121" s="44"/>
      <c r="O121" s="44"/>
      <c r="P121" s="44"/>
      <c r="Q121" s="209"/>
      <c r="R121" s="270"/>
      <c r="S121" s="221"/>
      <c r="T121" s="221"/>
      <c r="U121" s="209"/>
      <c r="V121" s="209"/>
      <c r="W121" s="209"/>
      <c r="X121" s="209"/>
      <c r="Y121" s="209"/>
      <c r="Z121" s="209"/>
      <c r="AA121" s="209"/>
      <c r="AB121" s="44"/>
      <c r="AC121" s="44"/>
      <c r="AD121" s="44"/>
      <c r="AE121" s="44"/>
    </row>
    <row r="122" spans="1:31" s="2" customFormat="1">
      <c r="A122" s="221"/>
      <c r="B122" s="220"/>
      <c r="C122" s="209"/>
      <c r="D122" s="270"/>
      <c r="E122" s="270"/>
      <c r="F122" s="274"/>
      <c r="G122" s="210"/>
      <c r="H122" s="210"/>
      <c r="I122" s="210"/>
      <c r="J122" s="276"/>
      <c r="K122" s="209"/>
      <c r="L122" s="209"/>
      <c r="M122" s="221"/>
      <c r="N122" s="44"/>
      <c r="O122" s="44"/>
      <c r="P122" s="44"/>
      <c r="Q122" s="209"/>
      <c r="R122" s="270"/>
      <c r="S122" s="221"/>
      <c r="T122" s="221"/>
      <c r="U122" s="209"/>
      <c r="V122" s="209"/>
      <c r="W122" s="209"/>
      <c r="X122" s="209"/>
      <c r="Y122" s="209"/>
      <c r="Z122" s="209"/>
      <c r="AA122" s="209"/>
      <c r="AB122" s="44"/>
      <c r="AC122" s="44"/>
      <c r="AD122" s="44"/>
      <c r="AE122" s="44"/>
    </row>
    <row r="123" spans="1:31" s="2" customFormat="1">
      <c r="A123" s="221"/>
      <c r="B123" s="220"/>
      <c r="C123" s="209"/>
      <c r="D123" s="269"/>
      <c r="E123" s="269"/>
      <c r="F123" s="275"/>
      <c r="G123" s="211"/>
      <c r="H123" s="211"/>
      <c r="I123" s="211"/>
      <c r="J123" s="265"/>
      <c r="K123" s="209"/>
      <c r="L123" s="209"/>
      <c r="M123" s="221"/>
      <c r="N123" s="44"/>
      <c r="O123" s="44"/>
      <c r="P123" s="209"/>
      <c r="Q123" s="44"/>
      <c r="R123" s="269"/>
      <c r="S123" s="221"/>
      <c r="T123" s="221"/>
      <c r="U123" s="209"/>
      <c r="V123" s="209"/>
      <c r="W123" s="209"/>
      <c r="X123" s="209"/>
      <c r="Y123" s="209"/>
      <c r="Z123" s="209"/>
      <c r="AA123" s="209"/>
      <c r="AB123" s="44"/>
      <c r="AC123" s="44"/>
      <c r="AD123" s="44"/>
      <c r="AE123" s="44"/>
    </row>
    <row r="124" spans="1:31" s="2" customFormat="1">
      <c r="A124" s="221"/>
      <c r="B124" s="220"/>
      <c r="C124" s="209"/>
      <c r="D124" s="209"/>
      <c r="E124" s="209"/>
      <c r="F124" s="99"/>
      <c r="G124" s="99"/>
      <c r="H124" s="99"/>
      <c r="I124" s="99"/>
      <c r="J124" s="97"/>
      <c r="K124" s="209"/>
      <c r="L124" s="209"/>
      <c r="M124" s="221"/>
      <c r="N124" s="44"/>
      <c r="O124" s="44"/>
      <c r="P124" s="44"/>
      <c r="Q124" s="209"/>
      <c r="R124" s="209"/>
      <c r="S124" s="221"/>
      <c r="T124" s="221"/>
      <c r="U124" s="209"/>
      <c r="V124" s="209"/>
      <c r="W124" s="209"/>
      <c r="X124" s="209"/>
      <c r="Y124" s="209"/>
      <c r="Z124" s="209"/>
      <c r="AA124" s="209"/>
      <c r="AB124" s="44"/>
      <c r="AC124" s="44"/>
      <c r="AD124" s="44"/>
      <c r="AE124" s="44"/>
    </row>
    <row r="125" spans="1:31" s="2" customFormat="1">
      <c r="A125" s="221"/>
      <c r="B125" s="220"/>
      <c r="C125" s="209"/>
      <c r="D125" s="209"/>
      <c r="E125" s="209"/>
      <c r="F125" s="33"/>
      <c r="G125" s="221"/>
      <c r="H125" s="33"/>
      <c r="I125" s="33"/>
      <c r="J125" s="227"/>
      <c r="K125" s="209"/>
      <c r="L125" s="209"/>
      <c r="M125" s="221"/>
      <c r="N125" s="44"/>
      <c r="O125" s="44"/>
      <c r="P125" s="44"/>
      <c r="Q125" s="209"/>
      <c r="R125" s="209"/>
      <c r="S125" s="221"/>
      <c r="T125" s="221"/>
      <c r="U125" s="209"/>
      <c r="V125" s="209"/>
      <c r="W125" s="209"/>
      <c r="X125" s="209"/>
      <c r="Y125" s="209"/>
      <c r="Z125" s="209"/>
      <c r="AA125" s="209"/>
      <c r="AB125" s="44"/>
      <c r="AC125" s="44"/>
      <c r="AD125" s="44"/>
      <c r="AE125" s="44"/>
    </row>
    <row r="126" spans="1:31" s="2" customFormat="1">
      <c r="A126" s="221"/>
      <c r="B126" s="220"/>
      <c r="C126" s="209"/>
      <c r="D126" s="273"/>
      <c r="E126" s="273"/>
      <c r="F126" s="221"/>
      <c r="G126" s="221"/>
      <c r="H126" s="221"/>
      <c r="I126" s="221"/>
      <c r="J126" s="227"/>
      <c r="K126" s="209"/>
      <c r="L126" s="209"/>
      <c r="M126" s="221"/>
      <c r="N126" s="44"/>
      <c r="O126" s="44"/>
      <c r="P126" s="44"/>
      <c r="Q126" s="209"/>
      <c r="R126" s="209"/>
      <c r="S126" s="262"/>
      <c r="T126" s="221"/>
      <c r="U126" s="209"/>
      <c r="V126" s="209"/>
      <c r="W126" s="209"/>
      <c r="X126" s="209"/>
      <c r="Y126" s="209"/>
      <c r="Z126" s="209"/>
      <c r="AA126" s="209"/>
      <c r="AB126" s="44"/>
      <c r="AC126" s="44"/>
      <c r="AD126" s="44"/>
      <c r="AE126" s="44"/>
    </row>
    <row r="127" spans="1:31" s="2" customFormat="1">
      <c r="A127" s="221"/>
      <c r="B127" s="220"/>
      <c r="C127" s="209"/>
      <c r="D127" s="273"/>
      <c r="E127" s="273"/>
      <c r="F127" s="221"/>
      <c r="G127" s="221"/>
      <c r="H127" s="221"/>
      <c r="I127" s="221"/>
      <c r="J127" s="227"/>
      <c r="K127" s="209"/>
      <c r="L127" s="209"/>
      <c r="M127" s="221"/>
      <c r="N127" s="44"/>
      <c r="O127" s="44"/>
      <c r="P127" s="44"/>
      <c r="Q127" s="209"/>
      <c r="R127" s="209"/>
      <c r="S127" s="263"/>
      <c r="T127" s="221"/>
      <c r="U127" s="209"/>
      <c r="V127" s="209"/>
      <c r="W127" s="209"/>
      <c r="X127" s="209"/>
      <c r="Y127" s="209"/>
      <c r="Z127" s="209"/>
      <c r="AA127" s="209"/>
      <c r="AB127" s="44"/>
      <c r="AC127" s="44"/>
      <c r="AD127" s="44"/>
      <c r="AE127" s="44"/>
    </row>
    <row r="128" spans="1:31" s="2" customFormat="1">
      <c r="A128" s="221"/>
      <c r="B128" s="220"/>
      <c r="C128" s="209"/>
      <c r="D128" s="209"/>
      <c r="E128" s="209"/>
      <c r="F128" s="221"/>
      <c r="G128" s="221"/>
      <c r="H128" s="221"/>
      <c r="I128" s="221"/>
      <c r="J128" s="227"/>
      <c r="K128" s="209"/>
      <c r="L128" s="209"/>
      <c r="M128" s="221"/>
      <c r="N128" s="44"/>
      <c r="O128" s="44"/>
      <c r="P128" s="44"/>
      <c r="Q128" s="209"/>
      <c r="R128" s="209"/>
      <c r="S128" s="221"/>
      <c r="T128" s="221"/>
      <c r="U128" s="209"/>
      <c r="V128" s="209"/>
      <c r="W128" s="209"/>
      <c r="X128" s="209"/>
      <c r="Y128" s="209"/>
      <c r="Z128" s="209"/>
      <c r="AA128" s="209"/>
      <c r="AB128" s="44"/>
      <c r="AC128" s="44"/>
      <c r="AD128" s="44"/>
      <c r="AE128" s="44"/>
    </row>
    <row r="129" spans="1:31" s="2" customFormat="1">
      <c r="A129" s="221"/>
      <c r="B129" s="220"/>
      <c r="C129" s="209"/>
      <c r="D129" s="273"/>
      <c r="E129" s="273"/>
      <c r="F129" s="262"/>
      <c r="G129" s="198"/>
      <c r="H129" s="198"/>
      <c r="I129" s="198"/>
      <c r="J129" s="264"/>
      <c r="K129" s="209"/>
      <c r="L129" s="209"/>
      <c r="M129" s="221"/>
      <c r="N129" s="44"/>
      <c r="O129" s="44"/>
      <c r="P129" s="44"/>
      <c r="Q129" s="209"/>
      <c r="R129" s="209"/>
      <c r="S129" s="221"/>
      <c r="T129" s="221"/>
      <c r="U129" s="268"/>
      <c r="V129" s="209"/>
      <c r="W129" s="209"/>
      <c r="X129" s="209"/>
      <c r="Y129" s="209"/>
      <c r="Z129" s="209"/>
      <c r="AA129" s="209"/>
      <c r="AB129" s="44"/>
      <c r="AC129" s="44"/>
      <c r="AD129" s="44"/>
      <c r="AE129" s="44"/>
    </row>
    <row r="130" spans="1:31" s="2" customFormat="1">
      <c r="A130" s="221"/>
      <c r="B130" s="220"/>
      <c r="C130" s="209"/>
      <c r="D130" s="273"/>
      <c r="E130" s="273"/>
      <c r="F130" s="263"/>
      <c r="G130" s="199"/>
      <c r="H130" s="199"/>
      <c r="I130" s="199"/>
      <c r="J130" s="265"/>
      <c r="K130" s="209"/>
      <c r="L130" s="209"/>
      <c r="M130" s="221"/>
      <c r="N130" s="44"/>
      <c r="O130" s="44"/>
      <c r="P130" s="44"/>
      <c r="Q130" s="209"/>
      <c r="R130" s="209"/>
      <c r="S130" s="221"/>
      <c r="T130" s="221"/>
      <c r="U130" s="269"/>
      <c r="V130" s="209"/>
      <c r="W130" s="209"/>
      <c r="X130" s="209"/>
      <c r="Y130" s="209"/>
      <c r="Z130" s="209"/>
      <c r="AA130" s="209"/>
      <c r="AB130" s="44"/>
      <c r="AC130" s="44"/>
      <c r="AD130" s="44"/>
      <c r="AE130" s="44"/>
    </row>
    <row r="131" spans="1:31" s="2" customFormat="1">
      <c r="A131" s="221"/>
      <c r="B131" s="220"/>
      <c r="C131" s="209"/>
      <c r="D131" s="209"/>
      <c r="E131" s="209"/>
      <c r="F131" s="209"/>
      <c r="G131" s="209"/>
      <c r="H131" s="209"/>
      <c r="I131" s="209"/>
      <c r="J131" s="222"/>
      <c r="K131" s="209"/>
      <c r="L131" s="209"/>
      <c r="M131" s="221"/>
      <c r="N131" s="44"/>
      <c r="O131" s="44"/>
      <c r="P131" s="44"/>
      <c r="Q131" s="209"/>
      <c r="R131" s="209"/>
      <c r="S131" s="221"/>
      <c r="T131" s="221"/>
      <c r="U131" s="209"/>
      <c r="V131" s="209"/>
      <c r="W131" s="209"/>
      <c r="X131" s="209"/>
      <c r="Y131" s="209"/>
      <c r="Z131" s="209"/>
      <c r="AA131" s="209"/>
      <c r="AB131" s="44"/>
      <c r="AC131" s="44"/>
      <c r="AD131" s="44"/>
      <c r="AE131" s="44"/>
    </row>
    <row r="132" spans="1:31" s="226" customFormat="1" ht="50.25" customHeight="1">
      <c r="A132" s="226">
        <v>46</v>
      </c>
      <c r="B132" s="225" t="s">
        <v>972</v>
      </c>
      <c r="C132" s="225">
        <f>COUNTA(C133:C162)</f>
        <v>6</v>
      </c>
      <c r="D132" s="226">
        <f>COUNTA(D133:D162)</f>
        <v>2</v>
      </c>
      <c r="G132" s="226">
        <f t="shared" ref="G132:AA132" si="7">COUNTA(G133:G162)</f>
        <v>1</v>
      </c>
      <c r="H132" s="226">
        <f>COUNTA(H133:H162)</f>
        <v>0</v>
      </c>
      <c r="I132" s="226">
        <f>COUNTA(I133:I162)</f>
        <v>0</v>
      </c>
      <c r="N132" s="226">
        <f t="shared" si="7"/>
        <v>0</v>
      </c>
      <c r="O132" s="226">
        <f t="shared" si="7"/>
        <v>0</v>
      </c>
      <c r="P132" s="226">
        <f t="shared" si="7"/>
        <v>0</v>
      </c>
      <c r="Q132" s="226">
        <f t="shared" si="7"/>
        <v>6</v>
      </c>
      <c r="R132" s="226">
        <f t="shared" si="7"/>
        <v>1</v>
      </c>
      <c r="S132" s="226">
        <f t="shared" si="7"/>
        <v>1</v>
      </c>
      <c r="T132" s="226">
        <f t="shared" si="7"/>
        <v>0</v>
      </c>
      <c r="U132" s="226">
        <f t="shared" si="7"/>
        <v>0</v>
      </c>
      <c r="V132" s="226">
        <f t="shared" si="7"/>
        <v>6</v>
      </c>
      <c r="W132" s="226">
        <f t="shared" si="7"/>
        <v>0</v>
      </c>
      <c r="X132" s="226">
        <f t="shared" si="7"/>
        <v>0</v>
      </c>
      <c r="Y132" s="226">
        <f t="shared" si="7"/>
        <v>0</v>
      </c>
      <c r="Z132" s="226">
        <f t="shared" si="7"/>
        <v>0</v>
      </c>
      <c r="AA132" s="226">
        <f t="shared" si="7"/>
        <v>0</v>
      </c>
    </row>
    <row r="133" spans="1:31" s="15" customFormat="1" ht="77.25" customHeight="1">
      <c r="A133" s="226"/>
      <c r="B133" s="8"/>
      <c r="C133" s="209" t="s">
        <v>1089</v>
      </c>
      <c r="D133" s="273" t="s">
        <v>1090</v>
      </c>
      <c r="E133" s="273" t="s">
        <v>1091</v>
      </c>
      <c r="F133" s="268" t="s">
        <v>1732</v>
      </c>
      <c r="G133" s="204"/>
      <c r="H133" s="204"/>
      <c r="I133" s="204"/>
      <c r="J133" s="264" t="s">
        <v>1733</v>
      </c>
      <c r="K133" s="209" t="s">
        <v>1460</v>
      </c>
      <c r="L133" s="293" t="s">
        <v>1814</v>
      </c>
      <c r="M133" s="226" t="s">
        <v>1660</v>
      </c>
      <c r="N133" s="75"/>
      <c r="O133" s="75"/>
      <c r="P133" s="75"/>
      <c r="Q133" s="209" t="s">
        <v>227</v>
      </c>
      <c r="R133" s="262" t="s">
        <v>966</v>
      </c>
      <c r="S133" s="44"/>
      <c r="T133" s="44"/>
      <c r="U133" s="221"/>
      <c r="V133" s="221" t="s">
        <v>966</v>
      </c>
      <c r="W133" s="75"/>
      <c r="X133" s="75"/>
      <c r="Y133" s="75"/>
      <c r="Z133" s="75"/>
      <c r="AA133" s="75"/>
      <c r="AB133" s="75"/>
      <c r="AC133" s="75"/>
      <c r="AD133" s="75"/>
      <c r="AE133" s="75"/>
    </row>
    <row r="134" spans="1:31" s="15" customFormat="1" ht="91.5" customHeight="1">
      <c r="A134" s="226"/>
      <c r="B134" s="8"/>
      <c r="C134" s="209" t="s">
        <v>1092</v>
      </c>
      <c r="D134" s="273"/>
      <c r="E134" s="273"/>
      <c r="F134" s="270"/>
      <c r="G134" s="206"/>
      <c r="H134" s="206"/>
      <c r="I134" s="206"/>
      <c r="J134" s="270"/>
      <c r="K134" s="209" t="s">
        <v>1460</v>
      </c>
      <c r="L134" s="295"/>
      <c r="M134" s="226" t="s">
        <v>1660</v>
      </c>
      <c r="N134" s="75"/>
      <c r="O134" s="75"/>
      <c r="P134" s="75"/>
      <c r="Q134" s="209" t="s">
        <v>227</v>
      </c>
      <c r="R134" s="286"/>
      <c r="S134" s="44"/>
      <c r="T134" s="44"/>
      <c r="U134" s="221"/>
      <c r="V134" s="221" t="s">
        <v>966</v>
      </c>
      <c r="W134" s="75"/>
      <c r="X134" s="75"/>
      <c r="Y134" s="75"/>
      <c r="Z134" s="75"/>
      <c r="AA134" s="75"/>
      <c r="AB134" s="75"/>
      <c r="AC134" s="75"/>
      <c r="AD134" s="75"/>
      <c r="AE134" s="75"/>
    </row>
    <row r="135" spans="1:31" s="15" customFormat="1" ht="108.75" customHeight="1">
      <c r="A135" s="226"/>
      <c r="B135" s="8"/>
      <c r="C135" s="209" t="s">
        <v>1093</v>
      </c>
      <c r="D135" s="273"/>
      <c r="E135" s="273"/>
      <c r="F135" s="270"/>
      <c r="G135" s="206" t="s">
        <v>966</v>
      </c>
      <c r="H135" s="206"/>
      <c r="I135" s="206"/>
      <c r="J135" s="270"/>
      <c r="K135" s="209" t="s">
        <v>1460</v>
      </c>
      <c r="L135" s="295"/>
      <c r="M135" s="226" t="s">
        <v>1660</v>
      </c>
      <c r="N135" s="75"/>
      <c r="O135" s="75"/>
      <c r="P135" s="75"/>
      <c r="Q135" s="209" t="s">
        <v>227</v>
      </c>
      <c r="R135" s="286"/>
      <c r="S135" s="44"/>
      <c r="T135" s="44"/>
      <c r="U135" s="221"/>
      <c r="V135" s="221" t="s">
        <v>966</v>
      </c>
      <c r="W135" s="75"/>
      <c r="X135" s="75"/>
      <c r="Y135" s="75"/>
      <c r="Z135" s="75"/>
      <c r="AA135" s="75"/>
      <c r="AB135" s="75"/>
      <c r="AC135" s="75"/>
      <c r="AD135" s="75"/>
      <c r="AE135" s="75"/>
    </row>
    <row r="136" spans="1:31" s="15" customFormat="1" ht="114.75" customHeight="1">
      <c r="A136" s="226"/>
      <c r="B136" s="8"/>
      <c r="C136" s="209" t="s">
        <v>1094</v>
      </c>
      <c r="D136" s="273"/>
      <c r="E136" s="273"/>
      <c r="F136" s="270"/>
      <c r="G136" s="206"/>
      <c r="H136" s="206"/>
      <c r="I136" s="206"/>
      <c r="J136" s="270"/>
      <c r="K136" s="209" t="s">
        <v>1460</v>
      </c>
      <c r="L136" s="295"/>
      <c r="M136" s="226" t="s">
        <v>1660</v>
      </c>
      <c r="N136" s="75"/>
      <c r="O136" s="75"/>
      <c r="P136" s="75"/>
      <c r="Q136" s="209" t="s">
        <v>227</v>
      </c>
      <c r="R136" s="286"/>
      <c r="S136" s="44"/>
      <c r="T136" s="44"/>
      <c r="U136" s="221"/>
      <c r="V136" s="221" t="s">
        <v>966</v>
      </c>
      <c r="W136" s="75"/>
      <c r="X136" s="75"/>
      <c r="Y136" s="75"/>
      <c r="Z136" s="75"/>
      <c r="AA136" s="75"/>
      <c r="AB136" s="75"/>
      <c r="AC136" s="75"/>
      <c r="AD136" s="75"/>
      <c r="AE136" s="75"/>
    </row>
    <row r="137" spans="1:31" s="15" customFormat="1" ht="96" customHeight="1">
      <c r="A137" s="226"/>
      <c r="B137" s="8"/>
      <c r="C137" s="209" t="s">
        <v>1095</v>
      </c>
      <c r="D137" s="273"/>
      <c r="E137" s="273"/>
      <c r="F137" s="269"/>
      <c r="G137" s="205"/>
      <c r="H137" s="205"/>
      <c r="I137" s="205"/>
      <c r="J137" s="269"/>
      <c r="K137" s="209" t="s">
        <v>1460</v>
      </c>
      <c r="L137" s="294"/>
      <c r="M137" s="226" t="s">
        <v>1660</v>
      </c>
      <c r="N137" s="75"/>
      <c r="O137" s="75"/>
      <c r="P137" s="75"/>
      <c r="Q137" s="209" t="s">
        <v>227</v>
      </c>
      <c r="R137" s="263"/>
      <c r="S137" s="44"/>
      <c r="T137" s="44"/>
      <c r="U137" s="221"/>
      <c r="V137" s="221" t="s">
        <v>966</v>
      </c>
      <c r="W137" s="75"/>
      <c r="X137" s="75"/>
      <c r="Y137" s="75"/>
      <c r="Z137" s="75"/>
      <c r="AA137" s="75"/>
      <c r="AB137" s="75"/>
      <c r="AC137" s="75"/>
      <c r="AD137" s="75"/>
      <c r="AE137" s="75"/>
    </row>
    <row r="138" spans="1:31" s="15" customFormat="1" ht="120.75" customHeight="1">
      <c r="A138" s="226"/>
      <c r="B138" s="8"/>
      <c r="C138" s="209" t="s">
        <v>1018</v>
      </c>
      <c r="D138" s="209" t="s">
        <v>1100</v>
      </c>
      <c r="E138" s="209" t="s">
        <v>1101</v>
      </c>
      <c r="F138" s="221" t="s">
        <v>1512</v>
      </c>
      <c r="G138" s="221"/>
      <c r="H138" s="221"/>
      <c r="I138" s="221"/>
      <c r="J138" s="227" t="s">
        <v>1511</v>
      </c>
      <c r="K138" s="209" t="s">
        <v>1460</v>
      </c>
      <c r="L138" s="95" t="s">
        <v>1814</v>
      </c>
      <c r="M138" s="226" t="s">
        <v>1649</v>
      </c>
      <c r="N138" s="75"/>
      <c r="O138" s="75"/>
      <c r="P138" s="75"/>
      <c r="Q138" s="209" t="s">
        <v>227</v>
      </c>
      <c r="R138" s="75"/>
      <c r="S138" s="226" t="s">
        <v>966</v>
      </c>
      <c r="T138" s="75"/>
      <c r="U138" s="226"/>
      <c r="V138" s="226" t="s">
        <v>966</v>
      </c>
      <c r="W138" s="75"/>
      <c r="X138" s="75"/>
      <c r="Y138" s="75"/>
      <c r="Z138" s="75"/>
      <c r="AA138" s="75"/>
      <c r="AB138" s="75"/>
      <c r="AC138" s="75"/>
      <c r="AD138" s="75"/>
      <c r="AE138" s="75"/>
    </row>
    <row r="139" spans="1:31" s="15" customFormat="1" ht="104.25" customHeight="1">
      <c r="A139" s="226"/>
      <c r="B139" s="8"/>
      <c r="C139" s="209"/>
      <c r="D139" s="209"/>
      <c r="E139" s="220"/>
      <c r="F139" s="221"/>
      <c r="G139" s="221"/>
      <c r="H139" s="221"/>
      <c r="I139" s="221"/>
      <c r="J139" s="227"/>
      <c r="K139" s="220"/>
      <c r="L139" s="220"/>
      <c r="M139" s="226"/>
      <c r="N139" s="75"/>
      <c r="O139" s="75"/>
      <c r="P139" s="75"/>
      <c r="Q139" s="209"/>
      <c r="R139" s="75"/>
      <c r="S139" s="75"/>
      <c r="T139" s="75"/>
      <c r="U139" s="226"/>
      <c r="V139" s="226"/>
      <c r="W139" s="75"/>
      <c r="X139" s="75"/>
      <c r="Y139" s="75"/>
      <c r="Z139" s="75"/>
      <c r="AA139" s="75"/>
      <c r="AB139" s="75"/>
      <c r="AC139" s="75"/>
      <c r="AD139" s="75"/>
      <c r="AE139" s="75"/>
    </row>
    <row r="140" spans="1:31" s="15" customFormat="1" ht="77.25" customHeight="1">
      <c r="A140" s="226"/>
      <c r="B140" s="8"/>
      <c r="C140" s="209"/>
      <c r="D140" s="273"/>
      <c r="E140" s="268"/>
      <c r="F140" s="262"/>
      <c r="G140" s="198"/>
      <c r="H140" s="198"/>
      <c r="I140" s="198"/>
      <c r="J140" s="296"/>
      <c r="K140" s="220"/>
      <c r="L140" s="220"/>
      <c r="M140" s="226"/>
      <c r="N140" s="75"/>
      <c r="O140" s="75"/>
      <c r="P140" s="75"/>
      <c r="Q140" s="209"/>
      <c r="R140" s="75"/>
      <c r="S140" s="75"/>
      <c r="T140" s="75"/>
      <c r="U140" s="266"/>
      <c r="V140" s="226"/>
      <c r="W140" s="226"/>
      <c r="X140" s="75"/>
      <c r="Y140" s="75"/>
      <c r="Z140" s="75"/>
      <c r="AA140" s="75"/>
      <c r="AB140" s="75"/>
      <c r="AC140" s="75"/>
      <c r="AD140" s="75"/>
      <c r="AE140" s="75"/>
    </row>
    <row r="141" spans="1:31" s="15" customFormat="1" ht="90.75" customHeight="1">
      <c r="A141" s="226"/>
      <c r="B141" s="8"/>
      <c r="C141" s="209"/>
      <c r="D141" s="305"/>
      <c r="E141" s="263"/>
      <c r="F141" s="263"/>
      <c r="G141" s="199"/>
      <c r="H141" s="199"/>
      <c r="I141" s="199"/>
      <c r="J141" s="297"/>
      <c r="K141" s="220"/>
      <c r="L141" s="220"/>
      <c r="M141" s="226"/>
      <c r="N141" s="75"/>
      <c r="O141" s="75"/>
      <c r="P141" s="75"/>
      <c r="Q141" s="209"/>
      <c r="R141" s="75"/>
      <c r="S141" s="75"/>
      <c r="T141" s="75"/>
      <c r="U141" s="267"/>
      <c r="V141" s="226"/>
      <c r="W141" s="226"/>
      <c r="X141" s="75"/>
      <c r="Y141" s="75"/>
      <c r="Z141" s="75"/>
      <c r="AA141" s="75"/>
      <c r="AB141" s="75"/>
      <c r="AC141" s="75"/>
      <c r="AD141" s="75"/>
      <c r="AE141" s="75"/>
    </row>
    <row r="142" spans="1:31" s="15" customFormat="1" ht="99" customHeight="1">
      <c r="A142" s="226"/>
      <c r="B142" s="8"/>
      <c r="C142" s="209"/>
      <c r="D142" s="273"/>
      <c r="E142" s="273"/>
      <c r="F142" s="273"/>
      <c r="G142" s="204"/>
      <c r="H142" s="204"/>
      <c r="I142" s="204"/>
      <c r="J142" s="301"/>
      <c r="K142" s="209"/>
      <c r="L142" s="209"/>
      <c r="M142" s="221"/>
      <c r="N142" s="75"/>
      <c r="O142" s="75"/>
      <c r="P142" s="75"/>
      <c r="Q142" s="209"/>
      <c r="R142" s="75"/>
      <c r="S142" s="75"/>
      <c r="T142" s="75"/>
      <c r="U142" s="266"/>
      <c r="V142" s="226"/>
      <c r="W142" s="75"/>
      <c r="X142" s="75"/>
      <c r="Y142" s="75"/>
      <c r="Z142" s="75"/>
      <c r="AA142" s="75"/>
      <c r="AB142" s="75"/>
      <c r="AC142" s="75"/>
      <c r="AD142" s="75"/>
      <c r="AE142" s="75"/>
    </row>
    <row r="143" spans="1:31" s="15" customFormat="1" ht="87" customHeight="1">
      <c r="A143" s="226"/>
      <c r="B143" s="8"/>
      <c r="C143" s="209"/>
      <c r="D143" s="273"/>
      <c r="E143" s="273"/>
      <c r="F143" s="273"/>
      <c r="G143" s="205"/>
      <c r="H143" s="205"/>
      <c r="I143" s="205"/>
      <c r="J143" s="302"/>
      <c r="K143" s="209"/>
      <c r="L143" s="209"/>
      <c r="M143" s="221"/>
      <c r="N143" s="75"/>
      <c r="O143" s="75"/>
      <c r="P143" s="75"/>
      <c r="Q143" s="209"/>
      <c r="R143" s="75"/>
      <c r="S143" s="75"/>
      <c r="T143" s="75"/>
      <c r="U143" s="267"/>
      <c r="V143" s="226"/>
      <c r="W143" s="226"/>
      <c r="X143" s="75"/>
      <c r="Y143" s="75"/>
      <c r="Z143" s="75"/>
      <c r="AA143" s="75"/>
      <c r="AB143" s="75"/>
      <c r="AC143" s="75"/>
      <c r="AD143" s="75"/>
      <c r="AE143" s="75"/>
    </row>
    <row r="144" spans="1:31" s="15" customFormat="1" ht="86.25" customHeight="1">
      <c r="A144" s="226"/>
      <c r="B144" s="8"/>
      <c r="C144" s="209"/>
      <c r="D144" s="273"/>
      <c r="E144" s="273"/>
      <c r="F144" s="273"/>
      <c r="G144" s="204"/>
      <c r="H144" s="204"/>
      <c r="I144" s="204"/>
      <c r="J144" s="298"/>
      <c r="K144" s="209"/>
      <c r="L144" s="209"/>
      <c r="M144" s="221"/>
      <c r="N144" s="75"/>
      <c r="O144" s="75"/>
      <c r="P144" s="75"/>
      <c r="Q144" s="209"/>
      <c r="R144" s="75"/>
      <c r="S144" s="75"/>
      <c r="T144" s="75"/>
      <c r="U144" s="266"/>
      <c r="V144" s="226"/>
      <c r="W144" s="226"/>
      <c r="X144" s="75"/>
      <c r="Y144" s="75"/>
      <c r="Z144" s="75"/>
      <c r="AA144" s="75"/>
      <c r="AB144" s="75"/>
      <c r="AC144" s="75"/>
      <c r="AD144" s="75"/>
      <c r="AE144" s="75"/>
    </row>
    <row r="145" spans="1:31" s="15" customFormat="1" ht="93.75" customHeight="1">
      <c r="A145" s="226"/>
      <c r="B145" s="8"/>
      <c r="C145" s="209"/>
      <c r="D145" s="273"/>
      <c r="E145" s="273"/>
      <c r="F145" s="273"/>
      <c r="G145" s="206"/>
      <c r="H145" s="206"/>
      <c r="I145" s="206"/>
      <c r="J145" s="299"/>
      <c r="K145" s="209"/>
      <c r="L145" s="209"/>
      <c r="M145" s="221"/>
      <c r="N145" s="75"/>
      <c r="O145" s="75"/>
      <c r="P145" s="75"/>
      <c r="Q145" s="209"/>
      <c r="R145" s="75"/>
      <c r="S145" s="75"/>
      <c r="T145" s="75"/>
      <c r="U145" s="303"/>
      <c r="V145" s="226"/>
      <c r="W145" s="226"/>
      <c r="X145" s="75"/>
      <c r="Y145" s="75"/>
      <c r="Z145" s="75"/>
      <c r="AA145" s="75"/>
      <c r="AB145" s="75"/>
      <c r="AC145" s="75"/>
      <c r="AD145" s="75"/>
      <c r="AE145" s="75"/>
    </row>
    <row r="146" spans="1:31" s="15" customFormat="1" ht="86.25" customHeight="1">
      <c r="A146" s="226"/>
      <c r="B146" s="8"/>
      <c r="C146" s="209"/>
      <c r="D146" s="273"/>
      <c r="E146" s="273"/>
      <c r="F146" s="273"/>
      <c r="G146" s="206"/>
      <c r="H146" s="206"/>
      <c r="I146" s="206"/>
      <c r="J146" s="299"/>
      <c r="K146" s="209"/>
      <c r="L146" s="209"/>
      <c r="M146" s="221"/>
      <c r="N146" s="75"/>
      <c r="O146" s="75"/>
      <c r="P146" s="75"/>
      <c r="Q146" s="209"/>
      <c r="R146" s="75"/>
      <c r="S146" s="75"/>
      <c r="T146" s="75"/>
      <c r="U146" s="303"/>
      <c r="V146" s="226"/>
      <c r="W146" s="226"/>
      <c r="X146" s="75"/>
      <c r="Y146" s="75"/>
      <c r="Z146" s="75"/>
      <c r="AA146" s="75"/>
      <c r="AB146" s="75"/>
      <c r="AC146" s="75"/>
      <c r="AD146" s="75"/>
      <c r="AE146" s="75"/>
    </row>
    <row r="147" spans="1:31" s="15" customFormat="1" ht="86.25" customHeight="1">
      <c r="A147" s="226"/>
      <c r="B147" s="8"/>
      <c r="C147" s="209"/>
      <c r="D147" s="273"/>
      <c r="E147" s="273"/>
      <c r="F147" s="273"/>
      <c r="G147" s="206"/>
      <c r="H147" s="206"/>
      <c r="I147" s="206"/>
      <c r="J147" s="299"/>
      <c r="K147" s="209"/>
      <c r="L147" s="209"/>
      <c r="M147" s="221"/>
      <c r="N147" s="75"/>
      <c r="O147" s="75"/>
      <c r="P147" s="75"/>
      <c r="Q147" s="209"/>
      <c r="R147" s="75"/>
      <c r="S147" s="75"/>
      <c r="T147" s="75"/>
      <c r="U147" s="303"/>
      <c r="V147" s="226"/>
      <c r="W147" s="226"/>
      <c r="X147" s="75"/>
      <c r="Y147" s="75"/>
      <c r="Z147" s="75"/>
      <c r="AA147" s="75"/>
      <c r="AB147" s="75"/>
      <c r="AC147" s="75"/>
      <c r="AD147" s="75"/>
      <c r="AE147" s="75"/>
    </row>
    <row r="148" spans="1:31" s="2" customFormat="1" ht="81" customHeight="1">
      <c r="A148" s="221"/>
      <c r="B148" s="220"/>
      <c r="C148" s="209"/>
      <c r="D148" s="273"/>
      <c r="E148" s="273"/>
      <c r="F148" s="273"/>
      <c r="G148" s="205"/>
      <c r="H148" s="205"/>
      <c r="I148" s="205"/>
      <c r="J148" s="300"/>
      <c r="K148" s="209"/>
      <c r="L148" s="209"/>
      <c r="M148" s="221"/>
      <c r="N148" s="44"/>
      <c r="O148" s="44"/>
      <c r="P148" s="44"/>
      <c r="Q148" s="209"/>
      <c r="R148" s="209"/>
      <c r="S148" s="221"/>
      <c r="T148" s="221"/>
      <c r="U148" s="267"/>
      <c r="V148" s="209"/>
      <c r="W148" s="209"/>
      <c r="X148" s="209"/>
      <c r="Y148" s="209"/>
      <c r="Z148" s="209"/>
      <c r="AA148" s="209"/>
      <c r="AB148" s="44"/>
      <c r="AC148" s="44"/>
      <c r="AD148" s="44"/>
      <c r="AE148" s="44"/>
    </row>
    <row r="149" spans="1:31" s="2" customFormat="1">
      <c r="A149" s="221"/>
      <c r="B149" s="220"/>
      <c r="C149" s="209"/>
      <c r="D149" s="209"/>
      <c r="E149" s="209"/>
      <c r="F149" s="209"/>
      <c r="G149" s="209"/>
      <c r="H149" s="209"/>
      <c r="I149" s="209"/>
      <c r="J149" s="223"/>
      <c r="K149" s="209"/>
      <c r="L149" s="209"/>
      <c r="M149" s="221"/>
      <c r="N149" s="44"/>
      <c r="O149" s="44"/>
      <c r="P149" s="44"/>
      <c r="Q149" s="209"/>
      <c r="R149" s="209"/>
      <c r="S149" s="221"/>
      <c r="T149" s="221"/>
      <c r="U149" s="209"/>
      <c r="V149" s="209"/>
      <c r="W149" s="209"/>
      <c r="X149" s="209"/>
      <c r="Y149" s="209"/>
      <c r="Z149" s="209"/>
      <c r="AA149" s="209"/>
      <c r="AB149" s="44"/>
      <c r="AC149" s="44"/>
      <c r="AD149" s="44"/>
      <c r="AE149" s="44"/>
    </row>
    <row r="150" spans="1:31" s="2" customFormat="1">
      <c r="A150" s="221"/>
      <c r="B150" s="220"/>
      <c r="C150" s="204"/>
      <c r="D150" s="54"/>
      <c r="E150" s="54"/>
      <c r="F150" s="54"/>
      <c r="G150" s="54"/>
      <c r="H150" s="54"/>
      <c r="I150" s="54"/>
      <c r="J150" s="207"/>
      <c r="K150" s="54"/>
      <c r="L150" s="54"/>
      <c r="M150" s="221"/>
      <c r="N150" s="44"/>
      <c r="O150" s="44"/>
      <c r="P150" s="44"/>
      <c r="Q150" s="209"/>
      <c r="R150" s="209"/>
      <c r="S150" s="221"/>
      <c r="T150" s="221"/>
      <c r="U150" s="209"/>
      <c r="V150" s="209"/>
      <c r="W150" s="209"/>
      <c r="X150" s="209"/>
      <c r="Y150" s="209"/>
      <c r="Z150" s="209"/>
      <c r="AA150" s="209"/>
      <c r="AB150" s="44"/>
      <c r="AC150" s="44"/>
      <c r="AD150" s="44"/>
      <c r="AE150" s="44"/>
    </row>
    <row r="151" spans="1:31" s="2" customFormat="1">
      <c r="A151" s="221"/>
      <c r="B151" s="220"/>
      <c r="C151" s="209"/>
      <c r="D151" s="209"/>
      <c r="E151" s="209"/>
      <c r="F151" s="209"/>
      <c r="G151" s="209"/>
      <c r="H151" s="209"/>
      <c r="I151" s="209"/>
      <c r="J151" s="223"/>
      <c r="K151" s="209"/>
      <c r="L151" s="209"/>
      <c r="M151" s="221"/>
      <c r="N151" s="44"/>
      <c r="O151" s="44"/>
      <c r="P151" s="209"/>
      <c r="Q151" s="44"/>
      <c r="R151" s="209"/>
      <c r="S151" s="221"/>
      <c r="T151" s="221"/>
      <c r="U151" s="209"/>
      <c r="V151" s="209"/>
      <c r="W151" s="209"/>
      <c r="X151" s="209"/>
      <c r="Y151" s="209"/>
      <c r="Z151" s="209"/>
      <c r="AA151" s="209"/>
      <c r="AB151" s="44"/>
      <c r="AC151" s="44"/>
      <c r="AD151" s="44"/>
      <c r="AE151" s="44"/>
    </row>
    <row r="152" spans="1:31" s="2" customFormat="1">
      <c r="A152" s="221"/>
      <c r="B152" s="220"/>
      <c r="C152" s="209"/>
      <c r="D152" s="273"/>
      <c r="E152" s="273"/>
      <c r="F152" s="273"/>
      <c r="G152" s="204"/>
      <c r="H152" s="204"/>
      <c r="I152" s="204"/>
      <c r="J152" s="301"/>
      <c r="K152" s="209"/>
      <c r="L152" s="209"/>
      <c r="M152" s="221"/>
      <c r="N152" s="44"/>
      <c r="O152" s="44"/>
      <c r="P152" s="44"/>
      <c r="Q152" s="209"/>
      <c r="R152" s="209"/>
      <c r="S152" s="221"/>
      <c r="T152" s="221"/>
      <c r="U152" s="268"/>
      <c r="V152" s="209"/>
      <c r="W152" s="209"/>
      <c r="X152" s="209"/>
      <c r="Y152" s="209"/>
      <c r="Z152" s="209"/>
      <c r="AA152" s="209"/>
      <c r="AB152" s="44"/>
      <c r="AC152" s="44"/>
      <c r="AD152" s="44"/>
      <c r="AE152" s="44"/>
    </row>
    <row r="153" spans="1:31" s="2" customFormat="1">
      <c r="A153" s="221"/>
      <c r="B153" s="220"/>
      <c r="C153" s="209"/>
      <c r="D153" s="273"/>
      <c r="E153" s="273"/>
      <c r="F153" s="273"/>
      <c r="G153" s="205"/>
      <c r="H153" s="205"/>
      <c r="I153" s="205"/>
      <c r="J153" s="302"/>
      <c r="K153" s="209"/>
      <c r="L153" s="209"/>
      <c r="M153" s="221"/>
      <c r="N153" s="44"/>
      <c r="O153" s="44"/>
      <c r="P153" s="44"/>
      <c r="Q153" s="209"/>
      <c r="R153" s="209"/>
      <c r="S153" s="221"/>
      <c r="T153" s="221"/>
      <c r="U153" s="269"/>
      <c r="V153" s="209"/>
      <c r="W153" s="209"/>
      <c r="X153" s="209"/>
      <c r="Y153" s="209"/>
      <c r="Z153" s="209"/>
      <c r="AA153" s="209"/>
      <c r="AB153" s="44"/>
      <c r="AC153" s="44"/>
      <c r="AD153" s="44"/>
      <c r="AE153" s="44"/>
    </row>
    <row r="154" spans="1:31" s="2" customFormat="1">
      <c r="A154" s="221"/>
      <c r="B154" s="220"/>
      <c r="C154" s="209"/>
      <c r="D154" s="268"/>
      <c r="E154" s="268"/>
      <c r="F154" s="268"/>
      <c r="G154" s="204"/>
      <c r="H154" s="204"/>
      <c r="I154" s="204"/>
      <c r="J154" s="271"/>
      <c r="K154" s="209"/>
      <c r="L154" s="209"/>
      <c r="M154" s="221"/>
      <c r="N154" s="44"/>
      <c r="O154" s="44"/>
      <c r="P154" s="44"/>
      <c r="Q154" s="209"/>
      <c r="R154" s="268"/>
      <c r="S154" s="221"/>
      <c r="T154" s="221"/>
      <c r="U154" s="209"/>
      <c r="V154" s="209"/>
      <c r="W154" s="209"/>
      <c r="X154" s="209"/>
      <c r="Y154" s="209"/>
      <c r="Z154" s="209"/>
      <c r="AA154" s="209"/>
      <c r="AB154" s="44"/>
      <c r="AC154" s="44"/>
      <c r="AD154" s="44"/>
      <c r="AE154" s="44"/>
    </row>
    <row r="155" spans="1:31" s="2" customFormat="1">
      <c r="A155" s="221"/>
      <c r="B155" s="220"/>
      <c r="C155" s="209"/>
      <c r="D155" s="270"/>
      <c r="E155" s="270"/>
      <c r="F155" s="270"/>
      <c r="G155" s="206"/>
      <c r="H155" s="206"/>
      <c r="I155" s="206"/>
      <c r="J155" s="287"/>
      <c r="K155" s="209"/>
      <c r="L155" s="209"/>
      <c r="M155" s="221"/>
      <c r="N155" s="44"/>
      <c r="O155" s="44"/>
      <c r="P155" s="44"/>
      <c r="Q155" s="209"/>
      <c r="R155" s="270"/>
      <c r="S155" s="221"/>
      <c r="T155" s="221"/>
      <c r="U155" s="209"/>
      <c r="V155" s="209"/>
      <c r="W155" s="209"/>
      <c r="X155" s="209"/>
      <c r="Y155" s="209"/>
      <c r="Z155" s="209"/>
      <c r="AA155" s="209"/>
      <c r="AB155" s="44"/>
      <c r="AC155" s="44"/>
      <c r="AD155" s="44"/>
      <c r="AE155" s="44"/>
    </row>
    <row r="156" spans="1:31" s="2" customFormat="1">
      <c r="A156" s="221"/>
      <c r="B156" s="220"/>
      <c r="C156" s="209"/>
      <c r="D156" s="270"/>
      <c r="E156" s="270"/>
      <c r="F156" s="270"/>
      <c r="G156" s="206"/>
      <c r="H156" s="206"/>
      <c r="I156" s="206"/>
      <c r="J156" s="287"/>
      <c r="K156" s="209"/>
      <c r="L156" s="209"/>
      <c r="M156" s="221"/>
      <c r="N156" s="44"/>
      <c r="O156" s="44"/>
      <c r="P156" s="44"/>
      <c r="Q156" s="209"/>
      <c r="R156" s="270"/>
      <c r="S156" s="221"/>
      <c r="T156" s="221"/>
      <c r="U156" s="209"/>
      <c r="V156" s="209"/>
      <c r="W156" s="209"/>
      <c r="X156" s="209"/>
      <c r="Y156" s="209"/>
      <c r="Z156" s="209"/>
      <c r="AA156" s="209"/>
      <c r="AB156" s="44"/>
      <c r="AC156" s="44"/>
      <c r="AD156" s="44"/>
      <c r="AE156" s="44"/>
    </row>
    <row r="157" spans="1:31" s="2" customFormat="1">
      <c r="A157" s="221"/>
      <c r="B157" s="220"/>
      <c r="C157" s="209"/>
      <c r="D157" s="270"/>
      <c r="E157" s="270"/>
      <c r="F157" s="270"/>
      <c r="G157" s="206"/>
      <c r="H157" s="206"/>
      <c r="I157" s="206"/>
      <c r="J157" s="287"/>
      <c r="K157" s="209"/>
      <c r="L157" s="209"/>
      <c r="M157" s="221"/>
      <c r="N157" s="44"/>
      <c r="O157" s="44"/>
      <c r="P157" s="44"/>
      <c r="Q157" s="209"/>
      <c r="R157" s="270"/>
      <c r="S157" s="221"/>
      <c r="T157" s="221"/>
      <c r="U157" s="209"/>
      <c r="V157" s="209"/>
      <c r="W157" s="209"/>
      <c r="X157" s="209"/>
      <c r="Y157" s="209"/>
      <c r="Z157" s="209"/>
      <c r="AA157" s="209"/>
      <c r="AB157" s="44"/>
      <c r="AC157" s="44"/>
      <c r="AD157" s="44"/>
      <c r="AE157" s="44"/>
    </row>
    <row r="158" spans="1:31" s="2" customFormat="1">
      <c r="A158" s="221"/>
      <c r="B158" s="220"/>
      <c r="C158" s="209"/>
      <c r="D158" s="270"/>
      <c r="E158" s="270"/>
      <c r="F158" s="270"/>
      <c r="G158" s="206"/>
      <c r="H158" s="206"/>
      <c r="I158" s="206"/>
      <c r="J158" s="287"/>
      <c r="K158" s="209"/>
      <c r="L158" s="209"/>
      <c r="M158" s="221"/>
      <c r="N158" s="44"/>
      <c r="O158" s="44"/>
      <c r="P158" s="44"/>
      <c r="Q158" s="209"/>
      <c r="R158" s="270"/>
      <c r="S158" s="221"/>
      <c r="T158" s="221"/>
      <c r="U158" s="209"/>
      <c r="V158" s="209"/>
      <c r="W158" s="209"/>
      <c r="X158" s="209"/>
      <c r="Y158" s="209"/>
      <c r="Z158" s="209"/>
      <c r="AA158" s="209"/>
      <c r="AB158" s="44"/>
      <c r="AC158" s="44"/>
      <c r="AD158" s="44"/>
      <c r="AE158" s="44"/>
    </row>
    <row r="159" spans="1:31" s="2" customFormat="1">
      <c r="A159" s="221"/>
      <c r="B159" s="220"/>
      <c r="C159" s="209"/>
      <c r="D159" s="269"/>
      <c r="E159" s="269"/>
      <c r="F159" s="269"/>
      <c r="G159" s="205"/>
      <c r="H159" s="205"/>
      <c r="I159" s="205"/>
      <c r="J159" s="288"/>
      <c r="K159" s="209"/>
      <c r="L159" s="209"/>
      <c r="M159" s="221"/>
      <c r="N159" s="44"/>
      <c r="O159" s="44"/>
      <c r="P159" s="44"/>
      <c r="Q159" s="209"/>
      <c r="R159" s="269"/>
      <c r="S159" s="221"/>
      <c r="T159" s="221"/>
      <c r="U159" s="209"/>
      <c r="V159" s="209"/>
      <c r="W159" s="209"/>
      <c r="X159" s="209"/>
      <c r="Y159" s="209"/>
      <c r="Z159" s="209"/>
      <c r="AA159" s="209"/>
      <c r="AB159" s="44"/>
      <c r="AC159" s="44"/>
      <c r="AD159" s="44"/>
      <c r="AE159" s="44"/>
    </row>
    <row r="160" spans="1:31" s="2" customFormat="1">
      <c r="A160" s="221"/>
      <c r="B160" s="220"/>
      <c r="C160" s="209"/>
      <c r="D160" s="209"/>
      <c r="E160" s="209"/>
      <c r="F160" s="209"/>
      <c r="G160" s="209"/>
      <c r="H160" s="209"/>
      <c r="I160" s="209"/>
      <c r="J160" s="222"/>
      <c r="K160" s="209"/>
      <c r="L160" s="209"/>
      <c r="M160" s="221"/>
      <c r="N160" s="44"/>
      <c r="O160" s="44"/>
      <c r="P160" s="44"/>
      <c r="Q160" s="209"/>
      <c r="R160" s="209"/>
      <c r="S160" s="221"/>
      <c r="T160" s="221"/>
      <c r="U160" s="209"/>
      <c r="V160" s="209"/>
      <c r="W160" s="209"/>
      <c r="X160" s="209"/>
      <c r="Y160" s="209"/>
      <c r="Z160" s="209"/>
      <c r="AA160" s="209"/>
      <c r="AB160" s="44"/>
      <c r="AC160" s="44"/>
      <c r="AD160" s="44"/>
      <c r="AE160" s="44"/>
    </row>
    <row r="161" spans="1:31" s="2" customFormat="1">
      <c r="A161" s="221"/>
      <c r="B161" s="220"/>
      <c r="C161" s="209"/>
      <c r="D161" s="209"/>
      <c r="E161" s="209"/>
      <c r="F161" s="46"/>
      <c r="G161" s="46"/>
      <c r="H161" s="46"/>
      <c r="I161" s="46"/>
      <c r="J161" s="209"/>
      <c r="K161" s="209"/>
      <c r="L161" s="209"/>
      <c r="M161" s="221"/>
      <c r="N161" s="44"/>
      <c r="O161" s="44"/>
      <c r="P161" s="44"/>
      <c r="Q161" s="209"/>
      <c r="R161" s="209"/>
      <c r="S161" s="221"/>
      <c r="T161" s="221"/>
      <c r="U161" s="209"/>
      <c r="V161" s="209"/>
      <c r="W161" s="209"/>
      <c r="X161" s="209"/>
      <c r="Y161" s="209"/>
      <c r="Z161" s="209"/>
      <c r="AA161" s="209"/>
      <c r="AB161" s="44"/>
      <c r="AC161" s="44"/>
      <c r="AD161" s="44"/>
      <c r="AE161" s="44"/>
    </row>
    <row r="162" spans="1:31" s="2" customFormat="1">
      <c r="A162" s="221"/>
      <c r="B162" s="220"/>
      <c r="C162" s="209"/>
      <c r="D162" s="209"/>
      <c r="E162" s="209"/>
      <c r="F162" s="46"/>
      <c r="G162" s="46"/>
      <c r="H162" s="46"/>
      <c r="I162" s="46"/>
      <c r="J162" s="98"/>
      <c r="K162" s="209"/>
      <c r="L162" s="209"/>
      <c r="M162" s="221"/>
      <c r="N162" s="44"/>
      <c r="O162" s="44"/>
      <c r="P162" s="44"/>
      <c r="Q162" s="209"/>
      <c r="R162" s="209"/>
      <c r="S162" s="221"/>
      <c r="T162" s="221"/>
      <c r="U162" s="209"/>
      <c r="V162" s="209"/>
      <c r="W162" s="209"/>
      <c r="X162" s="209"/>
      <c r="Y162" s="209"/>
      <c r="Z162" s="209"/>
      <c r="AA162" s="209"/>
      <c r="AB162" s="44"/>
      <c r="AC162" s="44"/>
      <c r="AD162" s="44"/>
      <c r="AE162" s="44"/>
    </row>
    <row r="163" spans="1:31" s="15" customFormat="1" ht="31.5">
      <c r="A163" s="226">
        <v>47</v>
      </c>
      <c r="B163" s="8" t="s">
        <v>973</v>
      </c>
      <c r="C163" s="225">
        <f>COUNTA(C164:C166)</f>
        <v>0</v>
      </c>
      <c r="D163" s="226">
        <f t="shared" ref="D163:AA163" si="8">COUNTA(D164:D166)</f>
        <v>0</v>
      </c>
      <c r="E163" s="226"/>
      <c r="F163" s="226"/>
      <c r="G163" s="226">
        <f t="shared" si="8"/>
        <v>0</v>
      </c>
      <c r="H163" s="226">
        <f t="shared" si="8"/>
        <v>0</v>
      </c>
      <c r="I163" s="226">
        <f t="shared" si="8"/>
        <v>0</v>
      </c>
      <c r="J163" s="226"/>
      <c r="K163" s="226"/>
      <c r="L163" s="226"/>
      <c r="M163" s="226"/>
      <c r="N163" s="226">
        <f t="shared" si="8"/>
        <v>0</v>
      </c>
      <c r="O163" s="226">
        <f t="shared" si="8"/>
        <v>0</v>
      </c>
      <c r="P163" s="226">
        <f t="shared" si="8"/>
        <v>0</v>
      </c>
      <c r="Q163" s="226">
        <f t="shared" si="8"/>
        <v>0</v>
      </c>
      <c r="R163" s="226">
        <f t="shared" si="8"/>
        <v>0</v>
      </c>
      <c r="S163" s="226">
        <f t="shared" si="8"/>
        <v>0</v>
      </c>
      <c r="T163" s="226">
        <f t="shared" si="8"/>
        <v>0</v>
      </c>
      <c r="U163" s="226">
        <f t="shared" si="8"/>
        <v>0</v>
      </c>
      <c r="V163" s="226">
        <f t="shared" si="8"/>
        <v>0</v>
      </c>
      <c r="W163" s="226">
        <f t="shared" si="8"/>
        <v>0</v>
      </c>
      <c r="X163" s="226">
        <f t="shared" si="8"/>
        <v>0</v>
      </c>
      <c r="Y163" s="226">
        <f t="shared" si="8"/>
        <v>0</v>
      </c>
      <c r="Z163" s="226">
        <f t="shared" si="8"/>
        <v>0</v>
      </c>
      <c r="AA163" s="226">
        <f t="shared" si="8"/>
        <v>0</v>
      </c>
      <c r="AB163" s="75"/>
      <c r="AC163" s="75"/>
      <c r="AD163" s="75"/>
      <c r="AE163" s="75"/>
    </row>
    <row r="164" spans="1:31" s="15" customFormat="1">
      <c r="A164" s="226"/>
      <c r="B164" s="8"/>
      <c r="C164" s="209"/>
      <c r="D164" s="209"/>
      <c r="E164" s="220"/>
      <c r="F164" s="221"/>
      <c r="G164" s="221"/>
      <c r="H164" s="221"/>
      <c r="I164" s="221"/>
      <c r="J164" s="227"/>
      <c r="K164" s="220"/>
      <c r="L164" s="220"/>
      <c r="M164" s="226"/>
      <c r="N164" s="75"/>
      <c r="O164" s="75"/>
      <c r="P164" s="75"/>
      <c r="Q164" s="209"/>
      <c r="R164" s="75"/>
      <c r="S164" s="75"/>
      <c r="T164" s="75"/>
      <c r="U164" s="226"/>
      <c r="V164" s="226"/>
      <c r="W164" s="75"/>
      <c r="X164" s="75"/>
      <c r="Y164" s="75"/>
      <c r="Z164" s="75"/>
      <c r="AA164" s="75"/>
      <c r="AB164" s="75"/>
      <c r="AC164" s="75"/>
      <c r="AD164" s="75"/>
      <c r="AE164" s="75"/>
    </row>
    <row r="165" spans="1:31" s="15" customFormat="1">
      <c r="A165" s="226"/>
      <c r="B165" s="8"/>
      <c r="C165" s="204"/>
      <c r="D165" s="268"/>
      <c r="E165" s="268"/>
      <c r="F165" s="266"/>
      <c r="G165" s="202"/>
      <c r="H165" s="202"/>
      <c r="I165" s="202"/>
      <c r="J165" s="296"/>
      <c r="K165" s="209"/>
      <c r="L165" s="209"/>
      <c r="M165" s="221"/>
      <c r="N165" s="75"/>
      <c r="O165" s="75"/>
      <c r="P165" s="75"/>
      <c r="Q165" s="209"/>
      <c r="R165" s="75"/>
      <c r="S165" s="75"/>
      <c r="T165" s="75"/>
      <c r="U165" s="266"/>
      <c r="V165" s="226"/>
      <c r="W165" s="226"/>
      <c r="X165" s="75"/>
      <c r="Y165" s="75"/>
      <c r="Z165" s="75"/>
      <c r="AA165" s="75"/>
      <c r="AB165" s="75"/>
      <c r="AC165" s="75"/>
      <c r="AD165" s="75"/>
      <c r="AE165" s="75"/>
    </row>
    <row r="166" spans="1:31" s="17" customFormat="1">
      <c r="A166" s="226"/>
      <c r="B166" s="225"/>
      <c r="C166" s="209"/>
      <c r="D166" s="269"/>
      <c r="E166" s="269"/>
      <c r="F166" s="267"/>
      <c r="G166" s="203"/>
      <c r="H166" s="203"/>
      <c r="I166" s="203"/>
      <c r="J166" s="297"/>
      <c r="K166" s="209"/>
      <c r="L166" s="209"/>
      <c r="M166" s="221"/>
      <c r="N166" s="226"/>
      <c r="O166" s="226"/>
      <c r="P166" s="226"/>
      <c r="Q166" s="209"/>
      <c r="R166" s="226"/>
      <c r="S166" s="226"/>
      <c r="T166" s="226"/>
      <c r="U166" s="267"/>
      <c r="V166" s="226"/>
      <c r="W166" s="226"/>
      <c r="X166" s="226"/>
      <c r="Y166" s="226"/>
      <c r="Z166" s="226"/>
      <c r="AA166" s="226"/>
      <c r="AB166" s="226"/>
      <c r="AC166" s="226"/>
      <c r="AD166" s="226"/>
      <c r="AE166" s="226"/>
    </row>
    <row r="167" spans="1:31" s="226" customFormat="1" ht="71.25" customHeight="1">
      <c r="A167" s="226">
        <v>48</v>
      </c>
      <c r="B167" s="225" t="s">
        <v>974</v>
      </c>
      <c r="C167" s="225">
        <f>COUNTA(C168:C176)</f>
        <v>3</v>
      </c>
      <c r="D167" s="226">
        <f t="shared" ref="D167:AA167" si="9">COUNTA(D168:D176)</f>
        <v>3</v>
      </c>
      <c r="G167" s="226">
        <f t="shared" si="9"/>
        <v>1</v>
      </c>
      <c r="H167" s="226">
        <f t="shared" si="9"/>
        <v>0</v>
      </c>
      <c r="I167" s="226">
        <f t="shared" si="9"/>
        <v>0</v>
      </c>
      <c r="N167" s="226">
        <f t="shared" si="9"/>
        <v>0</v>
      </c>
      <c r="O167" s="226">
        <f t="shared" si="9"/>
        <v>0</v>
      </c>
      <c r="P167" s="226">
        <f t="shared" si="9"/>
        <v>0</v>
      </c>
      <c r="Q167" s="226">
        <f t="shared" si="9"/>
        <v>3</v>
      </c>
      <c r="R167" s="226">
        <f t="shared" si="9"/>
        <v>1</v>
      </c>
      <c r="S167" s="226">
        <f t="shared" si="9"/>
        <v>1</v>
      </c>
      <c r="T167" s="226">
        <f t="shared" si="9"/>
        <v>0</v>
      </c>
      <c r="U167" s="226">
        <f t="shared" si="9"/>
        <v>1</v>
      </c>
      <c r="V167" s="226">
        <f t="shared" si="9"/>
        <v>3</v>
      </c>
      <c r="W167" s="226">
        <f t="shared" si="9"/>
        <v>0</v>
      </c>
      <c r="X167" s="226">
        <f t="shared" si="9"/>
        <v>0</v>
      </c>
      <c r="Y167" s="226">
        <f t="shared" si="9"/>
        <v>0</v>
      </c>
      <c r="Z167" s="226">
        <f t="shared" si="9"/>
        <v>0</v>
      </c>
      <c r="AA167" s="226">
        <f t="shared" si="9"/>
        <v>0</v>
      </c>
    </row>
    <row r="168" spans="1:31" s="15" customFormat="1" ht="47.25">
      <c r="A168" s="226"/>
      <c r="B168" s="8"/>
      <c r="C168" s="209" t="s">
        <v>1084</v>
      </c>
      <c r="D168" s="209" t="s">
        <v>1085</v>
      </c>
      <c r="E168" s="209" t="s">
        <v>1086</v>
      </c>
      <c r="F168" s="221" t="s">
        <v>1504</v>
      </c>
      <c r="G168" s="221" t="s">
        <v>966</v>
      </c>
      <c r="H168" s="221"/>
      <c r="I168" s="221"/>
      <c r="J168" s="227" t="s">
        <v>1503</v>
      </c>
      <c r="K168" s="209" t="s">
        <v>1460</v>
      </c>
      <c r="L168" s="293" t="s">
        <v>1814</v>
      </c>
      <c r="M168" s="226" t="s">
        <v>1659</v>
      </c>
      <c r="N168" s="75"/>
      <c r="O168" s="75"/>
      <c r="P168" s="75"/>
      <c r="Q168" s="209" t="s">
        <v>227</v>
      </c>
      <c r="R168" s="75"/>
      <c r="S168" s="75"/>
      <c r="T168" s="75"/>
      <c r="U168" s="226" t="s">
        <v>966</v>
      </c>
      <c r="V168" s="226" t="s">
        <v>966</v>
      </c>
      <c r="W168" s="75"/>
      <c r="X168" s="75"/>
      <c r="Y168" s="75"/>
      <c r="Z168" s="75"/>
      <c r="AA168" s="75"/>
      <c r="AB168" s="75"/>
      <c r="AC168" s="75"/>
      <c r="AD168" s="75"/>
      <c r="AE168" s="75"/>
    </row>
    <row r="169" spans="1:31" s="15" customFormat="1" ht="47.25">
      <c r="A169" s="226"/>
      <c r="B169" s="8"/>
      <c r="C169" s="209" t="s">
        <v>1084</v>
      </c>
      <c r="D169" s="209" t="s">
        <v>1087</v>
      </c>
      <c r="E169" s="209" t="s">
        <v>1088</v>
      </c>
      <c r="F169" s="221" t="s">
        <v>1506</v>
      </c>
      <c r="G169" s="221"/>
      <c r="H169" s="221"/>
      <c r="I169" s="221"/>
      <c r="J169" s="227" t="s">
        <v>1505</v>
      </c>
      <c r="K169" s="209" t="s">
        <v>1460</v>
      </c>
      <c r="L169" s="295"/>
      <c r="M169" s="226" t="s">
        <v>1568</v>
      </c>
      <c r="N169" s="75"/>
      <c r="O169" s="75"/>
      <c r="P169" s="75"/>
      <c r="Q169" s="209" t="s">
        <v>227</v>
      </c>
      <c r="R169" s="226" t="s">
        <v>966</v>
      </c>
      <c r="S169" s="75"/>
      <c r="T169" s="75"/>
      <c r="U169" s="226"/>
      <c r="V169" s="226" t="s">
        <v>966</v>
      </c>
      <c r="W169" s="75"/>
      <c r="X169" s="75"/>
      <c r="Y169" s="75"/>
      <c r="Z169" s="75"/>
      <c r="AA169" s="75"/>
      <c r="AB169" s="75"/>
      <c r="AC169" s="75"/>
      <c r="AD169" s="75"/>
      <c r="AE169" s="75"/>
    </row>
    <row r="170" spans="1:31" s="15" customFormat="1" ht="47.25">
      <c r="A170" s="226"/>
      <c r="B170" s="8"/>
      <c r="C170" s="209" t="s">
        <v>1018</v>
      </c>
      <c r="D170" s="209" t="s">
        <v>1096</v>
      </c>
      <c r="E170" s="209" t="s">
        <v>1086</v>
      </c>
      <c r="F170" s="221" t="s">
        <v>1508</v>
      </c>
      <c r="G170" s="221"/>
      <c r="H170" s="221"/>
      <c r="I170" s="221"/>
      <c r="J170" s="227" t="s">
        <v>1507</v>
      </c>
      <c r="K170" s="209" t="s">
        <v>1460</v>
      </c>
      <c r="L170" s="294"/>
      <c r="M170" s="226" t="s">
        <v>1649</v>
      </c>
      <c r="N170" s="75"/>
      <c r="O170" s="75"/>
      <c r="P170" s="75"/>
      <c r="Q170" s="209" t="s">
        <v>227</v>
      </c>
      <c r="R170" s="75"/>
      <c r="S170" s="226" t="s">
        <v>966</v>
      </c>
      <c r="T170" s="226"/>
      <c r="U170" s="226"/>
      <c r="V170" s="226" t="s">
        <v>966</v>
      </c>
      <c r="W170" s="75"/>
      <c r="X170" s="75"/>
      <c r="Y170" s="75"/>
      <c r="Z170" s="75"/>
      <c r="AA170" s="75"/>
      <c r="AB170" s="75"/>
      <c r="AC170" s="75"/>
      <c r="AD170" s="75"/>
      <c r="AE170" s="75"/>
    </row>
    <row r="171" spans="1:31" s="15" customFormat="1">
      <c r="A171" s="226"/>
      <c r="B171" s="8"/>
      <c r="C171" s="209"/>
      <c r="D171" s="221"/>
      <c r="E171" s="220"/>
      <c r="F171" s="221"/>
      <c r="G171" s="221"/>
      <c r="H171" s="221"/>
      <c r="I171" s="221"/>
      <c r="J171" s="227"/>
      <c r="K171" s="220"/>
      <c r="L171" s="220"/>
      <c r="M171" s="226"/>
      <c r="N171" s="75"/>
      <c r="O171" s="75"/>
      <c r="P171" s="75"/>
      <c r="Q171" s="209"/>
      <c r="R171" s="75"/>
      <c r="S171" s="226"/>
      <c r="T171" s="226"/>
      <c r="U171" s="226"/>
      <c r="V171" s="226"/>
      <c r="W171" s="75"/>
      <c r="X171" s="75"/>
      <c r="Y171" s="75"/>
      <c r="Z171" s="75"/>
      <c r="AA171" s="75"/>
      <c r="AB171" s="75"/>
      <c r="AC171" s="75"/>
      <c r="AD171" s="75"/>
      <c r="AE171" s="75"/>
    </row>
    <row r="172" spans="1:31" s="15" customFormat="1">
      <c r="A172" s="226"/>
      <c r="B172" s="8"/>
      <c r="C172" s="209"/>
      <c r="D172" s="221"/>
      <c r="E172" s="220"/>
      <c r="F172" s="221"/>
      <c r="G172" s="221"/>
      <c r="H172" s="221"/>
      <c r="I172" s="221"/>
      <c r="J172" s="227"/>
      <c r="K172" s="220"/>
      <c r="L172" s="220"/>
      <c r="M172" s="226"/>
      <c r="N172" s="75"/>
      <c r="O172" s="75"/>
      <c r="P172" s="75"/>
      <c r="Q172" s="209"/>
      <c r="R172" s="75"/>
      <c r="S172" s="226"/>
      <c r="T172" s="226"/>
      <c r="U172" s="226"/>
      <c r="V172" s="226"/>
      <c r="W172" s="75"/>
      <c r="X172" s="75"/>
      <c r="Y172" s="75"/>
      <c r="Z172" s="75"/>
      <c r="AA172" s="75"/>
      <c r="AB172" s="75"/>
      <c r="AC172" s="75"/>
      <c r="AD172" s="75"/>
      <c r="AE172" s="75"/>
    </row>
    <row r="173" spans="1:31" s="2" customFormat="1">
      <c r="A173" s="221"/>
      <c r="B173" s="220"/>
      <c r="C173" s="209"/>
      <c r="D173" s="273"/>
      <c r="E173" s="273"/>
      <c r="F173" s="262"/>
      <c r="G173" s="198"/>
      <c r="H173" s="198"/>
      <c r="I173" s="198"/>
      <c r="J173" s="271"/>
      <c r="K173" s="220"/>
      <c r="L173" s="220"/>
      <c r="M173" s="221"/>
      <c r="N173" s="44"/>
      <c r="O173" s="44"/>
      <c r="P173" s="44"/>
      <c r="Q173" s="209"/>
      <c r="R173" s="209"/>
      <c r="S173" s="262"/>
      <c r="T173" s="221"/>
      <c r="U173" s="209"/>
      <c r="V173" s="209"/>
      <c r="W173" s="209"/>
      <c r="X173" s="209"/>
      <c r="Y173" s="209"/>
      <c r="Z173" s="209"/>
      <c r="AA173" s="209"/>
      <c r="AB173" s="44"/>
      <c r="AC173" s="44"/>
      <c r="AD173" s="44"/>
      <c r="AE173" s="44"/>
    </row>
    <row r="174" spans="1:31" s="2" customFormat="1">
      <c r="A174" s="221"/>
      <c r="B174" s="220"/>
      <c r="C174" s="209"/>
      <c r="D174" s="273"/>
      <c r="E174" s="305"/>
      <c r="F174" s="286"/>
      <c r="G174" s="217"/>
      <c r="H174" s="217"/>
      <c r="I174" s="217"/>
      <c r="J174" s="287"/>
      <c r="K174" s="220"/>
      <c r="L174" s="220"/>
      <c r="M174" s="221"/>
      <c r="N174" s="44"/>
      <c r="O174" s="44"/>
      <c r="P174" s="44"/>
      <c r="Q174" s="209"/>
      <c r="R174" s="209"/>
      <c r="S174" s="286"/>
      <c r="T174" s="221"/>
      <c r="U174" s="209"/>
      <c r="V174" s="209"/>
      <c r="W174" s="209"/>
      <c r="X174" s="209"/>
      <c r="Y174" s="209"/>
      <c r="Z174" s="209"/>
      <c r="AA174" s="209"/>
      <c r="AB174" s="44"/>
      <c r="AC174" s="44"/>
      <c r="AD174" s="44"/>
      <c r="AE174" s="44"/>
    </row>
    <row r="175" spans="1:31" s="2" customFormat="1">
      <c r="A175" s="221"/>
      <c r="B175" s="220"/>
      <c r="C175" s="209"/>
      <c r="D175" s="273"/>
      <c r="E175" s="305"/>
      <c r="F175" s="263"/>
      <c r="G175" s="199"/>
      <c r="H175" s="199"/>
      <c r="I175" s="199"/>
      <c r="J175" s="288"/>
      <c r="K175" s="220"/>
      <c r="L175" s="220"/>
      <c r="M175" s="221"/>
      <c r="N175" s="44"/>
      <c r="O175" s="44"/>
      <c r="P175" s="44"/>
      <c r="Q175" s="209"/>
      <c r="R175" s="209"/>
      <c r="S175" s="263"/>
      <c r="T175" s="221"/>
      <c r="U175" s="209"/>
      <c r="V175" s="209"/>
      <c r="W175" s="209"/>
      <c r="X175" s="209"/>
      <c r="Y175" s="209"/>
      <c r="Z175" s="209"/>
      <c r="AA175" s="209"/>
      <c r="AB175" s="44"/>
      <c r="AC175" s="44"/>
      <c r="AD175" s="44"/>
      <c r="AE175" s="44"/>
    </row>
    <row r="176" spans="1:31" s="2" customFormat="1">
      <c r="A176" s="221"/>
      <c r="B176" s="220"/>
      <c r="C176" s="209"/>
      <c r="D176" s="209"/>
      <c r="E176" s="209"/>
      <c r="F176" s="96"/>
      <c r="G176" s="96"/>
      <c r="H176" s="96"/>
      <c r="I176" s="96"/>
      <c r="J176" s="208"/>
      <c r="K176" s="209"/>
      <c r="L176" s="209"/>
      <c r="M176" s="221"/>
      <c r="N176" s="44"/>
      <c r="O176" s="44"/>
      <c r="P176" s="44"/>
      <c r="Q176" s="209"/>
      <c r="R176" s="209"/>
      <c r="S176" s="221"/>
      <c r="T176" s="221"/>
      <c r="U176" s="209"/>
      <c r="V176" s="209"/>
      <c r="W176" s="209"/>
      <c r="X176" s="209"/>
      <c r="Y176" s="209"/>
      <c r="Z176" s="209"/>
      <c r="AA176" s="209"/>
      <c r="AB176" s="44"/>
      <c r="AC176" s="44"/>
      <c r="AD176" s="44"/>
      <c r="AE176" s="44"/>
    </row>
    <row r="177" spans="1:31" s="226" customFormat="1" ht="54" customHeight="1">
      <c r="A177" s="226">
        <v>49</v>
      </c>
      <c r="B177" s="225" t="s">
        <v>975</v>
      </c>
      <c r="C177" s="225">
        <f>COUNTA(C178:C182)</f>
        <v>0</v>
      </c>
      <c r="D177" s="226">
        <f t="shared" ref="D177:AA177" si="10">COUNTA(D178:D182)</f>
        <v>0</v>
      </c>
      <c r="G177" s="226">
        <f t="shared" si="10"/>
        <v>0</v>
      </c>
      <c r="H177" s="226">
        <f t="shared" si="10"/>
        <v>0</v>
      </c>
      <c r="I177" s="226">
        <f t="shared" si="10"/>
        <v>0</v>
      </c>
      <c r="N177" s="226">
        <f t="shared" si="10"/>
        <v>0</v>
      </c>
      <c r="O177" s="226">
        <f t="shared" si="10"/>
        <v>0</v>
      </c>
      <c r="P177" s="226">
        <f t="shared" si="10"/>
        <v>0</v>
      </c>
      <c r="Q177" s="226">
        <f t="shared" si="10"/>
        <v>0</v>
      </c>
      <c r="R177" s="226">
        <f t="shared" si="10"/>
        <v>0</v>
      </c>
      <c r="S177" s="226">
        <f t="shared" si="10"/>
        <v>0</v>
      </c>
      <c r="T177" s="226">
        <f t="shared" si="10"/>
        <v>0</v>
      </c>
      <c r="U177" s="226">
        <f t="shared" si="10"/>
        <v>0</v>
      </c>
      <c r="V177" s="226">
        <f t="shared" si="10"/>
        <v>0</v>
      </c>
      <c r="W177" s="226">
        <f t="shared" si="10"/>
        <v>0</v>
      </c>
      <c r="X177" s="226">
        <f t="shared" si="10"/>
        <v>0</v>
      </c>
      <c r="Y177" s="226">
        <f t="shared" si="10"/>
        <v>0</v>
      </c>
      <c r="Z177" s="226">
        <f t="shared" si="10"/>
        <v>0</v>
      </c>
      <c r="AA177" s="226">
        <f t="shared" si="10"/>
        <v>0</v>
      </c>
    </row>
    <row r="178" spans="1:31" s="15" customFormat="1">
      <c r="A178" s="58"/>
      <c r="B178" s="57"/>
      <c r="C178" s="204"/>
      <c r="D178" s="268"/>
      <c r="E178" s="273"/>
      <c r="F178" s="310"/>
      <c r="G178" s="226"/>
      <c r="H178" s="226"/>
      <c r="I178" s="226"/>
      <c r="J178" s="309"/>
      <c r="K178" s="55"/>
      <c r="L178" s="55"/>
      <c r="M178" s="226"/>
      <c r="N178" s="75"/>
      <c r="O178" s="75"/>
      <c r="P178" s="75"/>
      <c r="Q178" s="204"/>
      <c r="R178" s="266"/>
      <c r="S178" s="75"/>
      <c r="T178" s="75"/>
      <c r="U178" s="17"/>
      <c r="V178" s="226"/>
      <c r="W178" s="75"/>
      <c r="X178" s="75"/>
      <c r="Y178" s="75"/>
      <c r="Z178" s="75"/>
      <c r="AA178" s="75"/>
      <c r="AB178" s="75"/>
      <c r="AC178" s="75"/>
      <c r="AD178" s="75"/>
      <c r="AE178" s="75"/>
    </row>
    <row r="179" spans="1:31" s="15" customFormat="1">
      <c r="A179" s="226"/>
      <c r="B179" s="8"/>
      <c r="C179" s="204"/>
      <c r="D179" s="269"/>
      <c r="E179" s="273"/>
      <c r="F179" s="310"/>
      <c r="G179" s="226"/>
      <c r="H179" s="226"/>
      <c r="I179" s="226"/>
      <c r="J179" s="309"/>
      <c r="K179" s="55"/>
      <c r="L179" s="55"/>
      <c r="M179" s="226"/>
      <c r="N179" s="75"/>
      <c r="O179" s="75"/>
      <c r="P179" s="75"/>
      <c r="Q179" s="204"/>
      <c r="R179" s="267"/>
      <c r="S179" s="75"/>
      <c r="T179" s="75"/>
      <c r="U179" s="17"/>
      <c r="V179" s="226"/>
      <c r="W179" s="75"/>
      <c r="X179" s="75"/>
      <c r="Y179" s="75"/>
      <c r="Z179" s="75"/>
      <c r="AA179" s="75"/>
      <c r="AB179" s="75"/>
      <c r="AC179" s="75"/>
      <c r="AD179" s="75"/>
      <c r="AE179" s="75"/>
    </row>
    <row r="180" spans="1:31" s="2" customFormat="1">
      <c r="A180" s="221"/>
      <c r="B180" s="220"/>
      <c r="C180" s="204"/>
      <c r="D180" s="268"/>
      <c r="E180" s="270"/>
      <c r="F180" s="310"/>
      <c r="G180" s="226"/>
      <c r="H180" s="226"/>
      <c r="I180" s="226"/>
      <c r="J180" s="309"/>
      <c r="K180" s="55"/>
      <c r="L180" s="55"/>
      <c r="M180" s="221"/>
      <c r="N180" s="44"/>
      <c r="O180" s="44"/>
      <c r="P180" s="44"/>
      <c r="Q180" s="204"/>
      <c r="R180" s="209"/>
      <c r="S180" s="221"/>
      <c r="T180" s="221"/>
      <c r="U180" s="310"/>
      <c r="V180" s="209"/>
      <c r="W180" s="209"/>
      <c r="X180" s="209"/>
      <c r="Y180" s="209"/>
      <c r="Z180" s="209"/>
      <c r="AA180" s="209"/>
      <c r="AB180" s="44"/>
      <c r="AC180" s="44"/>
      <c r="AD180" s="44"/>
      <c r="AE180" s="44"/>
    </row>
    <row r="181" spans="1:31" s="2" customFormat="1">
      <c r="A181" s="221"/>
      <c r="B181" s="220"/>
      <c r="C181" s="204"/>
      <c r="D181" s="269"/>
      <c r="E181" s="269"/>
      <c r="F181" s="310"/>
      <c r="G181" s="226"/>
      <c r="H181" s="226"/>
      <c r="I181" s="226"/>
      <c r="J181" s="309"/>
      <c r="K181" s="55"/>
      <c r="L181" s="55"/>
      <c r="M181" s="221"/>
      <c r="N181" s="44"/>
      <c r="O181" s="44"/>
      <c r="P181" s="44"/>
      <c r="Q181" s="204"/>
      <c r="R181" s="209"/>
      <c r="S181" s="221"/>
      <c r="T181" s="221"/>
      <c r="U181" s="310"/>
      <c r="V181" s="209"/>
      <c r="W181" s="209"/>
      <c r="X181" s="209"/>
      <c r="Y181" s="209"/>
      <c r="Z181" s="209"/>
      <c r="AA181" s="209"/>
      <c r="AB181" s="44"/>
      <c r="AC181" s="44"/>
      <c r="AD181" s="44"/>
      <c r="AE181" s="44"/>
    </row>
    <row r="182" spans="1:31" s="2" customFormat="1">
      <c r="A182" s="221"/>
      <c r="B182" s="220"/>
      <c r="C182" s="204"/>
      <c r="D182" s="209"/>
      <c r="E182" s="204"/>
      <c r="F182" s="17"/>
      <c r="G182" s="17"/>
      <c r="H182" s="17"/>
      <c r="I182" s="17"/>
      <c r="J182" s="225"/>
      <c r="K182" s="55"/>
      <c r="L182" s="55"/>
      <c r="M182" s="221"/>
      <c r="N182" s="44"/>
      <c r="O182" s="44"/>
      <c r="P182" s="44"/>
      <c r="Q182" s="204"/>
      <c r="R182" s="209"/>
      <c r="S182" s="221"/>
      <c r="T182" s="221"/>
      <c r="U182" s="203"/>
      <c r="V182" s="209"/>
      <c r="W182" s="209"/>
      <c r="X182" s="209"/>
      <c r="Y182" s="209"/>
      <c r="Z182" s="209"/>
      <c r="AA182" s="209"/>
      <c r="AB182" s="44"/>
      <c r="AC182" s="44"/>
      <c r="AD182" s="44"/>
      <c r="AE182" s="44"/>
    </row>
    <row r="183" spans="1:31" s="226" customFormat="1" ht="39.75" customHeight="1">
      <c r="A183" s="226">
        <v>50</v>
      </c>
      <c r="B183" s="225" t="s">
        <v>976</v>
      </c>
      <c r="C183" s="225">
        <f>COUNTA(C184:C207)</f>
        <v>7</v>
      </c>
      <c r="D183" s="226">
        <f t="shared" ref="D183:AA183" si="11">COUNTA(D184:D207)</f>
        <v>4</v>
      </c>
      <c r="G183" s="226">
        <f t="shared" si="11"/>
        <v>2</v>
      </c>
      <c r="H183" s="226">
        <f t="shared" si="11"/>
        <v>0</v>
      </c>
      <c r="I183" s="226">
        <f t="shared" si="11"/>
        <v>3</v>
      </c>
      <c r="N183" s="226">
        <f t="shared" si="11"/>
        <v>0</v>
      </c>
      <c r="O183" s="226">
        <f t="shared" si="11"/>
        <v>0</v>
      </c>
      <c r="P183" s="226">
        <f t="shared" si="11"/>
        <v>0</v>
      </c>
      <c r="Q183" s="226">
        <f t="shared" si="11"/>
        <v>7</v>
      </c>
      <c r="R183" s="226">
        <f t="shared" si="11"/>
        <v>3</v>
      </c>
      <c r="S183" s="226">
        <f t="shared" si="11"/>
        <v>0</v>
      </c>
      <c r="T183" s="226">
        <f t="shared" si="11"/>
        <v>0</v>
      </c>
      <c r="U183" s="226">
        <f t="shared" si="11"/>
        <v>1</v>
      </c>
      <c r="V183" s="226">
        <f t="shared" si="11"/>
        <v>7</v>
      </c>
      <c r="W183" s="226">
        <f t="shared" si="11"/>
        <v>0</v>
      </c>
      <c r="X183" s="226">
        <f t="shared" si="11"/>
        <v>0</v>
      </c>
      <c r="Y183" s="226">
        <f t="shared" si="11"/>
        <v>0</v>
      </c>
      <c r="Z183" s="226">
        <f t="shared" si="11"/>
        <v>0</v>
      </c>
      <c r="AA183" s="226">
        <f t="shared" si="11"/>
        <v>0</v>
      </c>
    </row>
    <row r="184" spans="1:31" s="2" customFormat="1">
      <c r="A184" s="221"/>
      <c r="B184" s="220"/>
      <c r="C184" s="209"/>
      <c r="D184" s="273"/>
      <c r="E184" s="268"/>
      <c r="F184" s="262"/>
      <c r="G184" s="198"/>
      <c r="H184" s="198"/>
      <c r="I184" s="198"/>
      <c r="J184" s="264"/>
      <c r="K184" s="209"/>
      <c r="L184" s="209"/>
      <c r="M184" s="221"/>
      <c r="N184" s="44"/>
      <c r="O184" s="44"/>
      <c r="P184" s="209"/>
      <c r="Q184" s="44"/>
      <c r="R184" s="268"/>
      <c r="S184" s="221"/>
      <c r="T184" s="221"/>
      <c r="U184" s="209"/>
      <c r="V184" s="209"/>
      <c r="W184" s="209"/>
      <c r="X184" s="209"/>
      <c r="Y184" s="209"/>
      <c r="Z184" s="209"/>
      <c r="AA184" s="209"/>
      <c r="AB184" s="44"/>
      <c r="AC184" s="44"/>
      <c r="AD184" s="44"/>
      <c r="AE184" s="44"/>
    </row>
    <row r="185" spans="1:31" s="2" customFormat="1">
      <c r="A185" s="221"/>
      <c r="B185" s="220"/>
      <c r="C185" s="209"/>
      <c r="D185" s="273"/>
      <c r="E185" s="270"/>
      <c r="F185" s="286"/>
      <c r="G185" s="217"/>
      <c r="H185" s="217"/>
      <c r="I185" s="217"/>
      <c r="J185" s="276"/>
      <c r="K185" s="209"/>
      <c r="L185" s="209"/>
      <c r="M185" s="221"/>
      <c r="N185" s="44"/>
      <c r="O185" s="44"/>
      <c r="P185" s="209"/>
      <c r="Q185" s="44"/>
      <c r="R185" s="270"/>
      <c r="S185" s="221"/>
      <c r="T185" s="221"/>
      <c r="U185" s="209"/>
      <c r="V185" s="209"/>
      <c r="W185" s="209"/>
      <c r="X185" s="209"/>
      <c r="Y185" s="209"/>
      <c r="Z185" s="209"/>
      <c r="AA185" s="209"/>
      <c r="AB185" s="44"/>
      <c r="AC185" s="44"/>
      <c r="AD185" s="44"/>
      <c r="AE185" s="44"/>
    </row>
    <row r="186" spans="1:31" s="2" customFormat="1">
      <c r="A186" s="221"/>
      <c r="B186" s="220"/>
      <c r="C186" s="209"/>
      <c r="D186" s="273"/>
      <c r="E186" s="270"/>
      <c r="F186" s="286"/>
      <c r="G186" s="217"/>
      <c r="H186" s="217"/>
      <c r="I186" s="217"/>
      <c r="J186" s="276"/>
      <c r="K186" s="209"/>
      <c r="L186" s="209"/>
      <c r="M186" s="221"/>
      <c r="N186" s="44"/>
      <c r="O186" s="44"/>
      <c r="P186" s="209"/>
      <c r="Q186" s="44"/>
      <c r="R186" s="270"/>
      <c r="S186" s="221"/>
      <c r="T186" s="221"/>
      <c r="U186" s="209"/>
      <c r="V186" s="209"/>
      <c r="W186" s="209"/>
      <c r="X186" s="209"/>
      <c r="Y186" s="209"/>
      <c r="Z186" s="209"/>
      <c r="AA186" s="209"/>
      <c r="AB186" s="44"/>
      <c r="AC186" s="44"/>
      <c r="AD186" s="44"/>
      <c r="AE186" s="44"/>
    </row>
    <row r="187" spans="1:31" s="2" customFormat="1">
      <c r="A187" s="221"/>
      <c r="B187" s="220"/>
      <c r="C187" s="209"/>
      <c r="D187" s="273"/>
      <c r="E187" s="269"/>
      <c r="F187" s="263"/>
      <c r="G187" s="199"/>
      <c r="H187" s="199"/>
      <c r="I187" s="199"/>
      <c r="J187" s="265"/>
      <c r="K187" s="209"/>
      <c r="L187" s="209"/>
      <c r="M187" s="221"/>
      <c r="N187" s="44"/>
      <c r="O187" s="44"/>
      <c r="P187" s="209"/>
      <c r="Q187" s="44"/>
      <c r="R187" s="269"/>
      <c r="S187" s="221"/>
      <c r="T187" s="221"/>
      <c r="U187" s="209"/>
      <c r="V187" s="209"/>
      <c r="W187" s="209"/>
      <c r="X187" s="209"/>
      <c r="Y187" s="209"/>
      <c r="Z187" s="209"/>
      <c r="AA187" s="209"/>
      <c r="AB187" s="44"/>
      <c r="AC187" s="44"/>
      <c r="AD187" s="44"/>
      <c r="AE187" s="44"/>
    </row>
    <row r="188" spans="1:31" s="2" customFormat="1" ht="108" customHeight="1">
      <c r="A188" s="221"/>
      <c r="B188" s="220"/>
      <c r="C188" s="209" t="s">
        <v>1057</v>
      </c>
      <c r="D188" s="273" t="s">
        <v>1058</v>
      </c>
      <c r="E188" s="273" t="s">
        <v>1059</v>
      </c>
      <c r="F188" s="262" t="s">
        <v>1490</v>
      </c>
      <c r="G188" s="198"/>
      <c r="H188" s="198"/>
      <c r="I188" s="198"/>
      <c r="J188" s="264" t="s">
        <v>1489</v>
      </c>
      <c r="K188" s="209" t="s">
        <v>1460</v>
      </c>
      <c r="L188" s="293" t="s">
        <v>1814</v>
      </c>
      <c r="M188" s="221" t="s">
        <v>1656</v>
      </c>
      <c r="N188" s="44"/>
      <c r="O188" s="44"/>
      <c r="P188" s="209"/>
      <c r="Q188" s="209" t="s">
        <v>227</v>
      </c>
      <c r="R188" s="209"/>
      <c r="S188" s="221"/>
      <c r="T188" s="221"/>
      <c r="U188" s="268" t="s">
        <v>966</v>
      </c>
      <c r="V188" s="209" t="s">
        <v>966</v>
      </c>
      <c r="W188" s="209"/>
      <c r="X188" s="209"/>
      <c r="Y188" s="209"/>
      <c r="Z188" s="209"/>
      <c r="AA188" s="209"/>
      <c r="AB188" s="44"/>
      <c r="AC188" s="44"/>
      <c r="AD188" s="44"/>
      <c r="AE188" s="44"/>
    </row>
    <row r="189" spans="1:31" s="2" customFormat="1" ht="108" customHeight="1">
      <c r="A189" s="221"/>
      <c r="B189" s="220"/>
      <c r="C189" s="209" t="s">
        <v>1060</v>
      </c>
      <c r="D189" s="273"/>
      <c r="E189" s="273"/>
      <c r="F189" s="286"/>
      <c r="G189" s="217" t="s">
        <v>966</v>
      </c>
      <c r="H189" s="217"/>
      <c r="I189" s="217"/>
      <c r="J189" s="276"/>
      <c r="K189" s="209" t="s">
        <v>1460</v>
      </c>
      <c r="L189" s="295"/>
      <c r="M189" s="221" t="s">
        <v>1657</v>
      </c>
      <c r="N189" s="44"/>
      <c r="O189" s="44"/>
      <c r="P189" s="209"/>
      <c r="Q189" s="209" t="s">
        <v>227</v>
      </c>
      <c r="R189" s="209"/>
      <c r="S189" s="221"/>
      <c r="T189" s="221"/>
      <c r="U189" s="270"/>
      <c r="V189" s="209" t="s">
        <v>966</v>
      </c>
      <c r="W189" s="209"/>
      <c r="X189" s="209"/>
      <c r="Y189" s="209"/>
      <c r="Z189" s="209"/>
      <c r="AA189" s="209"/>
      <c r="AB189" s="44"/>
      <c r="AC189" s="44"/>
      <c r="AD189" s="44"/>
      <c r="AE189" s="44"/>
    </row>
    <row r="190" spans="1:31" s="2" customFormat="1" ht="108" customHeight="1">
      <c r="A190" s="221"/>
      <c r="B190" s="220"/>
      <c r="C190" s="209" t="s">
        <v>1061</v>
      </c>
      <c r="D190" s="273"/>
      <c r="E190" s="273"/>
      <c r="F190" s="263"/>
      <c r="G190" s="199"/>
      <c r="H190" s="199"/>
      <c r="I190" s="199"/>
      <c r="J190" s="265"/>
      <c r="K190" s="209" t="s">
        <v>1460</v>
      </c>
      <c r="L190" s="294"/>
      <c r="M190" s="221" t="s">
        <v>1658</v>
      </c>
      <c r="N190" s="44"/>
      <c r="O190" s="44"/>
      <c r="P190" s="209"/>
      <c r="Q190" s="209" t="s">
        <v>227</v>
      </c>
      <c r="R190" s="209"/>
      <c r="S190" s="221"/>
      <c r="T190" s="221"/>
      <c r="U190" s="269"/>
      <c r="V190" s="209" t="s">
        <v>966</v>
      </c>
      <c r="W190" s="209"/>
      <c r="X190" s="209"/>
      <c r="Y190" s="209"/>
      <c r="Z190" s="209"/>
      <c r="AA190" s="209"/>
      <c r="AB190" s="44"/>
      <c r="AC190" s="44"/>
      <c r="AD190" s="44"/>
      <c r="AE190" s="44"/>
    </row>
    <row r="191" spans="1:31" s="2" customFormat="1" ht="108" customHeight="1">
      <c r="A191" s="221"/>
      <c r="B191" s="220"/>
      <c r="C191" s="209" t="s">
        <v>1062</v>
      </c>
      <c r="D191" s="209" t="s">
        <v>1063</v>
      </c>
      <c r="E191" s="209" t="s">
        <v>1059</v>
      </c>
      <c r="F191" s="221" t="s">
        <v>1492</v>
      </c>
      <c r="G191" s="221" t="s">
        <v>966</v>
      </c>
      <c r="H191" s="221"/>
      <c r="I191" s="221" t="s">
        <v>1685</v>
      </c>
      <c r="J191" s="227" t="s">
        <v>1491</v>
      </c>
      <c r="K191" s="209" t="s">
        <v>1460</v>
      </c>
      <c r="L191" s="95" t="s">
        <v>1814</v>
      </c>
      <c r="M191" s="221" t="s">
        <v>1655</v>
      </c>
      <c r="N191" s="44"/>
      <c r="O191" s="44"/>
      <c r="P191" s="209"/>
      <c r="Q191" s="209" t="s">
        <v>227</v>
      </c>
      <c r="R191" s="209" t="s">
        <v>966</v>
      </c>
      <c r="S191" s="221"/>
      <c r="T191" s="221"/>
      <c r="U191" s="209"/>
      <c r="V191" s="209" t="s">
        <v>966</v>
      </c>
      <c r="W191" s="209"/>
      <c r="X191" s="209"/>
      <c r="Y191" s="209"/>
      <c r="Z191" s="209"/>
      <c r="AA191" s="209"/>
      <c r="AB191" s="44"/>
      <c r="AC191" s="44"/>
      <c r="AD191" s="44"/>
      <c r="AE191" s="44"/>
    </row>
    <row r="192" spans="1:31" s="2" customFormat="1" ht="108" customHeight="1">
      <c r="A192" s="221"/>
      <c r="B192" s="220"/>
      <c r="C192" s="209" t="s">
        <v>1064</v>
      </c>
      <c r="D192" s="209" t="s">
        <v>1065</v>
      </c>
      <c r="E192" s="209" t="s">
        <v>1059</v>
      </c>
      <c r="F192" s="221" t="s">
        <v>1494</v>
      </c>
      <c r="G192" s="221"/>
      <c r="H192" s="221"/>
      <c r="I192" s="221" t="s">
        <v>1685</v>
      </c>
      <c r="J192" s="227" t="s">
        <v>1493</v>
      </c>
      <c r="K192" s="209" t="s">
        <v>1460</v>
      </c>
      <c r="L192" s="95" t="s">
        <v>1814</v>
      </c>
      <c r="M192" s="221">
        <v>54</v>
      </c>
      <c r="N192" s="44"/>
      <c r="O192" s="44"/>
      <c r="P192" s="209"/>
      <c r="Q192" s="209" t="s">
        <v>227</v>
      </c>
      <c r="R192" s="209" t="s">
        <v>966</v>
      </c>
      <c r="S192" s="221"/>
      <c r="T192" s="221"/>
      <c r="U192" s="209"/>
      <c r="V192" s="209" t="s">
        <v>966</v>
      </c>
      <c r="W192" s="209"/>
      <c r="X192" s="209"/>
      <c r="Y192" s="209"/>
      <c r="Z192" s="209"/>
      <c r="AA192" s="209"/>
      <c r="AB192" s="44"/>
      <c r="AC192" s="44"/>
      <c r="AD192" s="44"/>
      <c r="AE192" s="44"/>
    </row>
    <row r="193" spans="1:31" s="2" customFormat="1" ht="108" customHeight="1">
      <c r="A193" s="221"/>
      <c r="B193" s="220"/>
      <c r="C193" s="209" t="s">
        <v>1066</v>
      </c>
      <c r="D193" s="273" t="s">
        <v>1067</v>
      </c>
      <c r="E193" s="273" t="s">
        <v>1059</v>
      </c>
      <c r="F193" s="262" t="s">
        <v>1496</v>
      </c>
      <c r="G193" s="198"/>
      <c r="H193" s="198"/>
      <c r="I193" s="198" t="s">
        <v>1685</v>
      </c>
      <c r="J193" s="264" t="s">
        <v>1495</v>
      </c>
      <c r="K193" s="209" t="s">
        <v>1460</v>
      </c>
      <c r="L193" s="293" t="s">
        <v>1814</v>
      </c>
      <c r="M193" s="221" t="s">
        <v>1653</v>
      </c>
      <c r="N193" s="44"/>
      <c r="O193" s="44"/>
      <c r="P193" s="209"/>
      <c r="Q193" s="209" t="s">
        <v>227</v>
      </c>
      <c r="R193" s="268" t="s">
        <v>966</v>
      </c>
      <c r="S193" s="221"/>
      <c r="T193" s="221"/>
      <c r="U193" s="209"/>
      <c r="V193" s="209" t="s">
        <v>966</v>
      </c>
      <c r="W193" s="209"/>
      <c r="X193" s="209"/>
      <c r="Y193" s="209"/>
      <c r="Z193" s="209"/>
      <c r="AA193" s="209"/>
      <c r="AB193" s="44"/>
      <c r="AC193" s="44"/>
      <c r="AD193" s="44"/>
      <c r="AE193" s="44"/>
    </row>
    <row r="194" spans="1:31" s="2" customFormat="1" ht="108" customHeight="1">
      <c r="A194" s="221"/>
      <c r="B194" s="220"/>
      <c r="C194" s="209" t="s">
        <v>1068</v>
      </c>
      <c r="D194" s="273"/>
      <c r="E194" s="273"/>
      <c r="F194" s="263"/>
      <c r="G194" s="199"/>
      <c r="H194" s="199"/>
      <c r="I194" s="199"/>
      <c r="J194" s="265"/>
      <c r="K194" s="209" t="s">
        <v>1460</v>
      </c>
      <c r="L194" s="294"/>
      <c r="M194" s="221" t="s">
        <v>1654</v>
      </c>
      <c r="N194" s="44"/>
      <c r="O194" s="44"/>
      <c r="P194" s="209"/>
      <c r="Q194" s="209" t="s">
        <v>227</v>
      </c>
      <c r="R194" s="269"/>
      <c r="S194" s="221"/>
      <c r="T194" s="221"/>
      <c r="U194" s="209"/>
      <c r="V194" s="209" t="s">
        <v>966</v>
      </c>
      <c r="W194" s="209"/>
      <c r="X194" s="209"/>
      <c r="Y194" s="209"/>
      <c r="Z194" s="209"/>
      <c r="AA194" s="209"/>
      <c r="AB194" s="44"/>
      <c r="AC194" s="44"/>
      <c r="AD194" s="44"/>
      <c r="AE194" s="44"/>
    </row>
    <row r="195" spans="1:31" s="2" customFormat="1">
      <c r="A195" s="221"/>
      <c r="B195" s="220"/>
      <c r="C195" s="209"/>
      <c r="D195" s="273"/>
      <c r="E195" s="273"/>
      <c r="F195" s="262"/>
      <c r="G195" s="198"/>
      <c r="H195" s="198"/>
      <c r="I195" s="198"/>
      <c r="J195" s="271"/>
      <c r="K195" s="209"/>
      <c r="L195" s="209"/>
      <c r="M195" s="221"/>
      <c r="N195" s="44"/>
      <c r="O195" s="44"/>
      <c r="P195" s="209"/>
      <c r="Q195" s="209"/>
      <c r="R195" s="209"/>
      <c r="S195" s="221"/>
      <c r="T195" s="221"/>
      <c r="U195" s="268"/>
      <c r="V195" s="209"/>
      <c r="W195" s="209"/>
      <c r="X195" s="209"/>
      <c r="Y195" s="209"/>
      <c r="Z195" s="209"/>
      <c r="AA195" s="209"/>
      <c r="AB195" s="44"/>
      <c r="AC195" s="44"/>
      <c r="AD195" s="44"/>
      <c r="AE195" s="44"/>
    </row>
    <row r="196" spans="1:31" s="2" customFormat="1">
      <c r="A196" s="221"/>
      <c r="B196" s="220"/>
      <c r="C196" s="209"/>
      <c r="D196" s="273"/>
      <c r="E196" s="273"/>
      <c r="F196" s="286"/>
      <c r="G196" s="217"/>
      <c r="H196" s="217"/>
      <c r="I196" s="217"/>
      <c r="J196" s="292"/>
      <c r="K196" s="209"/>
      <c r="L196" s="209"/>
      <c r="M196" s="221"/>
      <c r="N196" s="44"/>
      <c r="O196" s="44"/>
      <c r="P196" s="209"/>
      <c r="Q196" s="209"/>
      <c r="R196" s="209"/>
      <c r="S196" s="221"/>
      <c r="T196" s="221"/>
      <c r="U196" s="270"/>
      <c r="V196" s="209"/>
      <c r="W196" s="209"/>
      <c r="X196" s="209"/>
      <c r="Y196" s="209"/>
      <c r="Z196" s="209"/>
      <c r="AA196" s="209"/>
      <c r="AB196" s="44"/>
      <c r="AC196" s="44"/>
      <c r="AD196" s="44"/>
      <c r="AE196" s="44"/>
    </row>
    <row r="197" spans="1:31" s="2" customFormat="1">
      <c r="A197" s="221"/>
      <c r="B197" s="220"/>
      <c r="C197" s="209"/>
      <c r="D197" s="273"/>
      <c r="E197" s="273"/>
      <c r="F197" s="263"/>
      <c r="G197" s="199"/>
      <c r="H197" s="199"/>
      <c r="I197" s="199"/>
      <c r="J197" s="272"/>
      <c r="K197" s="209"/>
      <c r="L197" s="209"/>
      <c r="M197" s="221"/>
      <c r="N197" s="44"/>
      <c r="O197" s="44"/>
      <c r="P197" s="209"/>
      <c r="Q197" s="209"/>
      <c r="R197" s="209"/>
      <c r="S197" s="221"/>
      <c r="T197" s="221"/>
      <c r="U197" s="269"/>
      <c r="V197" s="209"/>
      <c r="W197" s="209"/>
      <c r="X197" s="209"/>
      <c r="Y197" s="209"/>
      <c r="Z197" s="209"/>
      <c r="AA197" s="209"/>
      <c r="AB197" s="44"/>
      <c r="AC197" s="44"/>
      <c r="AD197" s="44"/>
      <c r="AE197" s="44"/>
    </row>
    <row r="198" spans="1:31" s="2" customFormat="1">
      <c r="A198" s="221"/>
      <c r="B198" s="220"/>
      <c r="C198" s="204"/>
      <c r="D198" s="268"/>
      <c r="E198" s="268"/>
      <c r="F198" s="262"/>
      <c r="G198" s="198"/>
      <c r="H198" s="198"/>
      <c r="I198" s="198"/>
      <c r="J198" s="271"/>
      <c r="K198" s="209"/>
      <c r="L198" s="209"/>
      <c r="M198" s="221"/>
      <c r="N198" s="44"/>
      <c r="O198" s="44"/>
      <c r="P198" s="209"/>
      <c r="Q198" s="54"/>
      <c r="R198" s="209"/>
      <c r="S198" s="221"/>
      <c r="T198" s="221"/>
      <c r="U198" s="268"/>
      <c r="V198" s="209"/>
      <c r="W198" s="209"/>
      <c r="X198" s="209"/>
      <c r="Y198" s="209"/>
      <c r="Z198" s="209"/>
      <c r="AA198" s="209"/>
      <c r="AB198" s="44"/>
      <c r="AC198" s="44"/>
      <c r="AD198" s="44"/>
      <c r="AE198" s="44"/>
    </row>
    <row r="199" spans="1:31" s="2" customFormat="1">
      <c r="A199" s="221"/>
      <c r="B199" s="220"/>
      <c r="C199" s="209"/>
      <c r="D199" s="270"/>
      <c r="E199" s="270"/>
      <c r="F199" s="286"/>
      <c r="G199" s="217"/>
      <c r="H199" s="217"/>
      <c r="I199" s="217"/>
      <c r="J199" s="287"/>
      <c r="K199" s="209"/>
      <c r="L199" s="209"/>
      <c r="M199" s="221"/>
      <c r="N199" s="44"/>
      <c r="O199" s="44"/>
      <c r="P199" s="209"/>
      <c r="Q199" s="209"/>
      <c r="R199" s="209"/>
      <c r="S199" s="221"/>
      <c r="T199" s="221"/>
      <c r="U199" s="270"/>
      <c r="V199" s="209"/>
      <c r="W199" s="209"/>
      <c r="X199" s="209"/>
      <c r="Y199" s="209"/>
      <c r="Z199" s="209"/>
      <c r="AA199" s="209"/>
      <c r="AB199" s="44"/>
      <c r="AC199" s="44"/>
      <c r="AD199" s="44"/>
      <c r="AE199" s="44"/>
    </row>
    <row r="200" spans="1:31" s="2" customFormat="1">
      <c r="A200" s="221"/>
      <c r="B200" s="220"/>
      <c r="C200" s="209"/>
      <c r="D200" s="270"/>
      <c r="E200" s="270"/>
      <c r="F200" s="286"/>
      <c r="G200" s="217"/>
      <c r="H200" s="217"/>
      <c r="I200" s="217"/>
      <c r="J200" s="287"/>
      <c r="K200" s="209"/>
      <c r="L200" s="209"/>
      <c r="M200" s="221"/>
      <c r="N200" s="44"/>
      <c r="O200" s="44"/>
      <c r="P200" s="209"/>
      <c r="Q200" s="209"/>
      <c r="R200" s="209"/>
      <c r="S200" s="221"/>
      <c r="T200" s="221"/>
      <c r="U200" s="270"/>
      <c r="V200" s="209"/>
      <c r="W200" s="209"/>
      <c r="X200" s="209"/>
      <c r="Y200" s="209"/>
      <c r="Z200" s="209"/>
      <c r="AA200" s="209"/>
      <c r="AB200" s="44"/>
      <c r="AC200" s="44"/>
      <c r="AD200" s="44"/>
      <c r="AE200" s="44"/>
    </row>
    <row r="201" spans="1:31" s="2" customFormat="1">
      <c r="A201" s="221"/>
      <c r="B201" s="220"/>
      <c r="C201" s="209"/>
      <c r="D201" s="270"/>
      <c r="E201" s="270"/>
      <c r="F201" s="286"/>
      <c r="G201" s="217"/>
      <c r="H201" s="217"/>
      <c r="I201" s="217"/>
      <c r="J201" s="287"/>
      <c r="K201" s="209"/>
      <c r="L201" s="209"/>
      <c r="M201" s="221"/>
      <c r="N201" s="44"/>
      <c r="O201" s="44"/>
      <c r="P201" s="209"/>
      <c r="Q201" s="209"/>
      <c r="R201" s="209"/>
      <c r="S201" s="221"/>
      <c r="T201" s="221"/>
      <c r="U201" s="270"/>
      <c r="V201" s="209"/>
      <c r="W201" s="209"/>
      <c r="X201" s="209"/>
      <c r="Y201" s="209"/>
      <c r="Z201" s="209"/>
      <c r="AA201" s="209"/>
      <c r="AB201" s="44"/>
      <c r="AC201" s="44"/>
      <c r="AD201" s="44"/>
      <c r="AE201" s="44"/>
    </row>
    <row r="202" spans="1:31" s="2" customFormat="1">
      <c r="A202" s="221"/>
      <c r="B202" s="220"/>
      <c r="C202" s="209"/>
      <c r="D202" s="269"/>
      <c r="E202" s="269"/>
      <c r="F202" s="263"/>
      <c r="G202" s="199"/>
      <c r="H202" s="199"/>
      <c r="I202" s="199"/>
      <c r="J202" s="288"/>
      <c r="K202" s="209"/>
      <c r="L202" s="209"/>
      <c r="M202" s="221"/>
      <c r="N202" s="44"/>
      <c r="O202" s="44"/>
      <c r="P202" s="209"/>
      <c r="Q202" s="209"/>
      <c r="R202" s="209"/>
      <c r="S202" s="221"/>
      <c r="T202" s="221"/>
      <c r="U202" s="269"/>
      <c r="V202" s="209"/>
      <c r="W202" s="209"/>
      <c r="X202" s="209"/>
      <c r="Y202" s="209"/>
      <c r="Z202" s="209"/>
      <c r="AA202" s="209"/>
      <c r="AB202" s="44"/>
      <c r="AC202" s="44"/>
      <c r="AD202" s="44"/>
      <c r="AE202" s="44"/>
    </row>
    <row r="203" spans="1:31" s="2" customFormat="1">
      <c r="A203" s="221"/>
      <c r="B203" s="220"/>
      <c r="C203" s="209"/>
      <c r="D203" s="273"/>
      <c r="E203" s="273"/>
      <c r="F203" s="262"/>
      <c r="G203" s="198"/>
      <c r="H203" s="198"/>
      <c r="I203" s="198"/>
      <c r="J203" s="271"/>
      <c r="K203" s="209"/>
      <c r="L203" s="209"/>
      <c r="M203" s="221"/>
      <c r="N203" s="44"/>
      <c r="O203" s="44"/>
      <c r="P203" s="209"/>
      <c r="Q203" s="209"/>
      <c r="R203" s="268"/>
      <c r="S203" s="221"/>
      <c r="T203" s="221"/>
      <c r="U203" s="209"/>
      <c r="V203" s="209"/>
      <c r="W203" s="209"/>
      <c r="X203" s="209"/>
      <c r="Y203" s="209"/>
      <c r="Z203" s="209"/>
      <c r="AA203" s="209"/>
      <c r="AB203" s="44"/>
      <c r="AC203" s="44"/>
      <c r="AD203" s="44"/>
      <c r="AE203" s="44"/>
    </row>
    <row r="204" spans="1:31" s="2" customFormat="1">
      <c r="A204" s="221"/>
      <c r="B204" s="220"/>
      <c r="C204" s="209"/>
      <c r="D204" s="273"/>
      <c r="E204" s="273"/>
      <c r="F204" s="263"/>
      <c r="G204" s="199"/>
      <c r="H204" s="199"/>
      <c r="I204" s="199"/>
      <c r="J204" s="272"/>
      <c r="K204" s="209"/>
      <c r="L204" s="209"/>
      <c r="M204" s="221"/>
      <c r="N204" s="44"/>
      <c r="O204" s="44"/>
      <c r="P204" s="209"/>
      <c r="Q204" s="209"/>
      <c r="R204" s="269"/>
      <c r="S204" s="221"/>
      <c r="T204" s="221"/>
      <c r="U204" s="209"/>
      <c r="V204" s="209"/>
      <c r="W204" s="209"/>
      <c r="X204" s="209"/>
      <c r="Y204" s="209"/>
      <c r="Z204" s="209"/>
      <c r="AA204" s="209"/>
      <c r="AB204" s="44"/>
      <c r="AC204" s="44"/>
      <c r="AD204" s="44"/>
      <c r="AE204" s="44"/>
    </row>
    <row r="205" spans="1:31" s="2" customFormat="1">
      <c r="A205" s="221"/>
      <c r="B205" s="220"/>
      <c r="C205" s="209"/>
      <c r="D205" s="204"/>
      <c r="E205" s="209"/>
      <c r="F205" s="63"/>
      <c r="G205" s="63"/>
      <c r="H205" s="63"/>
      <c r="I205" s="63"/>
      <c r="J205" s="207"/>
      <c r="K205" s="209"/>
      <c r="L205" s="209"/>
      <c r="M205" s="221"/>
      <c r="N205" s="44"/>
      <c r="O205" s="44"/>
      <c r="P205" s="209"/>
      <c r="Q205" s="209"/>
      <c r="R205" s="209"/>
      <c r="S205" s="221"/>
      <c r="T205" s="221"/>
      <c r="U205" s="54"/>
      <c r="V205" s="209"/>
      <c r="W205" s="209"/>
      <c r="X205" s="209"/>
      <c r="Y205" s="209"/>
      <c r="Z205" s="209"/>
      <c r="AA205" s="209"/>
      <c r="AB205" s="44"/>
      <c r="AC205" s="44"/>
      <c r="AD205" s="44"/>
      <c r="AE205" s="44"/>
    </row>
    <row r="206" spans="1:31" s="2" customFormat="1">
      <c r="A206" s="221"/>
      <c r="B206" s="220"/>
      <c r="C206" s="209"/>
      <c r="D206" s="268"/>
      <c r="E206" s="209"/>
      <c r="F206" s="262"/>
      <c r="G206" s="198"/>
      <c r="H206" s="198"/>
      <c r="I206" s="198"/>
      <c r="J206" s="271"/>
      <c r="K206" s="268"/>
      <c r="L206" s="204"/>
      <c r="M206" s="221"/>
      <c r="N206" s="44"/>
      <c r="O206" s="44"/>
      <c r="P206" s="209"/>
      <c r="Q206" s="209"/>
      <c r="R206" s="209"/>
      <c r="S206" s="221"/>
      <c r="T206" s="221"/>
      <c r="U206" s="273"/>
      <c r="V206" s="209"/>
      <c r="W206" s="209"/>
      <c r="X206" s="209"/>
      <c r="Y206" s="209"/>
      <c r="Z206" s="209"/>
      <c r="AA206" s="209"/>
      <c r="AB206" s="44"/>
      <c r="AC206" s="44"/>
      <c r="AD206" s="44"/>
      <c r="AE206" s="44"/>
    </row>
    <row r="207" spans="1:31" s="2" customFormat="1">
      <c r="A207" s="221"/>
      <c r="B207" s="220"/>
      <c r="C207" s="209"/>
      <c r="D207" s="269"/>
      <c r="E207" s="209"/>
      <c r="F207" s="263"/>
      <c r="G207" s="199"/>
      <c r="H207" s="199"/>
      <c r="I207" s="199"/>
      <c r="J207" s="288"/>
      <c r="K207" s="263"/>
      <c r="L207" s="199"/>
      <c r="M207" s="221"/>
      <c r="N207" s="44"/>
      <c r="O207" s="44"/>
      <c r="P207" s="209"/>
      <c r="Q207" s="209"/>
      <c r="R207" s="209"/>
      <c r="S207" s="221"/>
      <c r="T207" s="221"/>
      <c r="U207" s="273"/>
      <c r="V207" s="209"/>
      <c r="W207" s="209"/>
      <c r="X207" s="209"/>
      <c r="Y207" s="209"/>
      <c r="Z207" s="209"/>
      <c r="AA207" s="209"/>
      <c r="AB207" s="44"/>
      <c r="AC207" s="44"/>
      <c r="AD207" s="44"/>
      <c r="AE207" s="44"/>
    </row>
    <row r="208" spans="1:31" s="226" customFormat="1" ht="83.25" customHeight="1">
      <c r="A208" s="226">
        <v>51</v>
      </c>
      <c r="B208" s="225" t="s">
        <v>977</v>
      </c>
      <c r="C208" s="225">
        <f>COUNTA(C209:C209)</f>
        <v>1</v>
      </c>
      <c r="D208" s="226">
        <f t="shared" ref="D208:AA208" si="12">COUNTA(D209:D209)</f>
        <v>1</v>
      </c>
      <c r="G208" s="226">
        <f t="shared" si="12"/>
        <v>0</v>
      </c>
      <c r="H208" s="226">
        <f t="shared" si="12"/>
        <v>0</v>
      </c>
      <c r="I208" s="226">
        <f t="shared" si="12"/>
        <v>0</v>
      </c>
      <c r="J208" s="225"/>
      <c r="N208" s="226">
        <f t="shared" si="12"/>
        <v>0</v>
      </c>
      <c r="O208" s="226">
        <f t="shared" si="12"/>
        <v>0</v>
      </c>
      <c r="P208" s="226">
        <f t="shared" si="12"/>
        <v>0</v>
      </c>
      <c r="Q208" s="226">
        <f t="shared" si="12"/>
        <v>1</v>
      </c>
      <c r="R208" s="226">
        <f t="shared" si="12"/>
        <v>1</v>
      </c>
      <c r="S208" s="226">
        <f t="shared" si="12"/>
        <v>0</v>
      </c>
      <c r="T208" s="226">
        <f t="shared" si="12"/>
        <v>0</v>
      </c>
      <c r="U208" s="226">
        <f t="shared" si="12"/>
        <v>0</v>
      </c>
      <c r="V208" s="226">
        <f t="shared" si="12"/>
        <v>1</v>
      </c>
      <c r="W208" s="226">
        <f t="shared" si="12"/>
        <v>0</v>
      </c>
      <c r="X208" s="226">
        <f t="shared" si="12"/>
        <v>0</v>
      </c>
      <c r="Y208" s="226">
        <f t="shared" si="12"/>
        <v>0</v>
      </c>
      <c r="Z208" s="226">
        <f t="shared" si="12"/>
        <v>0</v>
      </c>
      <c r="AA208" s="226">
        <f t="shared" si="12"/>
        <v>0</v>
      </c>
    </row>
    <row r="209" spans="1:31" s="2" customFormat="1" ht="108" customHeight="1">
      <c r="A209" s="221"/>
      <c r="B209" s="220"/>
      <c r="C209" s="209" t="s">
        <v>1069</v>
      </c>
      <c r="D209" s="209" t="s">
        <v>1070</v>
      </c>
      <c r="E209" s="209" t="s">
        <v>1071</v>
      </c>
      <c r="F209" s="221" t="s">
        <v>1498</v>
      </c>
      <c r="G209" s="221"/>
      <c r="H209" s="221"/>
      <c r="I209" s="221"/>
      <c r="J209" s="227" t="s">
        <v>1497</v>
      </c>
      <c r="K209" s="209" t="s">
        <v>1460</v>
      </c>
      <c r="L209" s="95" t="s">
        <v>1814</v>
      </c>
      <c r="M209" s="221" t="s">
        <v>1652</v>
      </c>
      <c r="N209" s="44"/>
      <c r="O209" s="44"/>
      <c r="P209" s="44"/>
      <c r="Q209" s="209" t="s">
        <v>227</v>
      </c>
      <c r="R209" s="209" t="s">
        <v>966</v>
      </c>
      <c r="S209" s="221"/>
      <c r="T209" s="221"/>
      <c r="U209" s="209"/>
      <c r="V209" s="209" t="s">
        <v>966</v>
      </c>
      <c r="W209" s="209"/>
      <c r="X209" s="209"/>
      <c r="Y209" s="209"/>
      <c r="Z209" s="209"/>
      <c r="AA209" s="209"/>
      <c r="AB209" s="44"/>
      <c r="AC209" s="44"/>
      <c r="AD209" s="44"/>
      <c r="AE209" s="44"/>
    </row>
    <row r="210" spans="1:31" s="226" customFormat="1" ht="56.25" customHeight="1">
      <c r="A210" s="226">
        <v>52</v>
      </c>
      <c r="B210" s="225" t="s">
        <v>979</v>
      </c>
      <c r="C210" s="225">
        <f>COUNTA(C211:C220)</f>
        <v>1</v>
      </c>
      <c r="D210" s="226">
        <f t="shared" ref="D210:AA210" si="13">COUNTA(D211:D220)</f>
        <v>1</v>
      </c>
      <c r="G210" s="226">
        <f t="shared" si="13"/>
        <v>0</v>
      </c>
      <c r="H210" s="226">
        <f t="shared" si="13"/>
        <v>0</v>
      </c>
      <c r="N210" s="226">
        <f t="shared" si="13"/>
        <v>0</v>
      </c>
      <c r="O210" s="226">
        <f t="shared" si="13"/>
        <v>0</v>
      </c>
      <c r="P210" s="226">
        <f t="shared" si="13"/>
        <v>0</v>
      </c>
      <c r="Q210" s="226">
        <f t="shared" si="13"/>
        <v>1</v>
      </c>
      <c r="R210" s="226">
        <f t="shared" si="13"/>
        <v>0</v>
      </c>
      <c r="S210" s="226">
        <f t="shared" si="13"/>
        <v>1</v>
      </c>
      <c r="T210" s="226">
        <f t="shared" si="13"/>
        <v>0</v>
      </c>
      <c r="U210" s="226">
        <f t="shared" si="13"/>
        <v>0</v>
      </c>
      <c r="V210" s="226">
        <f t="shared" si="13"/>
        <v>1</v>
      </c>
      <c r="W210" s="226">
        <f t="shared" si="13"/>
        <v>0</v>
      </c>
      <c r="X210" s="226">
        <f t="shared" si="13"/>
        <v>0</v>
      </c>
      <c r="Y210" s="226">
        <f t="shared" si="13"/>
        <v>0</v>
      </c>
      <c r="Z210" s="226">
        <f t="shared" si="13"/>
        <v>0</v>
      </c>
      <c r="AA210" s="226">
        <f t="shared" si="13"/>
        <v>0</v>
      </c>
    </row>
    <row r="211" spans="1:31" s="15" customFormat="1" ht="47.25">
      <c r="A211" s="226"/>
      <c r="B211" s="8"/>
      <c r="C211" s="209" t="s">
        <v>1097</v>
      </c>
      <c r="D211" s="54" t="s">
        <v>1098</v>
      </c>
      <c r="E211" s="54" t="s">
        <v>1099</v>
      </c>
      <c r="F211" s="63" t="s">
        <v>1510</v>
      </c>
      <c r="G211" s="198"/>
      <c r="H211" s="198"/>
      <c r="I211" s="198"/>
      <c r="J211" s="101" t="s">
        <v>1509</v>
      </c>
      <c r="K211" s="209" t="s">
        <v>1460</v>
      </c>
      <c r="L211" s="95" t="s">
        <v>1814</v>
      </c>
      <c r="M211" s="226" t="s">
        <v>1609</v>
      </c>
      <c r="N211" s="75"/>
      <c r="O211" s="75"/>
      <c r="P211" s="75"/>
      <c r="Q211" s="209" t="s">
        <v>227</v>
      </c>
      <c r="R211" s="75"/>
      <c r="S211" s="58" t="s">
        <v>966</v>
      </c>
      <c r="T211" s="75"/>
      <c r="U211" s="226"/>
      <c r="V211" s="226" t="s">
        <v>966</v>
      </c>
      <c r="W211" s="75"/>
      <c r="X211" s="75"/>
      <c r="Y211" s="75"/>
      <c r="Z211" s="75"/>
      <c r="AA211" s="75"/>
      <c r="AB211" s="75"/>
      <c r="AC211" s="75"/>
      <c r="AD211" s="75"/>
      <c r="AE211" s="75"/>
    </row>
    <row r="212" spans="1:31" s="15" customFormat="1">
      <c r="A212" s="226"/>
      <c r="B212" s="8"/>
      <c r="C212" s="209"/>
      <c r="D212" s="69"/>
      <c r="E212" s="69"/>
      <c r="F212" s="96"/>
      <c r="G212" s="199"/>
      <c r="H212" s="199"/>
      <c r="I212" s="199"/>
      <c r="J212" s="105"/>
      <c r="K212" s="220"/>
      <c r="L212" s="220"/>
      <c r="M212" s="226"/>
      <c r="N212" s="75"/>
      <c r="O212" s="75"/>
      <c r="P212" s="75"/>
      <c r="Q212" s="209"/>
      <c r="R212" s="75"/>
      <c r="S212" s="142"/>
      <c r="T212" s="75"/>
      <c r="U212" s="226"/>
      <c r="V212" s="226"/>
      <c r="W212" s="75"/>
      <c r="X212" s="75"/>
      <c r="Y212" s="75"/>
      <c r="Z212" s="75"/>
      <c r="AA212" s="75"/>
      <c r="AB212" s="75"/>
      <c r="AC212" s="75"/>
      <c r="AD212" s="75"/>
      <c r="AE212" s="75"/>
    </row>
    <row r="213" spans="1:31" s="15" customFormat="1">
      <c r="A213" s="226"/>
      <c r="B213" s="8"/>
      <c r="C213" s="204"/>
      <c r="D213" s="268"/>
      <c r="E213" s="268"/>
      <c r="F213" s="262"/>
      <c r="G213" s="198"/>
      <c r="H213" s="198"/>
      <c r="I213" s="198"/>
      <c r="J213" s="264"/>
      <c r="K213" s="209"/>
      <c r="L213" s="209"/>
      <c r="M213" s="221"/>
      <c r="N213" s="75"/>
      <c r="O213" s="75"/>
      <c r="P213" s="75"/>
      <c r="Q213" s="209"/>
      <c r="R213" s="75"/>
      <c r="S213" s="75"/>
      <c r="T213" s="75"/>
      <c r="U213" s="266"/>
      <c r="V213" s="226"/>
      <c r="W213" s="75"/>
      <c r="X213" s="75"/>
      <c r="Y213" s="75"/>
      <c r="Z213" s="75"/>
      <c r="AA213" s="75"/>
      <c r="AB213" s="75"/>
      <c r="AC213" s="75"/>
      <c r="AD213" s="75"/>
      <c r="AE213" s="75"/>
    </row>
    <row r="214" spans="1:31" s="15" customFormat="1">
      <c r="A214" s="226"/>
      <c r="B214" s="8"/>
      <c r="C214" s="204"/>
      <c r="D214" s="269"/>
      <c r="E214" s="269"/>
      <c r="F214" s="263"/>
      <c r="G214" s="199"/>
      <c r="H214" s="199"/>
      <c r="I214" s="199"/>
      <c r="J214" s="265"/>
      <c r="K214" s="54"/>
      <c r="L214" s="54"/>
      <c r="M214" s="226"/>
      <c r="N214" s="75"/>
      <c r="O214" s="75"/>
      <c r="P214" s="75"/>
      <c r="Q214" s="209"/>
      <c r="R214" s="75"/>
      <c r="S214" s="75"/>
      <c r="T214" s="75"/>
      <c r="U214" s="267"/>
      <c r="V214" s="226"/>
      <c r="W214" s="75"/>
      <c r="X214" s="75"/>
      <c r="Y214" s="75"/>
      <c r="Z214" s="75"/>
      <c r="AA214" s="75"/>
      <c r="AB214" s="75"/>
      <c r="AC214" s="75"/>
      <c r="AD214" s="75"/>
      <c r="AE214" s="75"/>
    </row>
    <row r="215" spans="1:31" s="15" customFormat="1">
      <c r="A215" s="226"/>
      <c r="B215" s="8"/>
      <c r="C215" s="204"/>
      <c r="D215" s="268"/>
      <c r="E215" s="268"/>
      <c r="F215" s="268"/>
      <c r="G215" s="204"/>
      <c r="H215" s="204"/>
      <c r="I215" s="204"/>
      <c r="J215" s="264"/>
      <c r="K215" s="268"/>
      <c r="L215" s="204"/>
      <c r="M215" s="63"/>
      <c r="N215" s="75"/>
      <c r="O215" s="75"/>
      <c r="P215" s="75"/>
      <c r="Q215" s="209"/>
      <c r="R215" s="75"/>
      <c r="S215" s="75"/>
      <c r="T215" s="75"/>
      <c r="U215" s="266"/>
      <c r="V215" s="203"/>
      <c r="W215" s="75"/>
      <c r="X215" s="75"/>
      <c r="Y215" s="75"/>
      <c r="Z215" s="75"/>
      <c r="AA215" s="75"/>
      <c r="AB215" s="75"/>
      <c r="AC215" s="75"/>
      <c r="AD215" s="75"/>
      <c r="AE215" s="75"/>
    </row>
    <row r="216" spans="1:31" s="15" customFormat="1">
      <c r="A216" s="226"/>
      <c r="B216" s="8"/>
      <c r="C216" s="209"/>
      <c r="D216" s="269"/>
      <c r="E216" s="269"/>
      <c r="F216" s="263"/>
      <c r="G216" s="199"/>
      <c r="H216" s="199"/>
      <c r="I216" s="199"/>
      <c r="J216" s="269"/>
      <c r="K216" s="269"/>
      <c r="L216" s="205"/>
      <c r="M216" s="221"/>
      <c r="N216" s="75"/>
      <c r="O216" s="75"/>
      <c r="P216" s="75"/>
      <c r="Q216" s="209"/>
      <c r="R216" s="75"/>
      <c r="S216" s="75"/>
      <c r="T216" s="75"/>
      <c r="U216" s="267"/>
      <c r="V216" s="226"/>
      <c r="W216" s="75"/>
      <c r="X216" s="75"/>
      <c r="Y216" s="75"/>
      <c r="Z216" s="75"/>
      <c r="AA216" s="75"/>
      <c r="AB216" s="75"/>
      <c r="AC216" s="75"/>
      <c r="AD216" s="75"/>
      <c r="AE216" s="75"/>
    </row>
    <row r="217" spans="1:31" s="15" customFormat="1">
      <c r="A217" s="226"/>
      <c r="B217" s="8"/>
      <c r="C217" s="204"/>
      <c r="D217" s="268"/>
      <c r="E217" s="268"/>
      <c r="F217" s="268"/>
      <c r="G217" s="204"/>
      <c r="H217" s="204"/>
      <c r="I217" s="204"/>
      <c r="J217" s="264"/>
      <c r="K217" s="209"/>
      <c r="L217" s="209"/>
      <c r="M217" s="226"/>
      <c r="N217" s="75"/>
      <c r="O217" s="75"/>
      <c r="P217" s="75"/>
      <c r="Q217" s="54"/>
      <c r="R217" s="266"/>
      <c r="S217" s="75"/>
      <c r="T217" s="75"/>
      <c r="U217" s="226"/>
      <c r="V217" s="226"/>
      <c r="W217" s="75"/>
      <c r="X217" s="75"/>
      <c r="Y217" s="75"/>
      <c r="Z217" s="75"/>
      <c r="AA217" s="75"/>
      <c r="AB217" s="75"/>
      <c r="AC217" s="75"/>
      <c r="AD217" s="75"/>
      <c r="AE217" s="75"/>
    </row>
    <row r="218" spans="1:31" s="2" customFormat="1">
      <c r="A218" s="221"/>
      <c r="B218" s="220"/>
      <c r="C218" s="204"/>
      <c r="D218" s="269"/>
      <c r="E218" s="269"/>
      <c r="F218" s="269"/>
      <c r="G218" s="205"/>
      <c r="H218" s="205"/>
      <c r="I218" s="205"/>
      <c r="J218" s="265"/>
      <c r="K218" s="209"/>
      <c r="L218" s="209"/>
      <c r="M218" s="221"/>
      <c r="N218" s="44"/>
      <c r="O218" s="44"/>
      <c r="P218" s="44"/>
      <c r="Q218" s="54"/>
      <c r="R218" s="267"/>
      <c r="S218" s="221"/>
      <c r="T218" s="221"/>
      <c r="U218" s="209"/>
      <c r="V218" s="209"/>
      <c r="W218" s="209"/>
      <c r="X218" s="209"/>
      <c r="Y218" s="209"/>
      <c r="Z218" s="209"/>
      <c r="AA218" s="209"/>
      <c r="AB218" s="44"/>
      <c r="AC218" s="44"/>
      <c r="AD218" s="44"/>
      <c r="AE218" s="44"/>
    </row>
    <row r="219" spans="1:31" s="2" customFormat="1">
      <c r="A219" s="221"/>
      <c r="B219" s="220"/>
      <c r="C219" s="204"/>
      <c r="D219" s="268"/>
      <c r="E219" s="268"/>
      <c r="F219" s="268"/>
      <c r="G219" s="204"/>
      <c r="H219" s="204"/>
      <c r="I219" s="204"/>
      <c r="J219" s="271"/>
      <c r="K219" s="209"/>
      <c r="L219" s="209"/>
      <c r="M219" s="221"/>
      <c r="N219" s="44"/>
      <c r="O219" s="44"/>
      <c r="P219" s="44"/>
      <c r="Q219" s="54"/>
      <c r="R219" s="209"/>
      <c r="S219" s="221"/>
      <c r="T219" s="221"/>
      <c r="U219" s="268"/>
      <c r="V219" s="209"/>
      <c r="W219" s="209"/>
      <c r="X219" s="209"/>
      <c r="Y219" s="209"/>
      <c r="Z219" s="209"/>
      <c r="AA219" s="209"/>
      <c r="AB219" s="44"/>
      <c r="AC219" s="44"/>
      <c r="AD219" s="44"/>
      <c r="AE219" s="44"/>
    </row>
    <row r="220" spans="1:31" s="2" customFormat="1">
      <c r="A220" s="221"/>
      <c r="B220" s="220"/>
      <c r="C220" s="209"/>
      <c r="D220" s="269"/>
      <c r="E220" s="269"/>
      <c r="F220" s="269"/>
      <c r="G220" s="205"/>
      <c r="H220" s="205"/>
      <c r="I220" s="205"/>
      <c r="J220" s="288"/>
      <c r="K220" s="209"/>
      <c r="L220" s="209"/>
      <c r="M220" s="221"/>
      <c r="N220" s="44"/>
      <c r="O220" s="44"/>
      <c r="P220" s="44"/>
      <c r="Q220" s="209"/>
      <c r="R220" s="209"/>
      <c r="S220" s="221"/>
      <c r="T220" s="221"/>
      <c r="U220" s="269"/>
      <c r="V220" s="209"/>
      <c r="W220" s="209"/>
      <c r="X220" s="209"/>
      <c r="Y220" s="209"/>
      <c r="Z220" s="209"/>
      <c r="AA220" s="209"/>
      <c r="AB220" s="44"/>
      <c r="AC220" s="44"/>
      <c r="AD220" s="44"/>
      <c r="AE220" s="44"/>
    </row>
    <row r="221" spans="1:31" s="226" customFormat="1" ht="58.5" customHeight="1">
      <c r="A221" s="226">
        <v>53</v>
      </c>
      <c r="B221" s="225" t="s">
        <v>978</v>
      </c>
      <c r="C221" s="225">
        <f>COUNTA(C222:C233)</f>
        <v>2</v>
      </c>
      <c r="D221" s="226">
        <f t="shared" ref="D221:AA221" si="14">COUNTA(D222:D233)</f>
        <v>1</v>
      </c>
      <c r="G221" s="226">
        <f t="shared" si="14"/>
        <v>1</v>
      </c>
      <c r="H221" s="226">
        <f t="shared" si="14"/>
        <v>0</v>
      </c>
      <c r="I221" s="226">
        <f t="shared" si="14"/>
        <v>0</v>
      </c>
      <c r="N221" s="226">
        <f t="shared" si="14"/>
        <v>0</v>
      </c>
      <c r="O221" s="226">
        <f t="shared" si="14"/>
        <v>0</v>
      </c>
      <c r="P221" s="226">
        <f t="shared" si="14"/>
        <v>0</v>
      </c>
      <c r="Q221" s="226">
        <f t="shared" si="14"/>
        <v>2</v>
      </c>
      <c r="R221" s="226">
        <f t="shared" si="14"/>
        <v>0</v>
      </c>
      <c r="S221" s="226">
        <f t="shared" si="14"/>
        <v>0</v>
      </c>
      <c r="T221" s="226">
        <f t="shared" si="14"/>
        <v>0</v>
      </c>
      <c r="U221" s="226">
        <f t="shared" si="14"/>
        <v>1</v>
      </c>
      <c r="V221" s="226">
        <f t="shared" si="14"/>
        <v>2</v>
      </c>
      <c r="W221" s="226">
        <f t="shared" si="14"/>
        <v>0</v>
      </c>
      <c r="X221" s="226">
        <f t="shared" si="14"/>
        <v>0</v>
      </c>
      <c r="Y221" s="226">
        <f t="shared" si="14"/>
        <v>0</v>
      </c>
      <c r="Z221" s="226">
        <f t="shared" si="14"/>
        <v>0</v>
      </c>
      <c r="AA221" s="226">
        <f t="shared" si="14"/>
        <v>0</v>
      </c>
    </row>
    <row r="222" spans="1:31" s="2" customFormat="1" ht="79.5" customHeight="1">
      <c r="A222" s="221"/>
      <c r="B222" s="220"/>
      <c r="C222" s="209" t="s">
        <v>1045</v>
      </c>
      <c r="D222" s="273" t="s">
        <v>1046</v>
      </c>
      <c r="E222" s="273" t="s">
        <v>1047</v>
      </c>
      <c r="F222" s="262" t="s">
        <v>1486</v>
      </c>
      <c r="G222" s="198" t="s">
        <v>966</v>
      </c>
      <c r="H222" s="198"/>
      <c r="I222" s="198"/>
      <c r="J222" s="264" t="s">
        <v>1485</v>
      </c>
      <c r="K222" s="209" t="s">
        <v>1460</v>
      </c>
      <c r="L222" s="293" t="s">
        <v>1814</v>
      </c>
      <c r="M222" s="221"/>
      <c r="N222" s="44"/>
      <c r="O222" s="44"/>
      <c r="P222" s="44"/>
      <c r="Q222" s="209" t="s">
        <v>227</v>
      </c>
      <c r="R222" s="209"/>
      <c r="S222" s="221"/>
      <c r="T222" s="221"/>
      <c r="U222" s="268" t="s">
        <v>966</v>
      </c>
      <c r="V222" s="209" t="s">
        <v>966</v>
      </c>
      <c r="W222" s="209"/>
      <c r="X222" s="209"/>
      <c r="Y222" s="209"/>
      <c r="Z222" s="209"/>
      <c r="AA222" s="209"/>
      <c r="AB222" s="44"/>
      <c r="AC222" s="44"/>
      <c r="AD222" s="44"/>
      <c r="AE222" s="44"/>
    </row>
    <row r="223" spans="1:31" s="2" customFormat="1" ht="96" customHeight="1">
      <c r="A223" s="221"/>
      <c r="B223" s="220"/>
      <c r="C223" s="209" t="s">
        <v>1048</v>
      </c>
      <c r="D223" s="273"/>
      <c r="E223" s="273"/>
      <c r="F223" s="263"/>
      <c r="G223" s="199"/>
      <c r="H223" s="199"/>
      <c r="I223" s="199"/>
      <c r="J223" s="265"/>
      <c r="K223" s="209" t="s">
        <v>1460</v>
      </c>
      <c r="L223" s="294"/>
      <c r="M223" s="221" t="s">
        <v>1642</v>
      </c>
      <c r="N223" s="44"/>
      <c r="O223" s="44"/>
      <c r="P223" s="44"/>
      <c r="Q223" s="209" t="s">
        <v>227</v>
      </c>
      <c r="R223" s="209"/>
      <c r="S223" s="221"/>
      <c r="T223" s="221"/>
      <c r="U223" s="269"/>
      <c r="V223" s="209" t="s">
        <v>966</v>
      </c>
      <c r="W223" s="209"/>
      <c r="X223" s="209"/>
      <c r="Y223" s="209"/>
      <c r="Z223" s="209"/>
      <c r="AA223" s="209"/>
      <c r="AB223" s="44"/>
      <c r="AC223" s="44"/>
      <c r="AD223" s="44"/>
      <c r="AE223" s="44"/>
    </row>
    <row r="224" spans="1:31" s="2" customFormat="1">
      <c r="A224" s="221"/>
      <c r="B224" s="220"/>
      <c r="C224" s="209"/>
      <c r="D224" s="268"/>
      <c r="E224" s="268"/>
      <c r="F224" s="262"/>
      <c r="G224" s="198"/>
      <c r="H224" s="198"/>
      <c r="I224" s="198"/>
      <c r="J224" s="264"/>
      <c r="K224" s="220"/>
      <c r="L224" s="220"/>
      <c r="M224" s="221"/>
      <c r="N224" s="44"/>
      <c r="O224" s="44"/>
      <c r="P224" s="44"/>
      <c r="Q224" s="209"/>
      <c r="R224" s="209"/>
      <c r="S224" s="262"/>
      <c r="T224" s="221"/>
      <c r="U224" s="209"/>
      <c r="V224" s="209"/>
      <c r="W224" s="209"/>
      <c r="X224" s="209"/>
      <c r="Y224" s="209"/>
      <c r="Z224" s="209"/>
      <c r="AA224" s="209"/>
      <c r="AB224" s="44"/>
      <c r="AC224" s="44"/>
      <c r="AD224" s="44"/>
      <c r="AE224" s="44"/>
    </row>
    <row r="225" spans="1:31" s="2" customFormat="1">
      <c r="A225" s="221"/>
      <c r="B225" s="220"/>
      <c r="C225" s="209"/>
      <c r="D225" s="270"/>
      <c r="E225" s="270"/>
      <c r="F225" s="286"/>
      <c r="G225" s="217"/>
      <c r="H225" s="217"/>
      <c r="I225" s="217"/>
      <c r="J225" s="276"/>
      <c r="K225" s="209"/>
      <c r="L225" s="209"/>
      <c r="M225" s="221"/>
      <c r="N225" s="44"/>
      <c r="O225" s="44"/>
      <c r="P225" s="44"/>
      <c r="Q225" s="209"/>
      <c r="R225" s="209"/>
      <c r="S225" s="286"/>
      <c r="T225" s="221"/>
      <c r="U225" s="209"/>
      <c r="V225" s="209"/>
      <c r="W225" s="209"/>
      <c r="X225" s="209"/>
      <c r="Y225" s="209"/>
      <c r="Z225" s="209"/>
      <c r="AA225" s="209"/>
      <c r="AB225" s="44"/>
      <c r="AC225" s="44"/>
      <c r="AD225" s="44"/>
      <c r="AE225" s="44"/>
    </row>
    <row r="226" spans="1:31" s="2" customFormat="1">
      <c r="A226" s="221"/>
      <c r="B226" s="220"/>
      <c r="C226" s="209"/>
      <c r="D226" s="269"/>
      <c r="E226" s="269"/>
      <c r="F226" s="263"/>
      <c r="G226" s="199"/>
      <c r="H226" s="199"/>
      <c r="I226" s="199"/>
      <c r="J226" s="265"/>
      <c r="K226" s="209"/>
      <c r="L226" s="209"/>
      <c r="M226" s="221"/>
      <c r="N226" s="44"/>
      <c r="O226" s="44"/>
      <c r="P226" s="44"/>
      <c r="Q226" s="209"/>
      <c r="R226" s="209"/>
      <c r="S226" s="263"/>
      <c r="T226" s="221"/>
      <c r="U226" s="209"/>
      <c r="V226" s="209"/>
      <c r="W226" s="209"/>
      <c r="X226" s="209"/>
      <c r="Y226" s="209"/>
      <c r="Z226" s="209"/>
      <c r="AA226" s="209"/>
      <c r="AB226" s="44"/>
      <c r="AC226" s="44"/>
      <c r="AD226" s="44"/>
      <c r="AE226" s="44"/>
    </row>
    <row r="227" spans="1:31" s="2" customFormat="1">
      <c r="A227" s="221"/>
      <c r="B227" s="220"/>
      <c r="C227" s="209"/>
      <c r="D227" s="209"/>
      <c r="E227" s="209"/>
      <c r="F227" s="33"/>
      <c r="G227" s="33"/>
      <c r="H227" s="33"/>
      <c r="I227" s="33"/>
      <c r="J227" s="227"/>
      <c r="K227" s="220"/>
      <c r="L227" s="220"/>
      <c r="M227" s="221"/>
      <c r="N227" s="44"/>
      <c r="O227" s="44"/>
      <c r="P227" s="44"/>
      <c r="Q227" s="209"/>
      <c r="R227" s="209"/>
      <c r="S227" s="221"/>
      <c r="T227" s="221"/>
      <c r="U227" s="209"/>
      <c r="V227" s="209"/>
      <c r="W227" s="209"/>
      <c r="X227" s="209"/>
      <c r="Y227" s="209"/>
      <c r="Z227" s="209"/>
      <c r="AA227" s="209"/>
      <c r="AB227" s="44"/>
      <c r="AC227" s="44"/>
      <c r="AD227" s="44"/>
      <c r="AE227" s="44"/>
    </row>
    <row r="228" spans="1:31" s="2" customFormat="1">
      <c r="A228" s="221"/>
      <c r="B228" s="220"/>
      <c r="C228" s="209"/>
      <c r="D228" s="268"/>
      <c r="E228" s="268"/>
      <c r="F228" s="268"/>
      <c r="G228" s="204"/>
      <c r="H228" s="204"/>
      <c r="I228" s="204"/>
      <c r="J228" s="271"/>
      <c r="K228" s="209"/>
      <c r="L228" s="209"/>
      <c r="M228" s="221"/>
      <c r="N228" s="44"/>
      <c r="O228" s="44"/>
      <c r="P228" s="209"/>
      <c r="Q228" s="44"/>
      <c r="R228" s="268"/>
      <c r="S228" s="221"/>
      <c r="T228" s="221"/>
      <c r="U228" s="209"/>
      <c r="V228" s="209"/>
      <c r="W228" s="209"/>
      <c r="X228" s="209"/>
      <c r="Y228" s="209"/>
      <c r="Z228" s="209"/>
      <c r="AA228" s="209"/>
      <c r="AB228" s="44"/>
      <c r="AC228" s="44"/>
      <c r="AD228" s="44"/>
      <c r="AE228" s="44"/>
    </row>
    <row r="229" spans="1:31" s="2" customFormat="1">
      <c r="A229" s="221"/>
      <c r="B229" s="220"/>
      <c r="C229" s="209"/>
      <c r="D229" s="270"/>
      <c r="E229" s="270"/>
      <c r="F229" s="270"/>
      <c r="G229" s="206"/>
      <c r="H229" s="206"/>
      <c r="I229" s="206"/>
      <c r="J229" s="287"/>
      <c r="K229" s="209"/>
      <c r="L229" s="209"/>
      <c r="M229" s="221"/>
      <c r="N229" s="44"/>
      <c r="O229" s="44"/>
      <c r="P229" s="209"/>
      <c r="Q229" s="44"/>
      <c r="R229" s="270"/>
      <c r="S229" s="221"/>
      <c r="T229" s="221"/>
      <c r="U229" s="209"/>
      <c r="V229" s="209"/>
      <c r="W229" s="209"/>
      <c r="X229" s="209"/>
      <c r="Y229" s="209"/>
      <c r="Z229" s="209"/>
      <c r="AA229" s="209"/>
      <c r="AB229" s="44"/>
      <c r="AC229" s="44"/>
      <c r="AD229" s="44"/>
      <c r="AE229" s="44"/>
    </row>
    <row r="230" spans="1:31" s="2" customFormat="1">
      <c r="A230" s="221"/>
      <c r="B230" s="220"/>
      <c r="C230" s="209"/>
      <c r="D230" s="269"/>
      <c r="E230" s="269"/>
      <c r="F230" s="269"/>
      <c r="G230" s="205"/>
      <c r="H230" s="205"/>
      <c r="I230" s="205"/>
      <c r="J230" s="288"/>
      <c r="K230" s="220"/>
      <c r="L230" s="220"/>
      <c r="M230" s="221"/>
      <c r="N230" s="44"/>
      <c r="O230" s="44"/>
      <c r="P230" s="44"/>
      <c r="Q230" s="209"/>
      <c r="R230" s="269"/>
      <c r="S230" s="221"/>
      <c r="T230" s="221"/>
      <c r="U230" s="209"/>
      <c r="V230" s="209"/>
      <c r="W230" s="209"/>
      <c r="X230" s="209"/>
      <c r="Y230" s="209"/>
      <c r="Z230" s="209"/>
      <c r="AA230" s="209"/>
      <c r="AB230" s="44"/>
      <c r="AC230" s="44"/>
      <c r="AD230" s="44"/>
      <c r="AE230" s="44"/>
    </row>
    <row r="231" spans="1:31" s="2" customFormat="1">
      <c r="A231" s="221"/>
      <c r="B231" s="220"/>
      <c r="C231" s="209"/>
      <c r="D231" s="273"/>
      <c r="E231" s="273"/>
      <c r="F231" s="268"/>
      <c r="G231" s="204"/>
      <c r="H231" s="204"/>
      <c r="I231" s="204"/>
      <c r="J231" s="271"/>
      <c r="K231" s="220"/>
      <c r="L231" s="220"/>
      <c r="M231" s="221"/>
      <c r="N231" s="44"/>
      <c r="O231" s="44"/>
      <c r="P231" s="44"/>
      <c r="Q231" s="209"/>
      <c r="R231" s="268"/>
      <c r="S231" s="221"/>
      <c r="T231" s="221"/>
      <c r="U231" s="209"/>
      <c r="V231" s="209"/>
      <c r="W231" s="209"/>
      <c r="X231" s="209"/>
      <c r="Y231" s="209"/>
      <c r="Z231" s="209"/>
      <c r="AA231" s="209"/>
      <c r="AB231" s="44"/>
      <c r="AC231" s="44"/>
      <c r="AD231" s="44"/>
      <c r="AE231" s="44"/>
    </row>
    <row r="232" spans="1:31" s="2" customFormat="1">
      <c r="A232" s="221"/>
      <c r="B232" s="220"/>
      <c r="C232" s="209"/>
      <c r="D232" s="273"/>
      <c r="E232" s="273"/>
      <c r="F232" s="270"/>
      <c r="G232" s="206"/>
      <c r="H232" s="206"/>
      <c r="I232" s="206"/>
      <c r="J232" s="292"/>
      <c r="K232" s="220"/>
      <c r="L232" s="220"/>
      <c r="M232" s="221"/>
      <c r="N232" s="44"/>
      <c r="O232" s="44"/>
      <c r="P232" s="44"/>
      <c r="Q232" s="209"/>
      <c r="R232" s="270"/>
      <c r="S232" s="221"/>
      <c r="T232" s="221"/>
      <c r="U232" s="209"/>
      <c r="V232" s="209"/>
      <c r="W232" s="209"/>
      <c r="X232" s="209"/>
      <c r="Y232" s="209"/>
      <c r="Z232" s="209"/>
      <c r="AA232" s="209"/>
      <c r="AB232" s="44"/>
      <c r="AC232" s="44"/>
      <c r="AD232" s="44"/>
      <c r="AE232" s="44"/>
    </row>
    <row r="233" spans="1:31" s="2" customFormat="1">
      <c r="A233" s="221"/>
      <c r="B233" s="220"/>
      <c r="C233" s="209"/>
      <c r="D233" s="273"/>
      <c r="E233" s="273"/>
      <c r="F233" s="269"/>
      <c r="G233" s="205"/>
      <c r="H233" s="205"/>
      <c r="I233" s="205"/>
      <c r="J233" s="272"/>
      <c r="K233" s="220"/>
      <c r="L233" s="220"/>
      <c r="M233" s="221"/>
      <c r="N233" s="44"/>
      <c r="O233" s="44"/>
      <c r="P233" s="44"/>
      <c r="Q233" s="209"/>
      <c r="R233" s="269"/>
      <c r="S233" s="221"/>
      <c r="T233" s="221"/>
      <c r="U233" s="209"/>
      <c r="V233" s="209"/>
      <c r="W233" s="209"/>
      <c r="X233" s="209"/>
      <c r="Y233" s="209"/>
      <c r="Z233" s="209"/>
      <c r="AA233" s="209"/>
      <c r="AB233" s="44"/>
      <c r="AC233" s="44"/>
      <c r="AD233" s="44"/>
      <c r="AE233" s="44"/>
    </row>
    <row r="234" spans="1:31" s="17" customFormat="1" ht="48" customHeight="1">
      <c r="A234" s="226">
        <v>54</v>
      </c>
      <c r="B234" s="225" t="s">
        <v>980</v>
      </c>
      <c r="C234" s="225">
        <f>COUNTA(C235:C240)</f>
        <v>2</v>
      </c>
      <c r="D234" s="226">
        <f>COUNTA(D235:D240)</f>
        <v>2</v>
      </c>
      <c r="E234" s="226"/>
      <c r="F234" s="226"/>
      <c r="G234" s="226">
        <f>COUNTA(G235:G240)</f>
        <v>0</v>
      </c>
      <c r="H234" s="226">
        <f>COUNTA(H235:H240)</f>
        <v>0</v>
      </c>
      <c r="I234" s="226">
        <f>COUNTA(I235:I240)</f>
        <v>1</v>
      </c>
      <c r="J234" s="226"/>
      <c r="K234" s="226"/>
      <c r="L234" s="226"/>
      <c r="M234" s="226"/>
      <c r="N234" s="226">
        <f t="shared" ref="N234:AA234" si="15">COUNTA(N235:N240)</f>
        <v>0</v>
      </c>
      <c r="O234" s="226">
        <f t="shared" si="15"/>
        <v>0</v>
      </c>
      <c r="P234" s="226">
        <f t="shared" si="15"/>
        <v>0</v>
      </c>
      <c r="Q234" s="226">
        <f t="shared" si="15"/>
        <v>2</v>
      </c>
      <c r="R234" s="226">
        <f t="shared" si="15"/>
        <v>0</v>
      </c>
      <c r="S234" s="226">
        <f t="shared" si="15"/>
        <v>1</v>
      </c>
      <c r="T234" s="226">
        <f t="shared" si="15"/>
        <v>0</v>
      </c>
      <c r="U234" s="226">
        <f t="shared" si="15"/>
        <v>1</v>
      </c>
      <c r="V234" s="226">
        <f t="shared" si="15"/>
        <v>1</v>
      </c>
      <c r="W234" s="226">
        <f t="shared" si="15"/>
        <v>1</v>
      </c>
      <c r="X234" s="226">
        <f t="shared" si="15"/>
        <v>0</v>
      </c>
      <c r="Y234" s="226">
        <f t="shared" si="15"/>
        <v>0</v>
      </c>
      <c r="Z234" s="226">
        <f t="shared" si="15"/>
        <v>0</v>
      </c>
      <c r="AA234" s="226">
        <f t="shared" si="15"/>
        <v>0</v>
      </c>
      <c r="AB234" s="226"/>
      <c r="AC234" s="226"/>
      <c r="AD234" s="226"/>
      <c r="AE234" s="226"/>
    </row>
    <row r="235" spans="1:31" s="2" customFormat="1" ht="47.25">
      <c r="A235" s="221"/>
      <c r="B235" s="220"/>
      <c r="C235" s="209" t="s">
        <v>1039</v>
      </c>
      <c r="D235" s="209" t="s">
        <v>1040</v>
      </c>
      <c r="E235" s="209" t="s">
        <v>1041</v>
      </c>
      <c r="F235" s="221" t="s">
        <v>1484</v>
      </c>
      <c r="G235" s="221"/>
      <c r="H235" s="221"/>
      <c r="I235" s="221" t="s">
        <v>1685</v>
      </c>
      <c r="J235" s="227" t="s">
        <v>1483</v>
      </c>
      <c r="K235" s="209" t="s">
        <v>1460</v>
      </c>
      <c r="L235" s="95" t="s">
        <v>1814</v>
      </c>
      <c r="M235" s="221" t="s">
        <v>1645</v>
      </c>
      <c r="N235" s="44"/>
      <c r="O235" s="44"/>
      <c r="P235" s="44"/>
      <c r="Q235" s="209" t="s">
        <v>227</v>
      </c>
      <c r="R235" s="209"/>
      <c r="S235" s="221" t="s">
        <v>966</v>
      </c>
      <c r="T235" s="221"/>
      <c r="U235" s="209"/>
      <c r="V235" s="209" t="s">
        <v>966</v>
      </c>
      <c r="W235" s="209"/>
      <c r="X235" s="209"/>
      <c r="Y235" s="209"/>
      <c r="Z235" s="209"/>
      <c r="AA235" s="209"/>
      <c r="AB235" s="44"/>
      <c r="AC235" s="44"/>
      <c r="AD235" s="44"/>
      <c r="AE235" s="44"/>
    </row>
    <row r="236" spans="1:31" s="2" customFormat="1" ht="87.75" customHeight="1">
      <c r="A236" s="221"/>
      <c r="B236" s="220"/>
      <c r="C236" s="209" t="s">
        <v>1042</v>
      </c>
      <c r="D236" s="209" t="s">
        <v>1043</v>
      </c>
      <c r="E236" s="209" t="s">
        <v>1044</v>
      </c>
      <c r="F236" s="221" t="s">
        <v>1828</v>
      </c>
      <c r="G236" s="221"/>
      <c r="H236" s="221"/>
      <c r="I236" s="221"/>
      <c r="J236" s="227" t="s">
        <v>1770</v>
      </c>
      <c r="K236" s="209" t="s">
        <v>1460</v>
      </c>
      <c r="L236" s="95" t="s">
        <v>1814</v>
      </c>
      <c r="M236" s="221" t="s">
        <v>1644</v>
      </c>
      <c r="N236" s="44"/>
      <c r="O236" s="44"/>
      <c r="P236" s="44"/>
      <c r="Q236" s="209" t="s">
        <v>227</v>
      </c>
      <c r="R236" s="209"/>
      <c r="S236" s="221"/>
      <c r="T236" s="221"/>
      <c r="U236" s="209" t="s">
        <v>966</v>
      </c>
      <c r="V236" s="209"/>
      <c r="W236" s="209" t="s">
        <v>966</v>
      </c>
      <c r="X236" s="209"/>
      <c r="Y236" s="209"/>
      <c r="Z236" s="209"/>
      <c r="AA236" s="209"/>
      <c r="AB236" s="44"/>
      <c r="AC236" s="44"/>
      <c r="AD236" s="44"/>
      <c r="AE236" s="44"/>
    </row>
    <row r="237" spans="1:31" s="2" customFormat="1">
      <c r="A237" s="221"/>
      <c r="B237" s="220"/>
      <c r="C237" s="209"/>
      <c r="D237" s="209"/>
      <c r="E237" s="209"/>
      <c r="F237" s="209"/>
      <c r="G237" s="209"/>
      <c r="H237" s="209"/>
      <c r="I237" s="209"/>
      <c r="J237" s="223"/>
      <c r="K237" s="220"/>
      <c r="L237" s="220"/>
      <c r="M237" s="221"/>
      <c r="N237" s="44"/>
      <c r="O237" s="44"/>
      <c r="P237" s="44"/>
      <c r="Q237" s="209"/>
      <c r="R237" s="209"/>
      <c r="S237" s="221"/>
      <c r="T237" s="221"/>
      <c r="U237" s="209"/>
      <c r="V237" s="209"/>
      <c r="W237" s="209"/>
      <c r="X237" s="209"/>
      <c r="Y237" s="209"/>
      <c r="Z237" s="209"/>
      <c r="AA237" s="209"/>
      <c r="AB237" s="44"/>
      <c r="AC237" s="44"/>
      <c r="AD237" s="44"/>
      <c r="AE237" s="44"/>
    </row>
    <row r="238" spans="1:31" s="2" customFormat="1">
      <c r="A238" s="221"/>
      <c r="B238" s="220"/>
      <c r="C238" s="209"/>
      <c r="D238" s="209"/>
      <c r="E238" s="209"/>
      <c r="F238" s="221"/>
      <c r="G238" s="221"/>
      <c r="H238" s="221"/>
      <c r="I238" s="221"/>
      <c r="J238" s="222"/>
      <c r="K238" s="209"/>
      <c r="L238" s="209"/>
      <c r="M238" s="221"/>
      <c r="N238" s="44"/>
      <c r="O238" s="44"/>
      <c r="P238" s="44"/>
      <c r="Q238" s="209"/>
      <c r="R238" s="209"/>
      <c r="S238" s="221"/>
      <c r="T238" s="221"/>
      <c r="U238" s="209"/>
      <c r="V238" s="209"/>
      <c r="W238" s="209"/>
      <c r="X238" s="209"/>
      <c r="Y238" s="209"/>
      <c r="Z238" s="209"/>
      <c r="AA238" s="209"/>
      <c r="AB238" s="44"/>
      <c r="AC238" s="44"/>
      <c r="AD238" s="44"/>
      <c r="AE238" s="44"/>
    </row>
    <row r="239" spans="1:31" s="2" customFormat="1">
      <c r="A239" s="221"/>
      <c r="B239" s="220"/>
      <c r="C239" s="209"/>
      <c r="D239" s="268"/>
      <c r="E239" s="273"/>
      <c r="F239" s="262"/>
      <c r="G239" s="198"/>
      <c r="H239" s="198"/>
      <c r="I239" s="198"/>
      <c r="J239" s="271"/>
      <c r="K239" s="209"/>
      <c r="L239" s="209"/>
      <c r="M239" s="221"/>
      <c r="N239" s="44"/>
      <c r="O239" s="44"/>
      <c r="P239" s="44"/>
      <c r="Q239" s="209"/>
      <c r="R239" s="209"/>
      <c r="S239" s="262"/>
      <c r="T239" s="221"/>
      <c r="U239" s="209"/>
      <c r="V239" s="209"/>
      <c r="W239" s="209"/>
      <c r="X239" s="209"/>
      <c r="Y239" s="209"/>
      <c r="Z239" s="209"/>
      <c r="AA239" s="209"/>
      <c r="AB239" s="44"/>
      <c r="AC239" s="44"/>
      <c r="AD239" s="44"/>
      <c r="AE239" s="44"/>
    </row>
    <row r="240" spans="1:31" s="2" customFormat="1">
      <c r="A240" s="221"/>
      <c r="B240" s="220"/>
      <c r="C240" s="209"/>
      <c r="D240" s="269"/>
      <c r="E240" s="273"/>
      <c r="F240" s="263"/>
      <c r="G240" s="199"/>
      <c r="H240" s="199"/>
      <c r="I240" s="199"/>
      <c r="J240" s="272"/>
      <c r="K240" s="209"/>
      <c r="L240" s="209"/>
      <c r="M240" s="221"/>
      <c r="N240" s="44"/>
      <c r="O240" s="44"/>
      <c r="P240" s="44"/>
      <c r="Q240" s="209"/>
      <c r="R240" s="209"/>
      <c r="S240" s="263"/>
      <c r="T240" s="221"/>
      <c r="U240" s="209"/>
      <c r="V240" s="209"/>
      <c r="W240" s="209"/>
      <c r="X240" s="209"/>
      <c r="Y240" s="209"/>
      <c r="Z240" s="209"/>
      <c r="AA240" s="209"/>
      <c r="AB240" s="44"/>
      <c r="AC240" s="44"/>
      <c r="AD240" s="44"/>
      <c r="AE240" s="44"/>
    </row>
    <row r="241" spans="1:31" s="226" customFormat="1" ht="31.5">
      <c r="A241" s="226">
        <v>55</v>
      </c>
      <c r="B241" s="225" t="s">
        <v>983</v>
      </c>
      <c r="C241" s="225">
        <f>COUNTA(C242:C271)</f>
        <v>3</v>
      </c>
      <c r="D241" s="226">
        <f>COUNTA(D242:D271)</f>
        <v>2</v>
      </c>
      <c r="G241" s="226">
        <f>COUNTA(G242:G271)</f>
        <v>2</v>
      </c>
      <c r="H241" s="226">
        <f>COUNTA(H242:H271)</f>
        <v>0</v>
      </c>
      <c r="I241" s="226">
        <f>COUNTA(I242:I271)</f>
        <v>0</v>
      </c>
      <c r="N241" s="226">
        <f t="shared" ref="N241:AA241" si="16">COUNTA(N242:N271)</f>
        <v>0</v>
      </c>
      <c r="O241" s="226">
        <f t="shared" si="16"/>
        <v>0</v>
      </c>
      <c r="P241" s="226">
        <f t="shared" si="16"/>
        <v>0</v>
      </c>
      <c r="Q241" s="226">
        <f t="shared" si="16"/>
        <v>3</v>
      </c>
      <c r="R241" s="226">
        <f t="shared" si="16"/>
        <v>1</v>
      </c>
      <c r="S241" s="226">
        <f t="shared" si="16"/>
        <v>0</v>
      </c>
      <c r="T241" s="226">
        <f t="shared" si="16"/>
        <v>0</v>
      </c>
      <c r="U241" s="226">
        <f t="shared" si="16"/>
        <v>1</v>
      </c>
      <c r="V241" s="226">
        <f t="shared" si="16"/>
        <v>0</v>
      </c>
      <c r="W241" s="226">
        <f t="shared" si="16"/>
        <v>2</v>
      </c>
      <c r="X241" s="226">
        <f t="shared" si="16"/>
        <v>0</v>
      </c>
      <c r="Y241" s="226">
        <f t="shared" si="16"/>
        <v>0</v>
      </c>
      <c r="Z241" s="226">
        <f t="shared" si="16"/>
        <v>0</v>
      </c>
      <c r="AA241" s="226">
        <f t="shared" si="16"/>
        <v>1</v>
      </c>
    </row>
    <row r="242" spans="1:31" s="15" customFormat="1" ht="120.75" customHeight="1" thickBot="1">
      <c r="A242" s="226"/>
      <c r="B242" s="8"/>
      <c r="C242" s="27" t="s">
        <v>1461</v>
      </c>
      <c r="D242" s="27" t="s">
        <v>1462</v>
      </c>
      <c r="E242" s="27" t="s">
        <v>1463</v>
      </c>
      <c r="F242" s="221" t="s">
        <v>1465</v>
      </c>
      <c r="G242" s="221" t="s">
        <v>966</v>
      </c>
      <c r="H242" s="221"/>
      <c r="I242" s="221"/>
      <c r="J242" s="227" t="s">
        <v>1464</v>
      </c>
      <c r="K242" s="209" t="s">
        <v>1460</v>
      </c>
      <c r="L242" s="95" t="s">
        <v>1814</v>
      </c>
      <c r="M242" s="226" t="s">
        <v>1643</v>
      </c>
      <c r="N242" s="75"/>
      <c r="O242" s="75"/>
      <c r="P242" s="75"/>
      <c r="Q242" s="32" t="s">
        <v>227</v>
      </c>
      <c r="R242" s="75" t="s">
        <v>966</v>
      </c>
      <c r="S242" s="75"/>
      <c r="T242" s="75"/>
      <c r="U242" s="226"/>
      <c r="V242" s="226"/>
      <c r="W242" s="75"/>
      <c r="X242" s="75"/>
      <c r="Y242" s="75"/>
      <c r="Z242" s="75"/>
      <c r="AA242" s="75" t="s">
        <v>966</v>
      </c>
      <c r="AB242" s="75"/>
      <c r="AC242" s="75"/>
      <c r="AD242" s="75"/>
      <c r="AE242" s="75"/>
    </row>
    <row r="243" spans="1:31" s="2" customFormat="1">
      <c r="A243" s="221"/>
      <c r="B243" s="220"/>
      <c r="C243" s="209"/>
      <c r="D243" s="278"/>
      <c r="E243" s="278"/>
      <c r="F243" s="280"/>
      <c r="G243" s="214"/>
      <c r="H243" s="214"/>
      <c r="I243" s="214"/>
      <c r="J243" s="283"/>
      <c r="K243" s="220"/>
      <c r="L243" s="220"/>
      <c r="M243" s="226"/>
      <c r="N243" s="75"/>
      <c r="O243" s="75"/>
      <c r="P243" s="75"/>
      <c r="Q243" s="209"/>
      <c r="R243" s="209"/>
      <c r="S243" s="262"/>
      <c r="T243" s="221"/>
      <c r="U243" s="209"/>
      <c r="V243" s="209"/>
      <c r="W243" s="209"/>
      <c r="X243" s="209"/>
      <c r="Y243" s="209"/>
      <c r="Z243" s="209"/>
      <c r="AA243" s="209"/>
      <c r="AB243" s="44"/>
      <c r="AC243" s="44"/>
      <c r="AD243" s="44"/>
      <c r="AE243" s="44"/>
    </row>
    <row r="244" spans="1:31" s="2" customFormat="1">
      <c r="A244" s="221"/>
      <c r="B244" s="220"/>
      <c r="C244" s="209"/>
      <c r="D244" s="270"/>
      <c r="E244" s="270"/>
      <c r="F244" s="281"/>
      <c r="G244" s="215"/>
      <c r="H244" s="215"/>
      <c r="I244" s="215"/>
      <c r="J244" s="284"/>
      <c r="K244" s="54"/>
      <c r="L244" s="54"/>
      <c r="M244" s="226"/>
      <c r="N244" s="75"/>
      <c r="O244" s="75"/>
      <c r="P244" s="75"/>
      <c r="Q244" s="209"/>
      <c r="R244" s="209"/>
      <c r="S244" s="286"/>
      <c r="T244" s="221"/>
      <c r="U244" s="209"/>
      <c r="V244" s="209"/>
      <c r="W244" s="209"/>
      <c r="X244" s="209"/>
      <c r="Y244" s="209"/>
      <c r="Z244" s="209"/>
      <c r="AA244" s="209"/>
      <c r="AB244" s="44"/>
      <c r="AC244" s="44"/>
      <c r="AD244" s="44"/>
      <c r="AE244" s="44"/>
    </row>
    <row r="245" spans="1:31" s="2" customFormat="1">
      <c r="A245" s="221"/>
      <c r="B245" s="220"/>
      <c r="C245" s="209"/>
      <c r="D245" s="270"/>
      <c r="E245" s="270"/>
      <c r="F245" s="281"/>
      <c r="G245" s="215"/>
      <c r="H245" s="215"/>
      <c r="I245" s="215"/>
      <c r="J245" s="284"/>
      <c r="K245" s="209"/>
      <c r="L245" s="209"/>
      <c r="M245" s="226"/>
      <c r="N245" s="75"/>
      <c r="O245" s="75"/>
      <c r="P245" s="209"/>
      <c r="Q245" s="75"/>
      <c r="R245" s="209"/>
      <c r="S245" s="286"/>
      <c r="T245" s="221"/>
      <c r="U245" s="209"/>
      <c r="V245" s="209"/>
      <c r="W245" s="209"/>
      <c r="X245" s="209"/>
      <c r="Y245" s="209"/>
      <c r="Z245" s="209"/>
      <c r="AA245" s="209"/>
      <c r="AB245" s="44"/>
      <c r="AC245" s="44"/>
      <c r="AD245" s="44"/>
      <c r="AE245" s="44"/>
    </row>
    <row r="246" spans="1:31" s="2" customFormat="1" ht="16.5" thickBot="1">
      <c r="A246" s="221"/>
      <c r="B246" s="220"/>
      <c r="C246" s="209"/>
      <c r="D246" s="269"/>
      <c r="E246" s="279"/>
      <c r="F246" s="282"/>
      <c r="G246" s="216"/>
      <c r="H246" s="216"/>
      <c r="I246" s="216"/>
      <c r="J246" s="285"/>
      <c r="K246" s="209"/>
      <c r="L246" s="209"/>
      <c r="M246" s="226"/>
      <c r="N246" s="75"/>
      <c r="O246" s="75"/>
      <c r="P246" s="209"/>
      <c r="Q246" s="75"/>
      <c r="R246" s="209"/>
      <c r="S246" s="263"/>
      <c r="T246" s="221"/>
      <c r="U246" s="209"/>
      <c r="V246" s="209"/>
      <c r="W246" s="209"/>
      <c r="X246" s="209"/>
      <c r="Y246" s="209"/>
      <c r="Z246" s="209"/>
      <c r="AA246" s="209"/>
      <c r="AB246" s="44"/>
      <c r="AC246" s="44"/>
      <c r="AD246" s="44"/>
      <c r="AE246" s="44"/>
    </row>
    <row r="247" spans="1:31" s="2" customFormat="1" ht="59.25" customHeight="1" thickBot="1">
      <c r="A247" s="221"/>
      <c r="B247" s="220"/>
      <c r="C247" s="32" t="s">
        <v>1481</v>
      </c>
      <c r="D247" s="54" t="s">
        <v>1482</v>
      </c>
      <c r="E247" s="106" t="s">
        <v>1037</v>
      </c>
      <c r="F247" s="63" t="s">
        <v>1480</v>
      </c>
      <c r="G247" s="198" t="s">
        <v>1685</v>
      </c>
      <c r="H247" s="198"/>
      <c r="I247" s="198"/>
      <c r="J247" s="101" t="s">
        <v>1479</v>
      </c>
      <c r="K247" s="209" t="s">
        <v>1460</v>
      </c>
      <c r="L247" s="293" t="s">
        <v>1814</v>
      </c>
      <c r="M247" s="226" t="s">
        <v>1642</v>
      </c>
      <c r="N247" s="75"/>
      <c r="O247" s="75"/>
      <c r="P247" s="75"/>
      <c r="Q247" s="32" t="s">
        <v>227</v>
      </c>
      <c r="R247" s="209"/>
      <c r="S247" s="221"/>
      <c r="T247" s="221"/>
      <c r="U247" s="54" t="s">
        <v>966</v>
      </c>
      <c r="V247" s="209"/>
      <c r="W247" s="209" t="s">
        <v>966</v>
      </c>
      <c r="X247" s="209"/>
      <c r="Y247" s="209"/>
      <c r="Z247" s="209"/>
      <c r="AA247" s="209"/>
      <c r="AB247" s="44"/>
      <c r="AC247" s="44"/>
      <c r="AD247" s="44"/>
      <c r="AE247" s="44"/>
    </row>
    <row r="248" spans="1:31" s="2" customFormat="1" ht="59.25" customHeight="1" thickBot="1">
      <c r="A248" s="221"/>
      <c r="B248" s="220"/>
      <c r="C248" s="32" t="s">
        <v>1038</v>
      </c>
      <c r="D248" s="68"/>
      <c r="E248" s="68"/>
      <c r="F248" s="70"/>
      <c r="G248" s="217"/>
      <c r="H248" s="217"/>
      <c r="I248" s="217"/>
      <c r="J248" s="104"/>
      <c r="K248" s="209" t="s">
        <v>1460</v>
      </c>
      <c r="L248" s="294"/>
      <c r="M248" s="226" t="s">
        <v>1641</v>
      </c>
      <c r="N248" s="75"/>
      <c r="O248" s="75"/>
      <c r="P248" s="75"/>
      <c r="Q248" s="32" t="s">
        <v>227</v>
      </c>
      <c r="R248" s="209"/>
      <c r="S248" s="221"/>
      <c r="T248" s="221"/>
      <c r="U248" s="68"/>
      <c r="V248" s="209"/>
      <c r="W248" s="209" t="s">
        <v>966</v>
      </c>
      <c r="X248" s="209"/>
      <c r="Y248" s="209"/>
      <c r="Z248" s="209"/>
      <c r="AA248" s="209"/>
      <c r="AB248" s="44"/>
      <c r="AC248" s="44"/>
      <c r="AD248" s="44"/>
      <c r="AE248" s="44"/>
    </row>
    <row r="249" spans="1:31" s="2" customFormat="1">
      <c r="A249" s="221"/>
      <c r="B249" s="220"/>
      <c r="C249" s="230"/>
      <c r="D249" s="54"/>
      <c r="E249" s="106"/>
      <c r="F249" s="63"/>
      <c r="G249" s="198"/>
      <c r="H249" s="198"/>
      <c r="I249" s="198"/>
      <c r="J249" s="101"/>
      <c r="K249" s="220"/>
      <c r="L249" s="220"/>
      <c r="M249" s="226"/>
      <c r="N249" s="75"/>
      <c r="O249" s="75"/>
      <c r="P249" s="75"/>
      <c r="Q249" s="209"/>
      <c r="R249" s="209"/>
      <c r="S249" s="221"/>
      <c r="T249" s="221"/>
      <c r="U249" s="68"/>
      <c r="V249" s="209"/>
      <c r="W249" s="209"/>
      <c r="X249" s="209"/>
      <c r="Y249" s="209"/>
      <c r="Z249" s="209"/>
      <c r="AA249" s="209"/>
      <c r="AB249" s="44"/>
      <c r="AC249" s="44"/>
      <c r="AD249" s="44"/>
      <c r="AE249" s="44"/>
    </row>
    <row r="250" spans="1:31" s="2" customFormat="1">
      <c r="A250" s="221"/>
      <c r="B250" s="220"/>
      <c r="C250" s="230"/>
      <c r="D250" s="69"/>
      <c r="E250" s="69"/>
      <c r="F250" s="96"/>
      <c r="G250" s="199"/>
      <c r="H250" s="199"/>
      <c r="I250" s="199"/>
      <c r="J250" s="105"/>
      <c r="K250" s="220"/>
      <c r="L250" s="220"/>
      <c r="M250" s="226"/>
      <c r="N250" s="75"/>
      <c r="O250" s="75"/>
      <c r="P250" s="75"/>
      <c r="Q250" s="209"/>
      <c r="R250" s="209"/>
      <c r="S250" s="221"/>
      <c r="T250" s="221"/>
      <c r="U250" s="69"/>
      <c r="V250" s="209"/>
      <c r="W250" s="209"/>
      <c r="X250" s="209"/>
      <c r="Y250" s="209"/>
      <c r="Z250" s="209"/>
      <c r="AA250" s="209"/>
      <c r="AB250" s="44"/>
      <c r="AC250" s="44"/>
      <c r="AD250" s="44"/>
      <c r="AE250" s="44"/>
    </row>
    <row r="251" spans="1:31" s="2" customFormat="1">
      <c r="A251" s="221"/>
      <c r="B251" s="220"/>
      <c r="C251" s="209"/>
      <c r="D251" s="315"/>
      <c r="E251" s="268"/>
      <c r="F251" s="268"/>
      <c r="G251" s="204"/>
      <c r="H251" s="204"/>
      <c r="I251" s="204"/>
      <c r="J251" s="264"/>
      <c r="K251" s="220"/>
      <c r="L251" s="220"/>
      <c r="M251" s="226"/>
      <c r="N251" s="75"/>
      <c r="O251" s="75"/>
      <c r="P251" s="75"/>
      <c r="Q251" s="209"/>
      <c r="R251" s="209"/>
      <c r="S251" s="262"/>
      <c r="T251" s="221"/>
      <c r="U251" s="209"/>
      <c r="V251" s="209"/>
      <c r="W251" s="209"/>
      <c r="X251" s="209"/>
      <c r="Y251" s="209"/>
      <c r="Z251" s="209"/>
      <c r="AA251" s="209"/>
      <c r="AB251" s="44"/>
      <c r="AC251" s="44"/>
      <c r="AD251" s="44"/>
      <c r="AE251" s="44"/>
    </row>
    <row r="252" spans="1:31" s="2" customFormat="1">
      <c r="A252" s="221"/>
      <c r="B252" s="220"/>
      <c r="C252" s="209"/>
      <c r="D252" s="315"/>
      <c r="E252" s="270"/>
      <c r="F252" s="270"/>
      <c r="G252" s="206"/>
      <c r="H252" s="206"/>
      <c r="I252" s="206"/>
      <c r="J252" s="270"/>
      <c r="K252" s="220"/>
      <c r="L252" s="220"/>
      <c r="M252" s="226"/>
      <c r="N252" s="75"/>
      <c r="O252" s="75"/>
      <c r="P252" s="75"/>
      <c r="Q252" s="209"/>
      <c r="R252" s="209"/>
      <c r="S252" s="286"/>
      <c r="T252" s="221"/>
      <c r="U252" s="209"/>
      <c r="V252" s="209"/>
      <c r="W252" s="209"/>
      <c r="X252" s="209"/>
      <c r="Y252" s="209"/>
      <c r="Z252" s="209"/>
      <c r="AA252" s="209"/>
      <c r="AB252" s="44"/>
      <c r="AC252" s="44"/>
      <c r="AD252" s="44"/>
      <c r="AE252" s="44"/>
    </row>
    <row r="253" spans="1:31" s="2" customFormat="1">
      <c r="A253" s="221"/>
      <c r="B253" s="220"/>
      <c r="C253" s="209"/>
      <c r="D253" s="315"/>
      <c r="E253" s="270"/>
      <c r="F253" s="270"/>
      <c r="G253" s="206"/>
      <c r="H253" s="206"/>
      <c r="I253" s="206"/>
      <c r="J253" s="270"/>
      <c r="K253" s="220"/>
      <c r="L253" s="220"/>
      <c r="M253" s="226"/>
      <c r="N253" s="75"/>
      <c r="O253" s="75"/>
      <c r="P253" s="75"/>
      <c r="Q253" s="209"/>
      <c r="R253" s="209"/>
      <c r="S253" s="286"/>
      <c r="T253" s="221"/>
      <c r="U253" s="209"/>
      <c r="V253" s="209"/>
      <c r="W253" s="209"/>
      <c r="X253" s="209"/>
      <c r="Y253" s="209"/>
      <c r="Z253" s="209"/>
      <c r="AA253" s="209"/>
      <c r="AB253" s="44"/>
      <c r="AC253" s="44"/>
      <c r="AD253" s="44"/>
      <c r="AE253" s="44"/>
    </row>
    <row r="254" spans="1:31" s="2" customFormat="1">
      <c r="A254" s="221"/>
      <c r="B254" s="220"/>
      <c r="C254" s="209"/>
      <c r="D254" s="315"/>
      <c r="E254" s="270"/>
      <c r="F254" s="270"/>
      <c r="G254" s="206"/>
      <c r="H254" s="206"/>
      <c r="I254" s="206"/>
      <c r="J254" s="270"/>
      <c r="K254" s="220"/>
      <c r="L254" s="220"/>
      <c r="M254" s="226"/>
      <c r="N254" s="75"/>
      <c r="O254" s="75"/>
      <c r="P254" s="75"/>
      <c r="Q254" s="209"/>
      <c r="R254" s="209"/>
      <c r="S254" s="286"/>
      <c r="T254" s="221"/>
      <c r="U254" s="209"/>
      <c r="V254" s="209"/>
      <c r="W254" s="209"/>
      <c r="X254" s="209"/>
      <c r="Y254" s="209"/>
      <c r="Z254" s="209"/>
      <c r="AA254" s="209"/>
      <c r="AB254" s="44"/>
      <c r="AC254" s="44"/>
      <c r="AD254" s="44"/>
      <c r="AE254" s="44"/>
    </row>
    <row r="255" spans="1:31" s="2" customFormat="1">
      <c r="A255" s="221"/>
      <c r="B255" s="220"/>
      <c r="C255" s="209"/>
      <c r="D255" s="315"/>
      <c r="E255" s="270"/>
      <c r="F255" s="270"/>
      <c r="G255" s="206"/>
      <c r="H255" s="206"/>
      <c r="I255" s="206"/>
      <c r="J255" s="270"/>
      <c r="K255" s="220"/>
      <c r="L255" s="220"/>
      <c r="M255" s="226"/>
      <c r="N255" s="75"/>
      <c r="O255" s="75"/>
      <c r="P255" s="75"/>
      <c r="Q255" s="209"/>
      <c r="R255" s="209"/>
      <c r="S255" s="286"/>
      <c r="T255" s="221"/>
      <c r="U255" s="209"/>
      <c r="V255" s="209"/>
      <c r="W255" s="209"/>
      <c r="X255" s="209"/>
      <c r="Y255" s="209"/>
      <c r="Z255" s="209"/>
      <c r="AA255" s="209"/>
      <c r="AB255" s="44"/>
      <c r="AC255" s="44"/>
      <c r="AD255" s="44"/>
      <c r="AE255" s="44"/>
    </row>
    <row r="256" spans="1:31" s="2" customFormat="1">
      <c r="A256" s="221"/>
      <c r="B256" s="220"/>
      <c r="C256" s="209"/>
      <c r="D256" s="315"/>
      <c r="E256" s="270"/>
      <c r="F256" s="270"/>
      <c r="G256" s="206"/>
      <c r="H256" s="206"/>
      <c r="I256" s="206"/>
      <c r="J256" s="270"/>
      <c r="K256" s="220"/>
      <c r="L256" s="220"/>
      <c r="M256" s="226"/>
      <c r="N256" s="75"/>
      <c r="O256" s="75"/>
      <c r="P256" s="75"/>
      <c r="Q256" s="209"/>
      <c r="R256" s="209"/>
      <c r="S256" s="286"/>
      <c r="T256" s="221"/>
      <c r="U256" s="209"/>
      <c r="V256" s="209"/>
      <c r="W256" s="209"/>
      <c r="X256" s="209"/>
      <c r="Y256" s="209"/>
      <c r="Z256" s="209"/>
      <c r="AA256" s="209"/>
      <c r="AB256" s="44"/>
      <c r="AC256" s="44"/>
      <c r="AD256" s="44"/>
      <c r="AE256" s="44"/>
    </row>
    <row r="257" spans="1:31" s="2" customFormat="1">
      <c r="A257" s="221"/>
      <c r="B257" s="220"/>
      <c r="C257" s="209"/>
      <c r="D257" s="315"/>
      <c r="E257" s="270"/>
      <c r="F257" s="270"/>
      <c r="G257" s="206"/>
      <c r="H257" s="206"/>
      <c r="I257" s="206"/>
      <c r="J257" s="270"/>
      <c r="K257" s="220"/>
      <c r="L257" s="220"/>
      <c r="M257" s="226"/>
      <c r="N257" s="75"/>
      <c r="O257" s="75"/>
      <c r="P257" s="75"/>
      <c r="Q257" s="209"/>
      <c r="R257" s="209"/>
      <c r="S257" s="286"/>
      <c r="T257" s="221"/>
      <c r="U257" s="209"/>
      <c r="V257" s="209"/>
      <c r="W257" s="209"/>
      <c r="X257" s="209"/>
      <c r="Y257" s="209"/>
      <c r="Z257" s="209"/>
      <c r="AA257" s="209"/>
      <c r="AB257" s="44"/>
      <c r="AC257" s="44"/>
      <c r="AD257" s="44"/>
      <c r="AE257" s="44"/>
    </row>
    <row r="258" spans="1:31" s="2" customFormat="1">
      <c r="A258" s="221"/>
      <c r="B258" s="220"/>
      <c r="C258" s="209"/>
      <c r="D258" s="315"/>
      <c r="E258" s="269"/>
      <c r="F258" s="269"/>
      <c r="G258" s="205"/>
      <c r="H258" s="205"/>
      <c r="I258" s="205"/>
      <c r="J258" s="269"/>
      <c r="K258" s="220"/>
      <c r="L258" s="220"/>
      <c r="M258" s="226"/>
      <c r="N258" s="75"/>
      <c r="O258" s="75"/>
      <c r="P258" s="75"/>
      <c r="Q258" s="209"/>
      <c r="R258" s="209"/>
      <c r="S258" s="263"/>
      <c r="T258" s="221"/>
      <c r="U258" s="209"/>
      <c r="V258" s="209"/>
      <c r="W258" s="209"/>
      <c r="X258" s="209"/>
      <c r="Y258" s="209"/>
      <c r="Z258" s="209"/>
      <c r="AA258" s="209"/>
      <c r="AB258" s="44"/>
      <c r="AC258" s="44"/>
      <c r="AD258" s="44"/>
      <c r="AE258" s="44"/>
    </row>
    <row r="259" spans="1:31" s="2" customFormat="1">
      <c r="A259" s="221"/>
      <c r="B259" s="220"/>
      <c r="C259" s="209"/>
      <c r="D259" s="268"/>
      <c r="E259" s="268"/>
      <c r="F259" s="268"/>
      <c r="G259" s="204"/>
      <c r="H259" s="204"/>
      <c r="I259" s="204"/>
      <c r="J259" s="264"/>
      <c r="K259" s="220"/>
      <c r="L259" s="220"/>
      <c r="M259" s="226"/>
      <c r="N259" s="75"/>
      <c r="O259" s="75"/>
      <c r="P259" s="75"/>
      <c r="Q259" s="209"/>
      <c r="R259" s="209"/>
      <c r="S259" s="262"/>
      <c r="T259" s="221"/>
      <c r="U259" s="209"/>
      <c r="V259" s="209"/>
      <c r="W259" s="209"/>
      <c r="X259" s="209"/>
      <c r="Y259" s="209"/>
      <c r="Z259" s="209"/>
      <c r="AA259" s="209"/>
      <c r="AB259" s="44"/>
      <c r="AC259" s="44"/>
      <c r="AD259" s="44"/>
      <c r="AE259" s="44"/>
    </row>
    <row r="260" spans="1:31" s="2" customFormat="1">
      <c r="A260" s="221"/>
      <c r="B260" s="220"/>
      <c r="C260" s="209"/>
      <c r="D260" s="269"/>
      <c r="E260" s="269"/>
      <c r="F260" s="269"/>
      <c r="G260" s="205"/>
      <c r="H260" s="205"/>
      <c r="I260" s="205"/>
      <c r="J260" s="269"/>
      <c r="K260" s="220"/>
      <c r="L260" s="220"/>
      <c r="M260" s="226"/>
      <c r="N260" s="75"/>
      <c r="O260" s="75"/>
      <c r="P260" s="75"/>
      <c r="Q260" s="209"/>
      <c r="R260" s="209"/>
      <c r="S260" s="263"/>
      <c r="T260" s="221"/>
      <c r="U260" s="209"/>
      <c r="V260" s="209"/>
      <c r="W260" s="209"/>
      <c r="X260" s="209"/>
      <c r="Y260" s="209"/>
      <c r="Z260" s="209"/>
      <c r="AA260" s="209"/>
      <c r="AB260" s="44"/>
      <c r="AC260" s="44"/>
      <c r="AD260" s="44"/>
      <c r="AE260" s="44"/>
    </row>
    <row r="261" spans="1:31" s="2" customFormat="1">
      <c r="A261" s="221"/>
      <c r="B261" s="220"/>
      <c r="C261" s="209"/>
      <c r="D261" s="273"/>
      <c r="E261" s="273"/>
      <c r="F261" s="268"/>
      <c r="G261" s="204"/>
      <c r="H261" s="204"/>
      <c r="I261" s="204"/>
      <c r="J261" s="264"/>
      <c r="K261" s="209"/>
      <c r="L261" s="209"/>
      <c r="M261" s="221"/>
      <c r="N261" s="75"/>
      <c r="O261" s="75"/>
      <c r="P261" s="75"/>
      <c r="Q261" s="209"/>
      <c r="R261" s="268"/>
      <c r="S261" s="221"/>
      <c r="T261" s="221"/>
      <c r="U261" s="209"/>
      <c r="V261" s="209"/>
      <c r="W261" s="209"/>
      <c r="X261" s="209"/>
      <c r="Y261" s="209"/>
      <c r="Z261" s="209"/>
      <c r="AA261" s="209"/>
      <c r="AB261" s="44"/>
      <c r="AC261" s="44"/>
      <c r="AD261" s="44"/>
      <c r="AE261" s="44"/>
    </row>
    <row r="262" spans="1:31" s="2" customFormat="1">
      <c r="A262" s="221"/>
      <c r="B262" s="220"/>
      <c r="C262" s="209"/>
      <c r="D262" s="273"/>
      <c r="E262" s="273"/>
      <c r="F262" s="270"/>
      <c r="G262" s="206"/>
      <c r="H262" s="206"/>
      <c r="I262" s="206"/>
      <c r="J262" s="270"/>
      <c r="K262" s="209"/>
      <c r="L262" s="209"/>
      <c r="M262" s="221"/>
      <c r="N262" s="75"/>
      <c r="O262" s="75"/>
      <c r="P262" s="75"/>
      <c r="Q262" s="209"/>
      <c r="R262" s="270"/>
      <c r="S262" s="221"/>
      <c r="T262" s="221"/>
      <c r="U262" s="209"/>
      <c r="V262" s="209"/>
      <c r="W262" s="209"/>
      <c r="X262" s="209"/>
      <c r="Y262" s="209"/>
      <c r="Z262" s="209"/>
      <c r="AA262" s="209"/>
      <c r="AB262" s="44"/>
      <c r="AC262" s="44"/>
      <c r="AD262" s="44"/>
      <c r="AE262" s="44"/>
    </row>
    <row r="263" spans="1:31" s="2" customFormat="1">
      <c r="A263" s="221"/>
      <c r="B263" s="220"/>
      <c r="C263" s="209"/>
      <c r="D263" s="273"/>
      <c r="E263" s="273"/>
      <c r="F263" s="269"/>
      <c r="G263" s="205"/>
      <c r="H263" s="205"/>
      <c r="I263" s="205"/>
      <c r="J263" s="269"/>
      <c r="K263" s="209"/>
      <c r="L263" s="209"/>
      <c r="M263" s="221"/>
      <c r="N263" s="75"/>
      <c r="O263" s="75"/>
      <c r="P263" s="75"/>
      <c r="Q263" s="209"/>
      <c r="R263" s="269"/>
      <c r="S263" s="221"/>
      <c r="T263" s="221"/>
      <c r="U263" s="209"/>
      <c r="V263" s="209"/>
      <c r="W263" s="209"/>
      <c r="X263" s="209"/>
      <c r="Y263" s="209"/>
      <c r="Z263" s="209"/>
      <c r="AA263" s="209"/>
      <c r="AB263" s="44"/>
      <c r="AC263" s="44"/>
      <c r="AD263" s="44"/>
      <c r="AE263" s="44"/>
    </row>
    <row r="264" spans="1:31" s="2" customFormat="1">
      <c r="A264" s="221"/>
      <c r="B264" s="220"/>
      <c r="C264" s="209"/>
      <c r="D264" s="209"/>
      <c r="E264" s="209"/>
      <c r="F264" s="209"/>
      <c r="G264" s="209"/>
      <c r="H264" s="209"/>
      <c r="I264" s="209"/>
      <c r="J264" s="225"/>
      <c r="K264" s="209"/>
      <c r="L264" s="209"/>
      <c r="M264" s="221"/>
      <c r="N264" s="75"/>
      <c r="O264" s="75"/>
      <c r="P264" s="75"/>
      <c r="Q264" s="209"/>
      <c r="R264" s="209"/>
      <c r="S264" s="221"/>
      <c r="T264" s="221"/>
      <c r="U264" s="209"/>
      <c r="V264" s="209"/>
      <c r="W264" s="209"/>
      <c r="X264" s="209"/>
      <c r="Y264" s="209"/>
      <c r="Z264" s="209"/>
      <c r="AA264" s="209"/>
      <c r="AB264" s="44"/>
      <c r="AC264" s="44"/>
      <c r="AD264" s="44"/>
      <c r="AE264" s="44"/>
    </row>
    <row r="265" spans="1:31" s="2" customFormat="1">
      <c r="A265" s="221"/>
      <c r="B265" s="220"/>
      <c r="C265" s="209"/>
      <c r="D265" s="209"/>
      <c r="E265" s="209"/>
      <c r="F265" s="221"/>
      <c r="G265" s="221"/>
      <c r="H265" s="221"/>
      <c r="I265" s="221"/>
      <c r="J265" s="227"/>
      <c r="K265" s="209"/>
      <c r="L265" s="209"/>
      <c r="M265" s="221"/>
      <c r="N265" s="75"/>
      <c r="O265" s="75"/>
      <c r="P265" s="75"/>
      <c r="Q265" s="209"/>
      <c r="R265" s="209"/>
      <c r="S265" s="221"/>
      <c r="T265" s="221"/>
      <c r="U265" s="209"/>
      <c r="V265" s="209"/>
      <c r="W265" s="209"/>
      <c r="X265" s="209"/>
      <c r="Y265" s="209"/>
      <c r="Z265" s="209"/>
      <c r="AA265" s="209"/>
      <c r="AB265" s="44"/>
      <c r="AC265" s="44"/>
      <c r="AD265" s="44"/>
      <c r="AE265" s="44"/>
    </row>
    <row r="266" spans="1:31" s="2" customFormat="1">
      <c r="A266" s="221"/>
      <c r="B266" s="220"/>
      <c r="C266" s="209"/>
      <c r="D266" s="273"/>
      <c r="E266" s="268"/>
      <c r="F266" s="268"/>
      <c r="G266" s="204"/>
      <c r="H266" s="204"/>
      <c r="I266" s="204"/>
      <c r="J266" s="264"/>
      <c r="K266" s="209"/>
      <c r="L266" s="209"/>
      <c r="M266" s="226"/>
      <c r="N266" s="75"/>
      <c r="O266" s="75"/>
      <c r="P266" s="75"/>
      <c r="Q266" s="209"/>
      <c r="R266" s="209"/>
      <c r="S266" s="221"/>
      <c r="T266" s="221"/>
      <c r="U266" s="268"/>
      <c r="V266" s="209"/>
      <c r="W266" s="209"/>
      <c r="X266" s="209"/>
      <c r="Y266" s="209"/>
      <c r="Z266" s="209"/>
      <c r="AA266" s="209"/>
      <c r="AB266" s="44"/>
      <c r="AC266" s="44"/>
      <c r="AD266" s="44"/>
      <c r="AE266" s="44"/>
    </row>
    <row r="267" spans="1:31" s="2" customFormat="1">
      <c r="A267" s="20"/>
      <c r="B267" s="20"/>
      <c r="C267" s="51"/>
      <c r="D267" s="273"/>
      <c r="E267" s="269"/>
      <c r="F267" s="269"/>
      <c r="G267" s="205"/>
      <c r="H267" s="205"/>
      <c r="I267" s="205"/>
      <c r="J267" s="269"/>
      <c r="K267" s="209"/>
      <c r="L267" s="209"/>
      <c r="M267" s="226"/>
      <c r="N267" s="75"/>
      <c r="O267" s="75"/>
      <c r="P267" s="75"/>
      <c r="Q267" s="209"/>
      <c r="R267" s="209"/>
      <c r="S267" s="221"/>
      <c r="T267" s="221"/>
      <c r="U267" s="269"/>
      <c r="V267" s="209"/>
      <c r="W267" s="209"/>
      <c r="X267" s="209"/>
      <c r="Y267" s="209"/>
      <c r="Z267" s="209"/>
      <c r="AA267" s="209"/>
      <c r="AB267" s="44"/>
      <c r="AC267" s="44"/>
      <c r="AD267" s="44"/>
      <c r="AE267" s="44"/>
    </row>
    <row r="268" spans="1:31" s="2" customFormat="1">
      <c r="A268" s="221"/>
      <c r="B268" s="220"/>
      <c r="C268" s="209"/>
      <c r="D268" s="273"/>
      <c r="E268" s="273"/>
      <c r="F268" s="268"/>
      <c r="G268" s="204"/>
      <c r="H268" s="204"/>
      <c r="I268" s="204"/>
      <c r="J268" s="264"/>
      <c r="K268" s="220"/>
      <c r="L268" s="220"/>
      <c r="M268" s="226"/>
      <c r="N268" s="75"/>
      <c r="O268" s="75"/>
      <c r="P268" s="75"/>
      <c r="Q268" s="209"/>
      <c r="R268" s="268"/>
      <c r="S268" s="221"/>
      <c r="T268" s="221"/>
      <c r="U268" s="209"/>
      <c r="V268" s="209"/>
      <c r="W268" s="209"/>
      <c r="X268" s="209"/>
      <c r="Y268" s="209"/>
      <c r="Z268" s="209"/>
      <c r="AA268" s="209"/>
      <c r="AB268" s="44"/>
      <c r="AC268" s="44"/>
      <c r="AD268" s="44"/>
      <c r="AE268" s="44"/>
    </row>
    <row r="269" spans="1:31" s="2" customFormat="1">
      <c r="A269" s="221"/>
      <c r="B269" s="220"/>
      <c r="C269" s="209"/>
      <c r="D269" s="273"/>
      <c r="E269" s="273"/>
      <c r="F269" s="270"/>
      <c r="G269" s="206"/>
      <c r="H269" s="206"/>
      <c r="I269" s="206"/>
      <c r="J269" s="276"/>
      <c r="K269" s="220"/>
      <c r="L269" s="220"/>
      <c r="M269" s="226"/>
      <c r="N269" s="75"/>
      <c r="O269" s="75"/>
      <c r="P269" s="75"/>
      <c r="Q269" s="209"/>
      <c r="R269" s="270"/>
      <c r="S269" s="221"/>
      <c r="T269" s="221"/>
      <c r="U269" s="209"/>
      <c r="V269" s="209"/>
      <c r="W269" s="209"/>
      <c r="X269" s="209"/>
      <c r="Y269" s="209"/>
      <c r="Z269" s="209"/>
      <c r="AA269" s="209"/>
      <c r="AB269" s="44"/>
      <c r="AC269" s="44"/>
      <c r="AD269" s="44"/>
      <c r="AE269" s="44"/>
    </row>
    <row r="270" spans="1:31" s="2" customFormat="1">
      <c r="A270" s="221"/>
      <c r="B270" s="220"/>
      <c r="C270" s="209"/>
      <c r="D270" s="273"/>
      <c r="E270" s="273"/>
      <c r="F270" s="270"/>
      <c r="G270" s="206"/>
      <c r="H270" s="206"/>
      <c r="I270" s="206"/>
      <c r="J270" s="276"/>
      <c r="K270" s="220"/>
      <c r="L270" s="220"/>
      <c r="M270" s="226"/>
      <c r="N270" s="75"/>
      <c r="O270" s="75"/>
      <c r="P270" s="75"/>
      <c r="Q270" s="209"/>
      <c r="R270" s="270"/>
      <c r="S270" s="221"/>
      <c r="T270" s="221"/>
      <c r="U270" s="209"/>
      <c r="V270" s="209"/>
      <c r="W270" s="209"/>
      <c r="X270" s="209"/>
      <c r="Y270" s="209"/>
      <c r="Z270" s="209"/>
      <c r="AA270" s="209"/>
      <c r="AB270" s="44"/>
      <c r="AC270" s="44"/>
      <c r="AD270" s="44"/>
      <c r="AE270" s="44"/>
    </row>
    <row r="271" spans="1:31" s="2" customFormat="1">
      <c r="A271" s="221"/>
      <c r="B271" s="220"/>
      <c r="C271" s="209"/>
      <c r="D271" s="273"/>
      <c r="E271" s="273"/>
      <c r="F271" s="269"/>
      <c r="G271" s="205"/>
      <c r="H271" s="205"/>
      <c r="I271" s="205"/>
      <c r="J271" s="265"/>
      <c r="K271" s="220"/>
      <c r="L271" s="220"/>
      <c r="M271" s="226"/>
      <c r="N271" s="75"/>
      <c r="O271" s="75"/>
      <c r="P271" s="75"/>
      <c r="Q271" s="209"/>
      <c r="R271" s="269"/>
      <c r="S271" s="221"/>
      <c r="T271" s="221"/>
      <c r="U271" s="209"/>
      <c r="V271" s="209"/>
      <c r="W271" s="209"/>
      <c r="X271" s="209"/>
      <c r="Y271" s="209"/>
      <c r="Z271" s="209"/>
      <c r="AA271" s="209"/>
      <c r="AB271" s="44"/>
      <c r="AC271" s="44"/>
      <c r="AD271" s="44"/>
      <c r="AE271" s="44"/>
    </row>
    <row r="272" spans="1:31" s="17" customFormat="1" ht="51" customHeight="1">
      <c r="A272" s="226">
        <v>56</v>
      </c>
      <c r="B272" s="225" t="s">
        <v>982</v>
      </c>
      <c r="C272" s="225"/>
      <c r="D272" s="226"/>
      <c r="E272" s="226"/>
      <c r="F272" s="226"/>
      <c r="G272" s="226"/>
      <c r="H272" s="226"/>
      <c r="I272" s="226"/>
      <c r="J272" s="225"/>
      <c r="K272" s="226"/>
      <c r="L272" s="226"/>
      <c r="M272" s="226"/>
      <c r="N272" s="226"/>
      <c r="O272" s="226"/>
      <c r="P272" s="226"/>
      <c r="Q272" s="226"/>
      <c r="R272" s="226"/>
      <c r="S272" s="226"/>
      <c r="T272" s="226"/>
      <c r="U272" s="226"/>
      <c r="V272" s="226"/>
      <c r="W272" s="226"/>
      <c r="X272" s="226"/>
      <c r="Y272" s="226"/>
      <c r="Z272" s="226"/>
      <c r="AA272" s="226"/>
      <c r="AB272" s="226"/>
      <c r="AC272" s="226"/>
      <c r="AD272" s="226"/>
      <c r="AE272" s="226"/>
    </row>
    <row r="273" spans="1:31" s="17" customFormat="1" ht="51" customHeight="1">
      <c r="A273" s="226"/>
      <c r="B273" s="225"/>
      <c r="C273" s="225"/>
      <c r="D273" s="226"/>
      <c r="E273" s="226"/>
      <c r="F273" s="226"/>
      <c r="G273" s="226"/>
      <c r="H273" s="226"/>
      <c r="I273" s="226"/>
      <c r="J273" s="225"/>
      <c r="K273" s="226"/>
      <c r="L273" s="226"/>
      <c r="M273" s="226"/>
      <c r="N273" s="226"/>
      <c r="O273" s="226"/>
      <c r="P273" s="226"/>
      <c r="Q273" s="226"/>
      <c r="R273" s="226"/>
      <c r="S273" s="226"/>
      <c r="T273" s="226"/>
      <c r="U273" s="226"/>
      <c r="V273" s="226"/>
      <c r="W273" s="226"/>
      <c r="X273" s="226"/>
      <c r="Y273" s="226"/>
      <c r="Z273" s="226"/>
      <c r="AA273" s="226"/>
      <c r="AB273" s="226"/>
      <c r="AC273" s="226"/>
      <c r="AD273" s="226"/>
      <c r="AE273" s="226"/>
    </row>
    <row r="274" spans="1:31" s="17" customFormat="1" ht="51" customHeight="1">
      <c r="A274" s="226"/>
      <c r="B274" s="225"/>
      <c r="C274" s="225"/>
      <c r="D274" s="226"/>
      <c r="E274" s="226"/>
      <c r="F274" s="226"/>
      <c r="G274" s="226"/>
      <c r="H274" s="226"/>
      <c r="I274" s="226"/>
      <c r="J274" s="225"/>
      <c r="K274" s="226"/>
      <c r="L274" s="226"/>
      <c r="M274" s="226"/>
      <c r="N274" s="226"/>
      <c r="O274" s="226"/>
      <c r="P274" s="226"/>
      <c r="Q274" s="226"/>
      <c r="R274" s="226"/>
      <c r="S274" s="226"/>
      <c r="T274" s="226"/>
      <c r="U274" s="226"/>
      <c r="V274" s="226"/>
      <c r="W274" s="226"/>
      <c r="X274" s="226"/>
      <c r="Y274" s="226"/>
      <c r="Z274" s="226"/>
      <c r="AA274" s="226"/>
      <c r="AB274" s="226"/>
      <c r="AC274" s="226"/>
      <c r="AD274" s="226"/>
      <c r="AE274" s="226"/>
    </row>
    <row r="275" spans="1:31" s="226" customFormat="1" ht="52.5" customHeight="1">
      <c r="A275" s="226">
        <v>57</v>
      </c>
      <c r="B275" s="225" t="s">
        <v>981</v>
      </c>
      <c r="C275" s="225">
        <f>COUNTA(C276:C285)</f>
        <v>0</v>
      </c>
      <c r="D275" s="226">
        <f t="shared" ref="D275:AA275" si="17">COUNTA(D276:D285)</f>
        <v>0</v>
      </c>
      <c r="G275" s="226">
        <f t="shared" si="17"/>
        <v>0</v>
      </c>
      <c r="H275" s="226">
        <f t="shared" si="17"/>
        <v>0</v>
      </c>
      <c r="I275" s="226">
        <f t="shared" si="17"/>
        <v>0</v>
      </c>
      <c r="N275" s="226">
        <f t="shared" si="17"/>
        <v>0</v>
      </c>
      <c r="O275" s="226">
        <f t="shared" si="17"/>
        <v>0</v>
      </c>
      <c r="P275" s="226">
        <f t="shared" si="17"/>
        <v>0</v>
      </c>
      <c r="Q275" s="226">
        <f>COUNTA(Q276:Q285)</f>
        <v>0</v>
      </c>
      <c r="R275" s="226">
        <f t="shared" si="17"/>
        <v>0</v>
      </c>
      <c r="S275" s="226">
        <f t="shared" si="17"/>
        <v>0</v>
      </c>
      <c r="T275" s="226">
        <f t="shared" si="17"/>
        <v>0</v>
      </c>
      <c r="U275" s="226">
        <f t="shared" si="17"/>
        <v>0</v>
      </c>
      <c r="V275" s="226">
        <f t="shared" si="17"/>
        <v>0</v>
      </c>
      <c r="W275" s="226">
        <f t="shared" si="17"/>
        <v>0</v>
      </c>
      <c r="X275" s="226">
        <f t="shared" si="17"/>
        <v>0</v>
      </c>
      <c r="Y275" s="226">
        <f t="shared" si="17"/>
        <v>0</v>
      </c>
      <c r="Z275" s="226">
        <f t="shared" si="17"/>
        <v>0</v>
      </c>
      <c r="AA275" s="226">
        <f t="shared" si="17"/>
        <v>0</v>
      </c>
    </row>
    <row r="276" spans="1:31" s="2" customFormat="1">
      <c r="A276" s="221"/>
      <c r="B276" s="220"/>
      <c r="C276" s="209"/>
      <c r="D276" s="273"/>
      <c r="E276" s="268"/>
      <c r="F276" s="262"/>
      <c r="G276" s="198"/>
      <c r="H276" s="198"/>
      <c r="I276" s="198"/>
      <c r="J276" s="264"/>
      <c r="K276" s="209"/>
      <c r="L276" s="209"/>
      <c r="M276" s="221"/>
      <c r="N276" s="44"/>
      <c r="P276" s="44"/>
      <c r="Q276" s="44"/>
      <c r="R276" s="268"/>
      <c r="S276" s="221"/>
      <c r="T276" s="221"/>
      <c r="U276" s="209"/>
      <c r="V276" s="209"/>
      <c r="W276" s="209"/>
      <c r="X276" s="209"/>
      <c r="Y276" s="209"/>
      <c r="Z276" s="209"/>
      <c r="AA276" s="209"/>
      <c r="AB276" s="44"/>
      <c r="AC276" s="44"/>
      <c r="AD276" s="44"/>
      <c r="AE276" s="44"/>
    </row>
    <row r="277" spans="1:31" s="2" customFormat="1">
      <c r="A277" s="221"/>
      <c r="B277" s="220"/>
      <c r="C277" s="209"/>
      <c r="D277" s="273"/>
      <c r="E277" s="270"/>
      <c r="F277" s="286"/>
      <c r="G277" s="217"/>
      <c r="H277" s="217"/>
      <c r="I277" s="217"/>
      <c r="J277" s="276"/>
      <c r="K277" s="209"/>
      <c r="L277" s="209"/>
      <c r="M277" s="221"/>
      <c r="N277" s="44"/>
      <c r="P277" s="44"/>
      <c r="Q277" s="44"/>
      <c r="R277" s="270"/>
      <c r="S277" s="221"/>
      <c r="T277" s="221"/>
      <c r="U277" s="209"/>
      <c r="V277" s="209"/>
      <c r="W277" s="209"/>
      <c r="X277" s="209"/>
      <c r="Y277" s="209"/>
      <c r="Z277" s="209"/>
      <c r="AA277" s="209"/>
      <c r="AB277" s="44"/>
      <c r="AC277" s="44"/>
      <c r="AD277" s="44"/>
      <c r="AE277" s="44"/>
    </row>
    <row r="278" spans="1:31" s="2" customFormat="1">
      <c r="A278" s="221"/>
      <c r="B278" s="220"/>
      <c r="C278" s="209"/>
      <c r="D278" s="273"/>
      <c r="E278" s="270"/>
      <c r="F278" s="286"/>
      <c r="G278" s="217"/>
      <c r="H278" s="217"/>
      <c r="I278" s="217"/>
      <c r="J278" s="276"/>
      <c r="K278" s="209"/>
      <c r="L278" s="209"/>
      <c r="M278" s="221"/>
      <c r="N278" s="44"/>
      <c r="P278" s="44"/>
      <c r="Q278" s="44"/>
      <c r="R278" s="270"/>
      <c r="S278" s="221"/>
      <c r="T278" s="221"/>
      <c r="U278" s="209"/>
      <c r="V278" s="209"/>
      <c r="W278" s="209"/>
      <c r="X278" s="209"/>
      <c r="Y278" s="209"/>
      <c r="Z278" s="209"/>
      <c r="AA278" s="209"/>
      <c r="AB278" s="44"/>
      <c r="AC278" s="44"/>
      <c r="AD278" s="44"/>
      <c r="AE278" s="44"/>
    </row>
    <row r="279" spans="1:31" s="2" customFormat="1">
      <c r="A279" s="221"/>
      <c r="B279" s="220"/>
      <c r="C279" s="209"/>
      <c r="D279" s="273"/>
      <c r="E279" s="269"/>
      <c r="F279" s="263"/>
      <c r="G279" s="199"/>
      <c r="H279" s="199"/>
      <c r="I279" s="199"/>
      <c r="J279" s="265"/>
      <c r="K279" s="209"/>
      <c r="L279" s="209"/>
      <c r="M279" s="221"/>
      <c r="N279" s="44"/>
      <c r="P279" s="44"/>
      <c r="Q279" s="44"/>
      <c r="R279" s="269"/>
      <c r="S279" s="221"/>
      <c r="T279" s="221"/>
      <c r="U279" s="209"/>
      <c r="V279" s="209"/>
      <c r="W279" s="209"/>
      <c r="X279" s="209"/>
      <c r="Y279" s="209"/>
      <c r="Z279" s="209"/>
      <c r="AA279" s="209"/>
      <c r="AB279" s="44"/>
      <c r="AC279" s="44"/>
      <c r="AD279" s="44"/>
      <c r="AE279" s="44"/>
    </row>
    <row r="280" spans="1:31" s="2" customFormat="1">
      <c r="A280" s="221"/>
      <c r="B280" s="220"/>
      <c r="C280" s="209"/>
      <c r="D280" s="273"/>
      <c r="E280" s="273"/>
      <c r="F280" s="268"/>
      <c r="G280" s="204"/>
      <c r="H280" s="204"/>
      <c r="I280" s="204"/>
      <c r="J280" s="271"/>
      <c r="K280" s="209"/>
      <c r="L280" s="209"/>
      <c r="M280" s="221"/>
      <c r="N280" s="44"/>
      <c r="O280" s="44"/>
      <c r="Q280" s="209"/>
      <c r="R280" s="209"/>
      <c r="S280" s="262"/>
      <c r="T280" s="221"/>
      <c r="U280" s="209"/>
      <c r="V280" s="209"/>
      <c r="W280" s="209"/>
      <c r="X280" s="209"/>
      <c r="Y280" s="209"/>
      <c r="Z280" s="209"/>
      <c r="AA280" s="209"/>
      <c r="AB280" s="44"/>
      <c r="AC280" s="44"/>
      <c r="AD280" s="44"/>
      <c r="AE280" s="44"/>
    </row>
    <row r="281" spans="1:31" s="2" customFormat="1">
      <c r="A281" s="221"/>
      <c r="B281" s="220"/>
      <c r="C281" s="209"/>
      <c r="D281" s="273"/>
      <c r="E281" s="273"/>
      <c r="F281" s="270"/>
      <c r="G281" s="206"/>
      <c r="H281" s="206"/>
      <c r="I281" s="206"/>
      <c r="J281" s="292"/>
      <c r="K281" s="209"/>
      <c r="L281" s="209"/>
      <c r="M281" s="221"/>
      <c r="N281" s="44"/>
      <c r="O281" s="44"/>
      <c r="Q281" s="209"/>
      <c r="R281" s="209"/>
      <c r="S281" s="286"/>
      <c r="T281" s="221"/>
      <c r="U281" s="209"/>
      <c r="V281" s="209"/>
      <c r="W281" s="209"/>
      <c r="X281" s="209"/>
      <c r="Y281" s="209"/>
      <c r="Z281" s="209"/>
      <c r="AA281" s="209"/>
      <c r="AB281" s="44"/>
      <c r="AC281" s="44"/>
      <c r="AD281" s="44"/>
      <c r="AE281" s="44"/>
    </row>
    <row r="282" spans="1:31" s="2" customFormat="1">
      <c r="A282" s="221"/>
      <c r="B282" s="220"/>
      <c r="C282" s="209"/>
      <c r="D282" s="273"/>
      <c r="E282" s="273"/>
      <c r="F282" s="269"/>
      <c r="G282" s="205"/>
      <c r="H282" s="205"/>
      <c r="I282" s="205"/>
      <c r="J282" s="272"/>
      <c r="K282" s="209"/>
      <c r="L282" s="209"/>
      <c r="M282" s="221"/>
      <c r="N282" s="44"/>
      <c r="O282" s="44"/>
      <c r="Q282" s="209"/>
      <c r="R282" s="209"/>
      <c r="S282" s="263"/>
      <c r="T282" s="221"/>
      <c r="U282" s="209"/>
      <c r="V282" s="209"/>
      <c r="W282" s="209"/>
      <c r="X282" s="209"/>
      <c r="Y282" s="209"/>
      <c r="Z282" s="209"/>
      <c r="AA282" s="209"/>
      <c r="AB282" s="44"/>
      <c r="AC282" s="44"/>
      <c r="AD282" s="44"/>
      <c r="AE282" s="44"/>
    </row>
    <row r="283" spans="1:31" s="2" customFormat="1">
      <c r="A283" s="221"/>
      <c r="B283" s="220"/>
      <c r="C283" s="209"/>
      <c r="D283" s="273"/>
      <c r="E283" s="273"/>
      <c r="F283" s="268"/>
      <c r="G283" s="204"/>
      <c r="H283" s="204"/>
      <c r="I283" s="204"/>
      <c r="J283" s="271"/>
      <c r="K283" s="209"/>
      <c r="L283" s="209"/>
      <c r="M283" s="221"/>
      <c r="N283" s="44"/>
      <c r="O283" s="44"/>
      <c r="Q283" s="209"/>
      <c r="R283" s="209"/>
      <c r="S283" s="221"/>
      <c r="T283" s="221"/>
      <c r="U283" s="268"/>
      <c r="V283" s="209"/>
      <c r="W283" s="209"/>
      <c r="X283" s="209"/>
      <c r="Y283" s="209"/>
      <c r="Z283" s="209"/>
      <c r="AA283" s="209"/>
      <c r="AB283" s="44"/>
      <c r="AC283" s="44"/>
      <c r="AD283" s="44"/>
      <c r="AE283" s="44"/>
    </row>
    <row r="284" spans="1:31" s="2" customFormat="1">
      <c r="A284" s="221"/>
      <c r="B284" s="220"/>
      <c r="C284" s="209"/>
      <c r="D284" s="273"/>
      <c r="E284" s="273"/>
      <c r="F284" s="270"/>
      <c r="G284" s="206"/>
      <c r="H284" s="206"/>
      <c r="I284" s="206"/>
      <c r="J284" s="292"/>
      <c r="K284" s="209"/>
      <c r="L284" s="209"/>
      <c r="M284" s="221"/>
      <c r="N284" s="44"/>
      <c r="O284" s="44"/>
      <c r="Q284" s="209"/>
      <c r="R284" s="209"/>
      <c r="S284" s="221"/>
      <c r="T284" s="221"/>
      <c r="U284" s="270"/>
      <c r="V284" s="209"/>
      <c r="W284" s="209"/>
      <c r="X284" s="209"/>
      <c r="Y284" s="209"/>
      <c r="Z284" s="209"/>
      <c r="AA284" s="209"/>
      <c r="AB284" s="44"/>
      <c r="AC284" s="44"/>
      <c r="AD284" s="44"/>
      <c r="AE284" s="44"/>
    </row>
    <row r="285" spans="1:31" s="2" customFormat="1">
      <c r="A285" s="221"/>
      <c r="B285" s="220"/>
      <c r="C285" s="209"/>
      <c r="D285" s="273"/>
      <c r="E285" s="273"/>
      <c r="F285" s="269"/>
      <c r="G285" s="205"/>
      <c r="H285" s="205"/>
      <c r="I285" s="205"/>
      <c r="J285" s="272"/>
      <c r="K285" s="209"/>
      <c r="L285" s="209"/>
      <c r="M285" s="221"/>
      <c r="N285" s="44"/>
      <c r="O285" s="44"/>
      <c r="Q285" s="209"/>
      <c r="R285" s="209"/>
      <c r="S285" s="221"/>
      <c r="T285" s="221"/>
      <c r="U285" s="269"/>
      <c r="V285" s="209"/>
      <c r="W285" s="209"/>
      <c r="X285" s="209"/>
      <c r="Y285" s="209"/>
      <c r="Z285" s="209"/>
      <c r="AA285" s="209"/>
      <c r="AB285" s="44"/>
      <c r="AC285" s="44"/>
      <c r="AD285" s="44"/>
      <c r="AE285" s="44"/>
    </row>
    <row r="286" spans="1:31" s="17" customFormat="1" ht="31.5">
      <c r="A286" s="226">
        <v>58</v>
      </c>
      <c r="B286" s="225" t="s">
        <v>984</v>
      </c>
      <c r="C286" s="225">
        <f>COUNTA(C287:C293)</f>
        <v>0</v>
      </c>
      <c r="D286" s="226">
        <f t="shared" ref="D286:AA286" si="18">COUNTA(D287:D293)</f>
        <v>0</v>
      </c>
      <c r="E286" s="226">
        <f t="shared" si="18"/>
        <v>0</v>
      </c>
      <c r="F286" s="226">
        <f>COUNTA(F287:F293)</f>
        <v>0</v>
      </c>
      <c r="G286" s="226">
        <f t="shared" si="18"/>
        <v>0</v>
      </c>
      <c r="H286" s="226">
        <f t="shared" si="18"/>
        <v>0</v>
      </c>
      <c r="I286" s="226">
        <f t="shared" si="18"/>
        <v>0</v>
      </c>
      <c r="J286" s="225">
        <f>COUNTA(J287:J293)</f>
        <v>0</v>
      </c>
      <c r="K286" s="226">
        <f t="shared" si="18"/>
        <v>0</v>
      </c>
      <c r="L286" s="226"/>
      <c r="M286" s="226">
        <f t="shared" si="18"/>
        <v>0</v>
      </c>
      <c r="N286" s="226">
        <f t="shared" si="18"/>
        <v>0</v>
      </c>
      <c r="O286" s="226">
        <f t="shared" si="18"/>
        <v>0</v>
      </c>
      <c r="P286" s="226">
        <f t="shared" si="18"/>
        <v>0</v>
      </c>
      <c r="Q286" s="226">
        <f t="shared" si="18"/>
        <v>0</v>
      </c>
      <c r="R286" s="226">
        <f t="shared" si="18"/>
        <v>0</v>
      </c>
      <c r="S286" s="226">
        <f t="shared" si="18"/>
        <v>0</v>
      </c>
      <c r="T286" s="226">
        <f t="shared" si="18"/>
        <v>0</v>
      </c>
      <c r="U286" s="226">
        <f t="shared" si="18"/>
        <v>0</v>
      </c>
      <c r="V286" s="226">
        <f t="shared" si="18"/>
        <v>0</v>
      </c>
      <c r="W286" s="226">
        <f t="shared" si="18"/>
        <v>0</v>
      </c>
      <c r="X286" s="226">
        <f t="shared" si="18"/>
        <v>0</v>
      </c>
      <c r="Y286" s="226">
        <f t="shared" si="18"/>
        <v>0</v>
      </c>
      <c r="Z286" s="226">
        <f t="shared" si="18"/>
        <v>0</v>
      </c>
      <c r="AA286" s="226">
        <f t="shared" si="18"/>
        <v>0</v>
      </c>
      <c r="AB286" s="226"/>
      <c r="AC286" s="226"/>
      <c r="AD286" s="226"/>
      <c r="AE286" s="226"/>
    </row>
    <row r="287" spans="1:31" s="2" customFormat="1">
      <c r="A287" s="221"/>
      <c r="B287" s="220"/>
      <c r="C287" s="209"/>
      <c r="D287" s="273"/>
      <c r="E287" s="273"/>
      <c r="F287" s="221"/>
      <c r="G287" s="221"/>
      <c r="H287" s="221"/>
      <c r="I287" s="221"/>
      <c r="J287" s="227"/>
      <c r="K287" s="209"/>
      <c r="L287" s="209"/>
      <c r="M287" s="221"/>
      <c r="N287" s="44"/>
      <c r="O287" s="44"/>
      <c r="P287" s="44"/>
      <c r="Q287" s="209"/>
      <c r="R287" s="209"/>
      <c r="S287" s="221"/>
      <c r="T287" s="221"/>
      <c r="U287" s="268"/>
      <c r="V287" s="209"/>
      <c r="W287" s="209"/>
      <c r="X287" s="209"/>
      <c r="Y287" s="209"/>
      <c r="Z287" s="209"/>
      <c r="AA287" s="209"/>
      <c r="AB287" s="44"/>
      <c r="AC287" s="44"/>
      <c r="AD287" s="44"/>
      <c r="AE287" s="44"/>
    </row>
    <row r="288" spans="1:31" s="2" customFormat="1">
      <c r="A288" s="221"/>
      <c r="B288" s="220"/>
      <c r="C288" s="209"/>
      <c r="D288" s="273"/>
      <c r="E288" s="273"/>
      <c r="F288" s="221"/>
      <c r="G288" s="221"/>
      <c r="H288" s="221"/>
      <c r="I288" s="221"/>
      <c r="J288" s="227"/>
      <c r="K288" s="209"/>
      <c r="L288" s="209"/>
      <c r="M288" s="221"/>
      <c r="N288" s="44"/>
      <c r="O288" s="44"/>
      <c r="P288" s="44"/>
      <c r="Q288" s="209"/>
      <c r="R288" s="209"/>
      <c r="S288" s="221"/>
      <c r="T288" s="221"/>
      <c r="U288" s="269"/>
      <c r="V288" s="209"/>
      <c r="W288" s="209"/>
      <c r="X288" s="209"/>
      <c r="Y288" s="209"/>
      <c r="Z288" s="209"/>
      <c r="AA288" s="209"/>
      <c r="AB288" s="44"/>
      <c r="AC288" s="44"/>
      <c r="AD288" s="44"/>
      <c r="AE288" s="44"/>
    </row>
    <row r="289" spans="1:31" s="2" customFormat="1">
      <c r="A289" s="221"/>
      <c r="B289" s="220"/>
      <c r="C289" s="209"/>
      <c r="D289" s="268"/>
      <c r="E289" s="268"/>
      <c r="F289" s="262"/>
      <c r="G289" s="198"/>
      <c r="H289" s="198"/>
      <c r="I289" s="198"/>
      <c r="J289" s="264"/>
      <c r="K289" s="209"/>
      <c r="L289" s="209"/>
      <c r="M289" s="221"/>
      <c r="N289" s="44"/>
      <c r="O289" s="44"/>
      <c r="P289" s="44"/>
      <c r="Q289" s="209"/>
      <c r="R289" s="268"/>
      <c r="S289" s="221"/>
      <c r="T289" s="221"/>
      <c r="U289" s="209"/>
      <c r="V289" s="209"/>
      <c r="W289" s="209"/>
      <c r="X289" s="209"/>
      <c r="Y289" s="209"/>
      <c r="Z289" s="209"/>
      <c r="AA289" s="209"/>
      <c r="AB289" s="44"/>
      <c r="AC289" s="44"/>
      <c r="AD289" s="44"/>
      <c r="AE289" s="44"/>
    </row>
    <row r="290" spans="1:31" s="2" customFormat="1">
      <c r="A290" s="221"/>
      <c r="B290" s="220"/>
      <c r="C290" s="209"/>
      <c r="D290" s="270"/>
      <c r="E290" s="270"/>
      <c r="F290" s="286"/>
      <c r="G290" s="217"/>
      <c r="H290" s="217"/>
      <c r="I290" s="217"/>
      <c r="J290" s="276"/>
      <c r="K290" s="209"/>
      <c r="L290" s="209"/>
      <c r="M290" s="221"/>
      <c r="N290" s="44"/>
      <c r="O290" s="44"/>
      <c r="P290" s="44"/>
      <c r="Q290" s="209"/>
      <c r="R290" s="270"/>
      <c r="S290" s="221"/>
      <c r="T290" s="221"/>
      <c r="U290" s="209"/>
      <c r="V290" s="209"/>
      <c r="W290" s="209"/>
      <c r="X290" s="209"/>
      <c r="Y290" s="209"/>
      <c r="Z290" s="209"/>
      <c r="AA290" s="209"/>
      <c r="AB290" s="44"/>
      <c r="AC290" s="44"/>
      <c r="AD290" s="44"/>
      <c r="AE290" s="44"/>
    </row>
    <row r="291" spans="1:31" s="2" customFormat="1">
      <c r="A291" s="221"/>
      <c r="B291" s="220"/>
      <c r="C291" s="209"/>
      <c r="D291" s="270"/>
      <c r="E291" s="270"/>
      <c r="F291" s="286"/>
      <c r="G291" s="217"/>
      <c r="H291" s="217"/>
      <c r="I291" s="217"/>
      <c r="J291" s="276"/>
      <c r="K291" s="209"/>
      <c r="L291" s="209"/>
      <c r="M291" s="221"/>
      <c r="N291" s="44"/>
      <c r="O291" s="44"/>
      <c r="P291" s="44"/>
      <c r="Q291" s="209"/>
      <c r="R291" s="270"/>
      <c r="S291" s="221"/>
      <c r="T291" s="221"/>
      <c r="U291" s="209"/>
      <c r="V291" s="209"/>
      <c r="W291" s="209"/>
      <c r="X291" s="209"/>
      <c r="Y291" s="209"/>
      <c r="Z291" s="209"/>
      <c r="AA291" s="209"/>
      <c r="AB291" s="44"/>
      <c r="AC291" s="44"/>
      <c r="AD291" s="44"/>
      <c r="AE291" s="44"/>
    </row>
    <row r="292" spans="1:31" s="2" customFormat="1">
      <c r="A292" s="221"/>
      <c r="B292" s="220"/>
      <c r="C292" s="209"/>
      <c r="D292" s="269"/>
      <c r="E292" s="269"/>
      <c r="F292" s="263"/>
      <c r="G292" s="199"/>
      <c r="H292" s="199"/>
      <c r="I292" s="199"/>
      <c r="J292" s="265"/>
      <c r="K292" s="209"/>
      <c r="L292" s="209"/>
      <c r="M292" s="221"/>
      <c r="N292" s="44"/>
      <c r="O292" s="44"/>
      <c r="P292" s="44"/>
      <c r="Q292" s="209"/>
      <c r="R292" s="269"/>
      <c r="S292" s="221"/>
      <c r="T292" s="221"/>
      <c r="U292" s="209"/>
      <c r="V292" s="209"/>
      <c r="W292" s="209"/>
      <c r="X292" s="209"/>
      <c r="Y292" s="209"/>
      <c r="Z292" s="209"/>
      <c r="AA292" s="209"/>
      <c r="AB292" s="44"/>
      <c r="AC292" s="44"/>
      <c r="AD292" s="44"/>
      <c r="AE292" s="44"/>
    </row>
    <row r="293" spans="1:31" s="2" customFormat="1">
      <c r="A293" s="221"/>
      <c r="B293" s="220"/>
      <c r="C293" s="209"/>
      <c r="D293" s="209"/>
      <c r="E293" s="209"/>
      <c r="F293" s="209"/>
      <c r="G293" s="209"/>
      <c r="H293" s="209"/>
      <c r="I293" s="209"/>
      <c r="J293" s="222"/>
      <c r="K293" s="209"/>
      <c r="L293" s="209"/>
      <c r="M293" s="221"/>
      <c r="N293" s="44"/>
      <c r="O293" s="44"/>
      <c r="P293" s="44"/>
      <c r="Q293" s="209"/>
      <c r="R293" s="209"/>
      <c r="S293" s="221"/>
      <c r="T293" s="221"/>
      <c r="U293" s="209"/>
      <c r="V293" s="209"/>
      <c r="W293" s="209"/>
      <c r="X293" s="209"/>
      <c r="Y293" s="209"/>
      <c r="Z293" s="209"/>
      <c r="AA293" s="209"/>
      <c r="AB293" s="44"/>
      <c r="AC293" s="44"/>
      <c r="AD293" s="44"/>
      <c r="AE293" s="44"/>
    </row>
    <row r="294" spans="1:31" s="17" customFormat="1" ht="31.5">
      <c r="A294" s="226">
        <v>59</v>
      </c>
      <c r="B294" s="225" t="s">
        <v>985</v>
      </c>
      <c r="C294" s="225">
        <f>COUNTA(C295:C301)</f>
        <v>1</v>
      </c>
      <c r="D294" s="226">
        <f t="shared" ref="D294:AA294" si="19">COUNTA(D295:D301)</f>
        <v>1</v>
      </c>
      <c r="E294" s="226"/>
      <c r="F294" s="226"/>
      <c r="G294" s="226">
        <f t="shared" si="19"/>
        <v>0</v>
      </c>
      <c r="H294" s="226">
        <f t="shared" si="19"/>
        <v>0</v>
      </c>
      <c r="I294" s="226">
        <f t="shared" si="19"/>
        <v>0</v>
      </c>
      <c r="J294" s="225"/>
      <c r="K294" s="226"/>
      <c r="L294" s="226"/>
      <c r="M294" s="226"/>
      <c r="N294" s="226">
        <f t="shared" si="19"/>
        <v>0</v>
      </c>
      <c r="O294" s="226">
        <f t="shared" si="19"/>
        <v>0</v>
      </c>
      <c r="P294" s="226">
        <f t="shared" si="19"/>
        <v>0</v>
      </c>
      <c r="Q294" s="226">
        <f t="shared" si="19"/>
        <v>1</v>
      </c>
      <c r="R294" s="226">
        <f t="shared" si="19"/>
        <v>0</v>
      </c>
      <c r="S294" s="226">
        <f t="shared" si="19"/>
        <v>0</v>
      </c>
      <c r="T294" s="226">
        <f t="shared" si="19"/>
        <v>0</v>
      </c>
      <c r="U294" s="226">
        <f t="shared" si="19"/>
        <v>1</v>
      </c>
      <c r="V294" s="226">
        <f t="shared" si="19"/>
        <v>1</v>
      </c>
      <c r="W294" s="226">
        <f t="shared" si="19"/>
        <v>0</v>
      </c>
      <c r="X294" s="226">
        <f t="shared" si="19"/>
        <v>0</v>
      </c>
      <c r="Y294" s="226">
        <f t="shared" si="19"/>
        <v>0</v>
      </c>
      <c r="Z294" s="226">
        <f t="shared" si="19"/>
        <v>0</v>
      </c>
      <c r="AA294" s="226">
        <f t="shared" si="19"/>
        <v>0</v>
      </c>
      <c r="AB294" s="226"/>
      <c r="AC294" s="226"/>
      <c r="AD294" s="226"/>
      <c r="AE294" s="226"/>
    </row>
    <row r="295" spans="1:31" s="2" customFormat="1" ht="72" customHeight="1">
      <c r="A295" s="221"/>
      <c r="B295" s="220"/>
      <c r="C295" s="209" t="s">
        <v>1052</v>
      </c>
      <c r="D295" s="209" t="s">
        <v>1053</v>
      </c>
      <c r="E295" s="209" t="s">
        <v>1054</v>
      </c>
      <c r="F295" s="99" t="s">
        <v>1488</v>
      </c>
      <c r="G295" s="99"/>
      <c r="H295" s="99"/>
      <c r="I295" s="99"/>
      <c r="J295" s="97">
        <v>906813233</v>
      </c>
      <c r="K295" s="209" t="s">
        <v>1460</v>
      </c>
      <c r="L295" s="95" t="s">
        <v>1814</v>
      </c>
      <c r="M295" s="221" t="s">
        <v>1646</v>
      </c>
      <c r="N295" s="44"/>
      <c r="O295" s="44"/>
      <c r="P295" s="44"/>
      <c r="Q295" s="209" t="s">
        <v>227</v>
      </c>
      <c r="R295" s="209"/>
      <c r="S295" s="221"/>
      <c r="T295" s="221"/>
      <c r="U295" s="209" t="s">
        <v>966</v>
      </c>
      <c r="V295" s="209" t="s">
        <v>966</v>
      </c>
      <c r="W295" s="209"/>
      <c r="X295" s="209"/>
      <c r="Y295" s="209"/>
      <c r="Z295" s="209"/>
      <c r="AA295" s="209"/>
      <c r="AB295" s="44"/>
      <c r="AC295" s="44"/>
      <c r="AD295" s="44"/>
      <c r="AE295" s="44"/>
    </row>
    <row r="296" spans="1:31" s="2" customFormat="1">
      <c r="A296" s="221"/>
      <c r="B296" s="220"/>
      <c r="C296" s="209"/>
      <c r="D296" s="209"/>
      <c r="E296" s="209"/>
      <c r="F296" s="221"/>
      <c r="G296" s="221"/>
      <c r="H296" s="221"/>
      <c r="I296" s="221"/>
      <c r="J296" s="227"/>
      <c r="K296" s="209"/>
      <c r="L296" s="209"/>
      <c r="M296" s="221"/>
      <c r="N296" s="44"/>
      <c r="O296" s="44"/>
      <c r="P296" s="44"/>
      <c r="Q296" s="209"/>
      <c r="R296" s="209"/>
      <c r="S296" s="221"/>
      <c r="T296" s="221"/>
      <c r="U296" s="209"/>
      <c r="V296" s="209"/>
      <c r="W296" s="209"/>
      <c r="X296" s="209"/>
      <c r="Y296" s="209"/>
      <c r="Z296" s="209"/>
      <c r="AA296" s="209"/>
      <c r="AB296" s="44"/>
      <c r="AC296" s="44"/>
      <c r="AD296" s="44"/>
      <c r="AE296" s="44"/>
    </row>
    <row r="297" spans="1:31" s="2" customFormat="1">
      <c r="A297" s="221"/>
      <c r="B297" s="220"/>
      <c r="C297" s="209"/>
      <c r="D297" s="209"/>
      <c r="E297" s="209"/>
      <c r="F297" s="221"/>
      <c r="G297" s="221"/>
      <c r="H297" s="221"/>
      <c r="I297" s="221"/>
      <c r="J297" s="222"/>
      <c r="K297" s="209"/>
      <c r="L297" s="209"/>
      <c r="M297" s="221"/>
      <c r="N297" s="44"/>
      <c r="O297" s="44"/>
      <c r="P297" s="44"/>
      <c r="Q297" s="209"/>
      <c r="R297" s="209"/>
      <c r="S297" s="221"/>
      <c r="T297" s="221"/>
      <c r="U297" s="209"/>
      <c r="V297" s="209"/>
      <c r="W297" s="209"/>
      <c r="X297" s="209"/>
      <c r="Y297" s="209"/>
      <c r="Z297" s="209"/>
      <c r="AA297" s="209"/>
      <c r="AB297" s="44"/>
      <c r="AC297" s="44"/>
      <c r="AD297" s="44"/>
      <c r="AE297" s="44"/>
    </row>
    <row r="298" spans="1:31" s="2" customFormat="1">
      <c r="A298" s="221"/>
      <c r="B298" s="220"/>
      <c r="C298" s="209"/>
      <c r="D298" s="209"/>
      <c r="E298" s="209"/>
      <c r="F298" s="221"/>
      <c r="G298" s="221"/>
      <c r="H298" s="221"/>
      <c r="I298" s="221"/>
      <c r="J298" s="222"/>
      <c r="K298" s="209"/>
      <c r="L298" s="209"/>
      <c r="M298" s="221"/>
      <c r="N298" s="44"/>
      <c r="O298" s="44"/>
      <c r="P298" s="44"/>
      <c r="Q298" s="209"/>
      <c r="R298" s="209"/>
      <c r="S298" s="221"/>
      <c r="T298" s="221"/>
      <c r="U298" s="209"/>
      <c r="V298" s="209"/>
      <c r="W298" s="209"/>
      <c r="X298" s="209"/>
      <c r="Y298" s="209"/>
      <c r="Z298" s="209"/>
      <c r="AA298" s="209"/>
      <c r="AB298" s="44"/>
      <c r="AC298" s="44"/>
      <c r="AD298" s="44"/>
      <c r="AE298" s="44"/>
    </row>
    <row r="299" spans="1:31" s="2" customFormat="1">
      <c r="A299" s="221"/>
      <c r="B299" s="220"/>
      <c r="C299" s="209"/>
      <c r="D299" s="209"/>
      <c r="E299" s="209"/>
      <c r="F299" s="221"/>
      <c r="G299" s="221"/>
      <c r="H299" s="221"/>
      <c r="I299" s="221"/>
      <c r="J299" s="227"/>
      <c r="K299" s="209"/>
      <c r="L299" s="209"/>
      <c r="M299" s="221"/>
      <c r="N299" s="44"/>
      <c r="O299" s="44"/>
      <c r="P299" s="44"/>
      <c r="Q299" s="209"/>
      <c r="R299" s="209"/>
      <c r="S299" s="221"/>
      <c r="T299" s="221"/>
      <c r="U299" s="209"/>
      <c r="V299" s="209"/>
      <c r="W299" s="209"/>
      <c r="X299" s="209"/>
      <c r="Y299" s="209"/>
      <c r="Z299" s="209"/>
      <c r="AA299" s="209"/>
      <c r="AB299" s="44"/>
      <c r="AC299" s="44"/>
      <c r="AD299" s="44"/>
      <c r="AE299" s="44"/>
    </row>
    <row r="300" spans="1:31" s="2" customFormat="1">
      <c r="A300" s="221"/>
      <c r="B300" s="220"/>
      <c r="C300" s="209"/>
      <c r="D300" s="209"/>
      <c r="E300" s="209"/>
      <c r="F300" s="209"/>
      <c r="G300" s="209"/>
      <c r="H300" s="209"/>
      <c r="I300" s="209"/>
      <c r="J300" s="223"/>
      <c r="K300" s="209"/>
      <c r="L300" s="209"/>
      <c r="M300" s="221"/>
      <c r="N300" s="44"/>
      <c r="O300" s="44"/>
      <c r="P300" s="44"/>
      <c r="Q300" s="209"/>
      <c r="R300" s="209"/>
      <c r="S300" s="221"/>
      <c r="T300" s="221"/>
      <c r="U300" s="209"/>
      <c r="V300" s="209"/>
      <c r="W300" s="209"/>
      <c r="X300" s="209"/>
      <c r="Y300" s="209"/>
      <c r="Z300" s="209"/>
      <c r="AA300" s="209"/>
      <c r="AB300" s="44"/>
      <c r="AC300" s="44"/>
      <c r="AD300" s="44"/>
      <c r="AE300" s="44"/>
    </row>
    <row r="301" spans="1:31" s="2" customFormat="1">
      <c r="A301" s="221"/>
      <c r="B301" s="220"/>
      <c r="C301" s="209"/>
      <c r="D301" s="209"/>
      <c r="E301" s="209"/>
      <c r="F301" s="209"/>
      <c r="G301" s="209"/>
      <c r="H301" s="209"/>
      <c r="I301" s="209"/>
      <c r="J301" s="222"/>
      <c r="K301" s="209"/>
      <c r="L301" s="209"/>
      <c r="M301" s="221"/>
      <c r="N301" s="44"/>
      <c r="O301" s="44"/>
      <c r="P301" s="44"/>
      <c r="Q301" s="209"/>
      <c r="R301" s="209"/>
      <c r="S301" s="221"/>
      <c r="T301" s="221"/>
      <c r="U301" s="209"/>
      <c r="V301" s="209"/>
      <c r="W301" s="209"/>
      <c r="X301" s="209"/>
      <c r="Y301" s="209"/>
      <c r="Z301" s="209"/>
      <c r="AA301" s="209"/>
      <c r="AB301" s="44"/>
      <c r="AC301" s="44"/>
      <c r="AD301" s="44"/>
      <c r="AE301" s="44"/>
    </row>
    <row r="302" spans="1:31" s="17" customFormat="1" ht="31.5">
      <c r="A302" s="226">
        <v>60</v>
      </c>
      <c r="B302" s="225" t="s">
        <v>990</v>
      </c>
      <c r="C302" s="225"/>
      <c r="D302" s="226"/>
      <c r="E302" s="226"/>
      <c r="F302" s="226"/>
      <c r="G302" s="226"/>
      <c r="H302" s="226"/>
      <c r="I302" s="226"/>
      <c r="J302" s="225"/>
      <c r="K302" s="226"/>
      <c r="L302" s="226"/>
      <c r="M302" s="226"/>
      <c r="N302" s="226"/>
      <c r="O302" s="226"/>
      <c r="P302" s="226"/>
      <c r="Q302" s="226"/>
      <c r="R302" s="226"/>
      <c r="S302" s="226"/>
      <c r="T302" s="226"/>
      <c r="U302" s="226"/>
      <c r="V302" s="226"/>
      <c r="W302" s="226"/>
      <c r="X302" s="226"/>
      <c r="Y302" s="226"/>
      <c r="Z302" s="226"/>
      <c r="AA302" s="226"/>
      <c r="AB302" s="226"/>
      <c r="AC302" s="226"/>
      <c r="AD302" s="226"/>
      <c r="AE302" s="226"/>
    </row>
    <row r="303" spans="1:31" s="17" customFormat="1">
      <c r="A303" s="226"/>
      <c r="B303" s="225"/>
      <c r="C303" s="225"/>
      <c r="D303" s="226"/>
      <c r="E303" s="226"/>
      <c r="F303" s="226"/>
      <c r="G303" s="226"/>
      <c r="H303" s="226"/>
      <c r="I303" s="226"/>
      <c r="J303" s="225"/>
      <c r="K303" s="226"/>
      <c r="L303" s="226"/>
      <c r="M303" s="226"/>
      <c r="N303" s="226"/>
      <c r="O303" s="226"/>
      <c r="P303" s="226"/>
      <c r="Q303" s="226"/>
      <c r="R303" s="226"/>
      <c r="S303" s="226"/>
      <c r="T303" s="226"/>
      <c r="U303" s="226"/>
      <c r="V303" s="226"/>
      <c r="W303" s="226"/>
      <c r="X303" s="226"/>
      <c r="Y303" s="226"/>
      <c r="Z303" s="226"/>
      <c r="AA303" s="226"/>
      <c r="AB303" s="226"/>
      <c r="AC303" s="226"/>
      <c r="AD303" s="226"/>
      <c r="AE303" s="226"/>
    </row>
    <row r="304" spans="1:31" s="17" customFormat="1">
      <c r="A304" s="226"/>
      <c r="B304" s="225"/>
      <c r="C304" s="225"/>
      <c r="D304" s="226"/>
      <c r="E304" s="226"/>
      <c r="F304" s="226"/>
      <c r="G304" s="226"/>
      <c r="H304" s="226"/>
      <c r="I304" s="226"/>
      <c r="J304" s="225"/>
      <c r="K304" s="226"/>
      <c r="L304" s="226"/>
      <c r="M304" s="226"/>
      <c r="N304" s="226"/>
      <c r="O304" s="226"/>
      <c r="P304" s="226"/>
      <c r="Q304" s="226"/>
      <c r="R304" s="226"/>
      <c r="S304" s="226"/>
      <c r="T304" s="226"/>
      <c r="U304" s="226"/>
      <c r="V304" s="226"/>
      <c r="W304" s="226"/>
      <c r="X304" s="226"/>
      <c r="Y304" s="226"/>
      <c r="Z304" s="226"/>
      <c r="AA304" s="226"/>
      <c r="AB304" s="226"/>
      <c r="AC304" s="226"/>
      <c r="AD304" s="226"/>
      <c r="AE304" s="226"/>
    </row>
    <row r="305" spans="1:31" s="226" customFormat="1">
      <c r="A305" s="226">
        <v>61</v>
      </c>
      <c r="B305" s="225" t="s">
        <v>986</v>
      </c>
      <c r="C305" s="225">
        <f>COUNTA(C306:C314)</f>
        <v>1</v>
      </c>
      <c r="D305" s="226">
        <f>COUNTA(D306:D314)</f>
        <v>1</v>
      </c>
      <c r="G305" s="226">
        <f>COUNTA(G306:G314)</f>
        <v>0</v>
      </c>
      <c r="H305" s="226">
        <f>COUNTA(H306:H314)</f>
        <v>0</v>
      </c>
      <c r="I305" s="226">
        <f>COUNTA(I306:I314)</f>
        <v>0</v>
      </c>
      <c r="J305" s="225"/>
      <c r="N305" s="226">
        <f t="shared" ref="N305:AA305" si="20">COUNTA(N306:N314)</f>
        <v>0</v>
      </c>
      <c r="O305" s="226">
        <f t="shared" si="20"/>
        <v>0</v>
      </c>
      <c r="P305" s="226">
        <f t="shared" si="20"/>
        <v>0</v>
      </c>
      <c r="Q305" s="226">
        <f t="shared" si="20"/>
        <v>1</v>
      </c>
      <c r="R305" s="226">
        <f t="shared" si="20"/>
        <v>0</v>
      </c>
      <c r="S305" s="226">
        <f t="shared" si="20"/>
        <v>0</v>
      </c>
      <c r="T305" s="226">
        <f t="shared" si="20"/>
        <v>0</v>
      </c>
      <c r="U305" s="226">
        <f t="shared" si="20"/>
        <v>1</v>
      </c>
      <c r="V305" s="226">
        <f t="shared" si="20"/>
        <v>1</v>
      </c>
      <c r="W305" s="226">
        <f t="shared" si="20"/>
        <v>0</v>
      </c>
      <c r="X305" s="226">
        <f t="shared" si="20"/>
        <v>0</v>
      </c>
      <c r="Y305" s="226">
        <f t="shared" si="20"/>
        <v>0</v>
      </c>
      <c r="Z305" s="226">
        <f t="shared" si="20"/>
        <v>0</v>
      </c>
      <c r="AA305" s="226">
        <f t="shared" si="20"/>
        <v>0</v>
      </c>
    </row>
    <row r="306" spans="1:31" s="2" customFormat="1" ht="95.25" customHeight="1">
      <c r="A306" s="221"/>
      <c r="B306" s="220"/>
      <c r="C306" s="209" t="s">
        <v>1049</v>
      </c>
      <c r="D306" s="209" t="s">
        <v>1050</v>
      </c>
      <c r="E306" s="209" t="s">
        <v>1051</v>
      </c>
      <c r="F306" s="99" t="s">
        <v>1487</v>
      </c>
      <c r="G306" s="99"/>
      <c r="H306" s="99"/>
      <c r="I306" s="99"/>
      <c r="J306" s="97">
        <v>356891213</v>
      </c>
      <c r="K306" s="209" t="s">
        <v>1460</v>
      </c>
      <c r="L306" s="95" t="s">
        <v>1814</v>
      </c>
      <c r="M306" s="221" t="s">
        <v>1647</v>
      </c>
      <c r="N306" s="44"/>
      <c r="O306" s="44"/>
      <c r="P306" s="44"/>
      <c r="Q306" s="209" t="s">
        <v>227</v>
      </c>
      <c r="R306" s="209"/>
      <c r="S306" s="221"/>
      <c r="T306" s="221"/>
      <c r="U306" s="209" t="s">
        <v>966</v>
      </c>
      <c r="V306" s="209" t="s">
        <v>966</v>
      </c>
      <c r="W306" s="209"/>
      <c r="X306" s="209"/>
      <c r="Y306" s="209"/>
      <c r="Z306" s="209"/>
      <c r="AA306" s="209"/>
      <c r="AB306" s="44"/>
      <c r="AC306" s="44"/>
      <c r="AD306" s="44"/>
      <c r="AE306" s="44"/>
    </row>
    <row r="307" spans="1:31" s="2" customFormat="1">
      <c r="A307" s="221"/>
      <c r="B307" s="220"/>
      <c r="C307" s="209"/>
      <c r="D307" s="209"/>
      <c r="E307" s="209"/>
      <c r="F307" s="221"/>
      <c r="G307" s="221"/>
      <c r="H307" s="221"/>
      <c r="I307" s="221"/>
      <c r="J307" s="209"/>
      <c r="K307" s="209"/>
      <c r="L307" s="209"/>
      <c r="M307" s="221"/>
      <c r="N307" s="44"/>
      <c r="O307" s="44"/>
      <c r="P307" s="44"/>
      <c r="Q307" s="209"/>
      <c r="R307" s="209"/>
      <c r="S307" s="221"/>
      <c r="T307" s="221"/>
      <c r="U307" s="209"/>
      <c r="V307" s="209"/>
      <c r="W307" s="209"/>
      <c r="X307" s="209"/>
      <c r="Y307" s="209"/>
      <c r="Z307" s="209"/>
      <c r="AA307" s="209"/>
      <c r="AB307" s="44"/>
      <c r="AC307" s="44"/>
      <c r="AD307" s="44"/>
      <c r="AE307" s="44"/>
    </row>
    <row r="308" spans="1:31" s="2" customFormat="1">
      <c r="A308" s="221"/>
      <c r="B308" s="220"/>
      <c r="C308" s="209"/>
      <c r="D308" s="209"/>
      <c r="E308" s="209"/>
      <c r="F308" s="209"/>
      <c r="G308" s="209"/>
      <c r="H308" s="209"/>
      <c r="I308" s="209"/>
      <c r="J308" s="222"/>
      <c r="K308" s="209"/>
      <c r="L308" s="209"/>
      <c r="M308" s="221"/>
      <c r="N308" s="44"/>
      <c r="O308" s="44"/>
      <c r="P308" s="44"/>
      <c r="Q308" s="209"/>
      <c r="R308" s="209"/>
      <c r="S308" s="221"/>
      <c r="T308" s="221"/>
      <c r="U308" s="209"/>
      <c r="V308" s="209"/>
      <c r="W308" s="209"/>
      <c r="X308" s="209"/>
      <c r="Y308" s="209"/>
      <c r="Z308" s="209"/>
      <c r="AA308" s="209"/>
      <c r="AB308" s="44"/>
      <c r="AC308" s="44"/>
      <c r="AD308" s="44"/>
      <c r="AE308" s="44"/>
    </row>
    <row r="309" spans="1:31" s="2" customFormat="1">
      <c r="A309" s="221"/>
      <c r="B309" s="220"/>
      <c r="C309" s="209"/>
      <c r="D309" s="209"/>
      <c r="E309" s="209"/>
      <c r="F309" s="209"/>
      <c r="G309" s="218"/>
      <c r="H309" s="218"/>
      <c r="I309" s="218"/>
      <c r="J309" s="50"/>
      <c r="K309" s="209"/>
      <c r="L309" s="209"/>
      <c r="M309" s="221"/>
      <c r="N309" s="44"/>
      <c r="O309" s="44"/>
      <c r="P309" s="44"/>
      <c r="Q309" s="209"/>
      <c r="R309" s="209"/>
      <c r="S309" s="221"/>
      <c r="T309" s="221"/>
      <c r="U309" s="209"/>
      <c r="V309" s="209"/>
      <c r="W309" s="209"/>
      <c r="X309" s="209"/>
      <c r="Y309" s="209"/>
      <c r="Z309" s="209"/>
      <c r="AA309" s="209"/>
      <c r="AB309" s="44"/>
      <c r="AC309" s="44"/>
      <c r="AD309" s="44"/>
      <c r="AE309" s="44"/>
    </row>
    <row r="310" spans="1:31" s="2" customFormat="1">
      <c r="A310" s="221"/>
      <c r="B310" s="220"/>
      <c r="C310" s="209"/>
      <c r="D310" s="268"/>
      <c r="E310" s="268"/>
      <c r="F310" s="268"/>
      <c r="G310" s="204"/>
      <c r="H310" s="204"/>
      <c r="I310" s="204"/>
      <c r="J310" s="271"/>
      <c r="K310" s="209"/>
      <c r="L310" s="209"/>
      <c r="M310" s="221"/>
      <c r="N310" s="44"/>
      <c r="O310" s="44"/>
      <c r="P310" s="44"/>
      <c r="Q310" s="209"/>
      <c r="R310" s="268"/>
      <c r="S310" s="221"/>
      <c r="T310" s="221"/>
      <c r="U310" s="209"/>
      <c r="V310" s="209"/>
      <c r="W310" s="209"/>
      <c r="X310" s="209"/>
      <c r="Y310" s="209"/>
      <c r="Z310" s="209"/>
      <c r="AA310" s="209"/>
      <c r="AB310" s="44"/>
      <c r="AC310" s="44"/>
      <c r="AD310" s="44"/>
      <c r="AE310" s="44"/>
    </row>
    <row r="311" spans="1:31" s="2" customFormat="1">
      <c r="A311" s="221"/>
      <c r="B311" s="220"/>
      <c r="C311" s="209"/>
      <c r="D311" s="270"/>
      <c r="E311" s="270"/>
      <c r="F311" s="270"/>
      <c r="G311" s="206"/>
      <c r="H311" s="206"/>
      <c r="I311" s="206"/>
      <c r="J311" s="287"/>
      <c r="K311" s="209"/>
      <c r="L311" s="209"/>
      <c r="M311" s="221"/>
      <c r="N311" s="44"/>
      <c r="O311" s="44"/>
      <c r="P311" s="209"/>
      <c r="Q311" s="44"/>
      <c r="R311" s="270"/>
      <c r="S311" s="221"/>
      <c r="T311" s="221"/>
      <c r="U311" s="209"/>
      <c r="V311" s="209"/>
      <c r="W311" s="209"/>
      <c r="X311" s="209"/>
      <c r="Y311" s="209"/>
      <c r="Z311" s="209"/>
      <c r="AA311" s="209"/>
      <c r="AB311" s="44"/>
      <c r="AC311" s="44"/>
      <c r="AD311" s="44"/>
      <c r="AE311" s="44"/>
    </row>
    <row r="312" spans="1:31" s="2" customFormat="1">
      <c r="A312" s="221"/>
      <c r="B312" s="220"/>
      <c r="C312" s="209"/>
      <c r="D312" s="270"/>
      <c r="E312" s="270"/>
      <c r="F312" s="270"/>
      <c r="G312" s="206"/>
      <c r="H312" s="206"/>
      <c r="I312" s="206"/>
      <c r="J312" s="287"/>
      <c r="K312" s="209"/>
      <c r="L312" s="209"/>
      <c r="M312" s="221"/>
      <c r="N312" s="44"/>
      <c r="O312" s="44"/>
      <c r="P312" s="209"/>
      <c r="Q312" s="44"/>
      <c r="R312" s="270"/>
      <c r="S312" s="221"/>
      <c r="T312" s="221"/>
      <c r="U312" s="209"/>
      <c r="V312" s="209"/>
      <c r="W312" s="209"/>
      <c r="X312" s="209"/>
      <c r="Y312" s="209"/>
      <c r="Z312" s="209"/>
      <c r="AA312" s="209"/>
      <c r="AB312" s="44"/>
      <c r="AC312" s="44"/>
      <c r="AD312" s="44"/>
      <c r="AE312" s="44"/>
    </row>
    <row r="313" spans="1:31" s="2" customFormat="1">
      <c r="A313" s="221"/>
      <c r="B313" s="220"/>
      <c r="C313" s="209"/>
      <c r="D313" s="269"/>
      <c r="E313" s="269"/>
      <c r="F313" s="269"/>
      <c r="G313" s="205"/>
      <c r="H313" s="205"/>
      <c r="I313" s="205"/>
      <c r="J313" s="288"/>
      <c r="K313" s="209"/>
      <c r="L313" s="209"/>
      <c r="M313" s="221"/>
      <c r="N313" s="44"/>
      <c r="O313" s="44"/>
      <c r="P313" s="209"/>
      <c r="Q313" s="44"/>
      <c r="R313" s="269"/>
      <c r="S313" s="221"/>
      <c r="T313" s="221"/>
      <c r="U313" s="209"/>
      <c r="V313" s="209"/>
      <c r="W313" s="209"/>
      <c r="X313" s="209"/>
      <c r="Y313" s="209"/>
      <c r="Z313" s="209"/>
      <c r="AA313" s="209"/>
      <c r="AB313" s="44"/>
      <c r="AC313" s="44"/>
      <c r="AD313" s="44"/>
      <c r="AE313" s="44"/>
    </row>
    <row r="314" spans="1:31" s="2" customFormat="1">
      <c r="A314" s="221"/>
      <c r="B314" s="220"/>
      <c r="C314" s="209"/>
      <c r="D314" s="209"/>
      <c r="E314" s="209"/>
      <c r="F314" s="209"/>
      <c r="G314" s="209"/>
      <c r="H314" s="209"/>
      <c r="I314" s="209"/>
      <c r="J314" s="223"/>
      <c r="K314" s="209"/>
      <c r="L314" s="209"/>
      <c r="M314" s="221"/>
      <c r="N314" s="44"/>
      <c r="O314" s="44"/>
      <c r="P314" s="44"/>
      <c r="Q314" s="209"/>
      <c r="R314" s="209"/>
      <c r="S314" s="221"/>
      <c r="T314" s="221"/>
      <c r="U314" s="209"/>
      <c r="V314" s="209"/>
      <c r="W314" s="209"/>
      <c r="X314" s="209"/>
      <c r="Y314" s="209"/>
      <c r="Z314" s="209"/>
      <c r="AA314" s="209"/>
      <c r="AB314" s="44"/>
      <c r="AC314" s="44"/>
      <c r="AD314" s="44"/>
      <c r="AE314" s="44"/>
    </row>
    <row r="315" spans="1:31" s="226" customFormat="1" ht="31.5">
      <c r="A315" s="226">
        <v>62</v>
      </c>
      <c r="B315" s="225" t="s">
        <v>987</v>
      </c>
      <c r="C315" s="225">
        <f t="shared" ref="C315:AA315" si="21">COUNTA(C316:C316)</f>
        <v>1</v>
      </c>
      <c r="D315" s="226">
        <f t="shared" si="21"/>
        <v>1</v>
      </c>
      <c r="G315" s="226">
        <f t="shared" si="21"/>
        <v>0</v>
      </c>
      <c r="H315" s="226">
        <f t="shared" si="21"/>
        <v>0</v>
      </c>
      <c r="J315" s="225"/>
      <c r="N315" s="226">
        <f t="shared" si="21"/>
        <v>0</v>
      </c>
      <c r="O315" s="226">
        <f t="shared" si="21"/>
        <v>0</v>
      </c>
      <c r="P315" s="226">
        <f t="shared" si="21"/>
        <v>0</v>
      </c>
      <c r="Q315" s="226">
        <f t="shared" si="21"/>
        <v>1</v>
      </c>
      <c r="R315" s="226">
        <f t="shared" si="21"/>
        <v>0</v>
      </c>
      <c r="S315" s="226">
        <f t="shared" si="21"/>
        <v>0</v>
      </c>
      <c r="T315" s="226">
        <f t="shared" si="21"/>
        <v>0</v>
      </c>
      <c r="U315" s="226">
        <f t="shared" si="21"/>
        <v>1</v>
      </c>
      <c r="V315" s="226">
        <f t="shared" si="21"/>
        <v>0</v>
      </c>
      <c r="W315" s="226">
        <f t="shared" si="21"/>
        <v>1</v>
      </c>
      <c r="X315" s="226">
        <f t="shared" si="21"/>
        <v>0</v>
      </c>
      <c r="Y315" s="226">
        <f t="shared" si="21"/>
        <v>0</v>
      </c>
      <c r="Z315" s="226">
        <f t="shared" si="21"/>
        <v>0</v>
      </c>
      <c r="AA315" s="226">
        <f t="shared" si="21"/>
        <v>0</v>
      </c>
    </row>
    <row r="316" spans="1:31" s="2" customFormat="1" ht="47.25">
      <c r="A316" s="221"/>
      <c r="B316" s="220"/>
      <c r="C316" s="209" t="s">
        <v>1072</v>
      </c>
      <c r="D316" s="209" t="s">
        <v>1073</v>
      </c>
      <c r="E316" s="209" t="s">
        <v>1074</v>
      </c>
      <c r="F316" s="221" t="s">
        <v>1537</v>
      </c>
      <c r="G316" s="221"/>
      <c r="H316" s="221"/>
      <c r="I316" s="221"/>
      <c r="J316" s="227" t="s">
        <v>1536</v>
      </c>
      <c r="K316" s="209" t="s">
        <v>1460</v>
      </c>
      <c r="L316" s="95" t="s">
        <v>1814</v>
      </c>
      <c r="M316" s="221" t="s">
        <v>1650</v>
      </c>
      <c r="N316" s="44"/>
      <c r="O316" s="44"/>
      <c r="P316" s="44"/>
      <c r="Q316" s="209" t="s">
        <v>227</v>
      </c>
      <c r="R316" s="209"/>
      <c r="S316" s="221"/>
      <c r="T316" s="221"/>
      <c r="U316" s="209" t="s">
        <v>966</v>
      </c>
      <c r="V316" s="209"/>
      <c r="W316" s="209" t="s">
        <v>966</v>
      </c>
      <c r="X316" s="209"/>
      <c r="Y316" s="209"/>
      <c r="Z316" s="209"/>
      <c r="AA316" s="209"/>
      <c r="AB316" s="44"/>
      <c r="AC316" s="44"/>
      <c r="AD316" s="44"/>
      <c r="AE316" s="44"/>
    </row>
    <row r="317" spans="1:31" s="226" customFormat="1" ht="65.25" customHeight="1">
      <c r="A317" s="226">
        <v>63</v>
      </c>
      <c r="B317" s="225" t="s">
        <v>988</v>
      </c>
      <c r="C317" s="225">
        <f t="shared" ref="C317:AA317" si="22">COUNTA(C318:C320)</f>
        <v>2</v>
      </c>
      <c r="D317" s="226">
        <f t="shared" si="22"/>
        <v>2</v>
      </c>
      <c r="G317" s="226">
        <f t="shared" si="22"/>
        <v>1</v>
      </c>
      <c r="H317" s="226">
        <f t="shared" si="22"/>
        <v>1</v>
      </c>
      <c r="J317" s="225"/>
      <c r="N317" s="226">
        <f t="shared" si="22"/>
        <v>0</v>
      </c>
      <c r="O317" s="226">
        <f t="shared" si="22"/>
        <v>0</v>
      </c>
      <c r="P317" s="226">
        <f t="shared" si="22"/>
        <v>0</v>
      </c>
      <c r="Q317" s="226">
        <f t="shared" si="22"/>
        <v>2</v>
      </c>
      <c r="R317" s="226">
        <f t="shared" si="22"/>
        <v>0</v>
      </c>
      <c r="S317" s="226">
        <f t="shared" si="22"/>
        <v>2</v>
      </c>
      <c r="T317" s="226">
        <f t="shared" si="22"/>
        <v>0</v>
      </c>
      <c r="U317" s="226">
        <f t="shared" si="22"/>
        <v>0</v>
      </c>
      <c r="V317" s="226">
        <f t="shared" si="22"/>
        <v>2</v>
      </c>
      <c r="W317" s="226">
        <f t="shared" si="22"/>
        <v>0</v>
      </c>
      <c r="X317" s="226">
        <f t="shared" si="22"/>
        <v>0</v>
      </c>
      <c r="Y317" s="226">
        <f t="shared" si="22"/>
        <v>0</v>
      </c>
      <c r="Z317" s="226">
        <f t="shared" si="22"/>
        <v>0</v>
      </c>
      <c r="AA317" s="226">
        <f t="shared" si="22"/>
        <v>0</v>
      </c>
    </row>
    <row r="318" spans="1:31" s="2" customFormat="1" ht="47.25">
      <c r="A318" s="221"/>
      <c r="B318" s="220"/>
      <c r="C318" s="209" t="s">
        <v>1075</v>
      </c>
      <c r="D318" s="209" t="s">
        <v>1076</v>
      </c>
      <c r="E318" s="209" t="s">
        <v>1077</v>
      </c>
      <c r="F318" s="221" t="s">
        <v>1500</v>
      </c>
      <c r="G318" s="221" t="s">
        <v>966</v>
      </c>
      <c r="H318" s="221" t="s">
        <v>966</v>
      </c>
      <c r="I318" s="221"/>
      <c r="J318" s="227" t="s">
        <v>1499</v>
      </c>
      <c r="K318" s="209" t="s">
        <v>1460</v>
      </c>
      <c r="L318" s="95" t="s">
        <v>1814</v>
      </c>
      <c r="M318" s="221" t="s">
        <v>1651</v>
      </c>
      <c r="N318" s="44"/>
      <c r="O318" s="44"/>
      <c r="P318" s="44"/>
      <c r="Q318" s="209" t="s">
        <v>227</v>
      </c>
      <c r="R318" s="209"/>
      <c r="S318" s="221" t="s">
        <v>966</v>
      </c>
      <c r="T318" s="221"/>
      <c r="U318" s="209"/>
      <c r="V318" s="209" t="s">
        <v>966</v>
      </c>
      <c r="W318" s="209"/>
      <c r="X318" s="209"/>
      <c r="Y318" s="209"/>
      <c r="Z318" s="209"/>
      <c r="AA318" s="209"/>
      <c r="AB318" s="44"/>
      <c r="AC318" s="44"/>
      <c r="AD318" s="44"/>
      <c r="AE318" s="44"/>
    </row>
    <row r="319" spans="1:31" s="2" customFormat="1" ht="47.25">
      <c r="A319" s="221"/>
      <c r="B319" s="220"/>
      <c r="C319" s="209" t="s">
        <v>1078</v>
      </c>
      <c r="D319" s="209" t="s">
        <v>1079</v>
      </c>
      <c r="E319" s="209" t="s">
        <v>1080</v>
      </c>
      <c r="F319" s="221" t="s">
        <v>1502</v>
      </c>
      <c r="G319" s="221"/>
      <c r="H319" s="221"/>
      <c r="I319" s="221"/>
      <c r="J319" s="227" t="s">
        <v>1501</v>
      </c>
      <c r="K319" s="209" t="s">
        <v>1460</v>
      </c>
      <c r="L319" s="95" t="s">
        <v>1814</v>
      </c>
      <c r="M319" s="221" t="s">
        <v>1649</v>
      </c>
      <c r="N319" s="44"/>
      <c r="O319" s="44"/>
      <c r="P319" s="44"/>
      <c r="Q319" s="209" t="s">
        <v>227</v>
      </c>
      <c r="R319" s="209"/>
      <c r="S319" s="221" t="s">
        <v>966</v>
      </c>
      <c r="T319" s="221"/>
      <c r="U319" s="209"/>
      <c r="V319" s="209" t="s">
        <v>966</v>
      </c>
      <c r="W319" s="209"/>
      <c r="X319" s="209"/>
      <c r="Y319" s="209"/>
      <c r="Z319" s="209"/>
      <c r="AA319" s="209"/>
      <c r="AB319" s="44"/>
      <c r="AC319" s="44"/>
      <c r="AD319" s="44"/>
      <c r="AE319" s="44"/>
    </row>
    <row r="320" spans="1:31" s="2" customFormat="1">
      <c r="A320" s="221"/>
      <c r="B320" s="220"/>
      <c r="C320" s="209"/>
      <c r="D320" s="221"/>
      <c r="E320" s="209"/>
      <c r="F320" s="221"/>
      <c r="G320" s="221"/>
      <c r="H320" s="221"/>
      <c r="I320" s="221"/>
      <c r="J320" s="227"/>
      <c r="K320" s="209"/>
      <c r="L320" s="209"/>
      <c r="M320" s="221"/>
      <c r="N320" s="44"/>
      <c r="O320" s="44"/>
      <c r="P320" s="44"/>
      <c r="Q320" s="209"/>
      <c r="R320" s="209"/>
      <c r="S320" s="221"/>
      <c r="T320" s="221"/>
      <c r="U320" s="209"/>
      <c r="V320" s="209"/>
      <c r="W320" s="209"/>
      <c r="X320" s="209"/>
      <c r="Y320" s="209"/>
      <c r="Z320" s="209"/>
      <c r="AA320" s="209"/>
      <c r="AB320" s="44"/>
      <c r="AC320" s="44"/>
      <c r="AD320" s="44"/>
      <c r="AE320" s="44"/>
    </row>
    <row r="321" spans="1:31" s="226" customFormat="1" ht="52.5" customHeight="1">
      <c r="A321" s="226">
        <v>64</v>
      </c>
      <c r="B321" s="225" t="s">
        <v>989</v>
      </c>
      <c r="C321" s="225">
        <f>COUNTA(C322:C324)</f>
        <v>1</v>
      </c>
      <c r="D321" s="226">
        <f t="shared" ref="D321:AA321" si="23">COUNTA(D322:D324)</f>
        <v>1</v>
      </c>
      <c r="G321" s="226">
        <f t="shared" si="23"/>
        <v>0</v>
      </c>
      <c r="H321" s="226">
        <f t="shared" si="23"/>
        <v>0</v>
      </c>
      <c r="N321" s="226">
        <f t="shared" si="23"/>
        <v>0</v>
      </c>
      <c r="O321" s="226">
        <f t="shared" si="23"/>
        <v>0</v>
      </c>
      <c r="P321" s="226">
        <f t="shared" si="23"/>
        <v>0</v>
      </c>
      <c r="Q321" s="226">
        <f t="shared" si="23"/>
        <v>1</v>
      </c>
      <c r="R321" s="226">
        <f t="shared" si="23"/>
        <v>0</v>
      </c>
      <c r="S321" s="226">
        <f t="shared" si="23"/>
        <v>1</v>
      </c>
      <c r="T321" s="226">
        <f t="shared" si="23"/>
        <v>0</v>
      </c>
      <c r="U321" s="226">
        <f t="shared" si="23"/>
        <v>0</v>
      </c>
      <c r="V321" s="226">
        <f t="shared" si="23"/>
        <v>1</v>
      </c>
      <c r="W321" s="226">
        <f t="shared" si="23"/>
        <v>0</v>
      </c>
      <c r="X321" s="226">
        <f t="shared" si="23"/>
        <v>0</v>
      </c>
      <c r="Y321" s="226">
        <f t="shared" si="23"/>
        <v>0</v>
      </c>
      <c r="Z321" s="226">
        <f t="shared" si="23"/>
        <v>0</v>
      </c>
      <c r="AA321" s="226">
        <f t="shared" si="23"/>
        <v>0</v>
      </c>
    </row>
    <row r="322" spans="1:31" s="2" customFormat="1">
      <c r="A322" s="221"/>
      <c r="B322" s="220"/>
      <c r="C322" s="209"/>
      <c r="D322" s="209"/>
      <c r="E322" s="209"/>
      <c r="F322" s="221"/>
      <c r="G322" s="221"/>
      <c r="H322" s="221"/>
      <c r="I322" s="221"/>
      <c r="J322" s="222"/>
      <c r="K322" s="209"/>
      <c r="L322" s="209"/>
      <c r="M322" s="221"/>
      <c r="N322" s="44"/>
      <c r="O322" s="44"/>
      <c r="P322" s="44"/>
      <c r="Q322" s="209"/>
      <c r="R322" s="209"/>
      <c r="S322" s="221"/>
      <c r="T322" s="221"/>
      <c r="U322" s="209"/>
      <c r="V322" s="209"/>
      <c r="W322" s="209"/>
      <c r="X322" s="209"/>
      <c r="Y322" s="209"/>
      <c r="Z322" s="209"/>
      <c r="AA322" s="209"/>
      <c r="AB322" s="44"/>
      <c r="AC322" s="44"/>
      <c r="AD322" s="44"/>
      <c r="AE322" s="44"/>
    </row>
    <row r="323" spans="1:31" s="2" customFormat="1">
      <c r="A323" s="221"/>
      <c r="B323" s="220"/>
      <c r="C323" s="209"/>
      <c r="D323" s="209"/>
      <c r="E323" s="209"/>
      <c r="F323" s="221"/>
      <c r="G323" s="221"/>
      <c r="H323" s="221"/>
      <c r="I323" s="221"/>
      <c r="J323" s="223"/>
      <c r="K323" s="209"/>
      <c r="L323" s="209"/>
      <c r="M323" s="221"/>
      <c r="N323" s="44"/>
      <c r="O323" s="44"/>
      <c r="P323" s="44"/>
      <c r="Q323" s="209"/>
      <c r="R323" s="209"/>
      <c r="S323" s="221"/>
      <c r="T323" s="221"/>
      <c r="U323" s="209"/>
      <c r="V323" s="209"/>
      <c r="W323" s="209"/>
      <c r="X323" s="209"/>
      <c r="Y323" s="209"/>
      <c r="Z323" s="209"/>
      <c r="AA323" s="209"/>
      <c r="AB323" s="44"/>
      <c r="AC323" s="44"/>
      <c r="AD323" s="44"/>
      <c r="AE323" s="44"/>
    </row>
    <row r="324" spans="1:31" s="2" customFormat="1" ht="47.25">
      <c r="A324" s="221"/>
      <c r="B324" s="220"/>
      <c r="C324" s="209" t="s">
        <v>1081</v>
      </c>
      <c r="D324" s="209" t="s">
        <v>1082</v>
      </c>
      <c r="E324" s="209" t="s">
        <v>1083</v>
      </c>
      <c r="F324" s="221" t="s">
        <v>1538</v>
      </c>
      <c r="G324" s="221"/>
      <c r="H324" s="221"/>
      <c r="I324" s="221"/>
      <c r="J324" s="227" t="s">
        <v>1821</v>
      </c>
      <c r="K324" s="209" t="s">
        <v>1460</v>
      </c>
      <c r="L324" s="95" t="s">
        <v>1814</v>
      </c>
      <c r="M324" s="221" t="s">
        <v>1678</v>
      </c>
      <c r="N324" s="44"/>
      <c r="O324" s="44"/>
      <c r="P324" s="44"/>
      <c r="Q324" s="209" t="s">
        <v>227</v>
      </c>
      <c r="R324" s="209"/>
      <c r="S324" s="221" t="s">
        <v>966</v>
      </c>
      <c r="T324" s="221"/>
      <c r="U324" s="209"/>
      <c r="V324" s="209" t="s">
        <v>966</v>
      </c>
      <c r="W324" s="209"/>
      <c r="X324" s="209"/>
      <c r="Y324" s="209"/>
      <c r="Z324" s="209"/>
      <c r="AA324" s="209"/>
      <c r="AB324" s="44"/>
      <c r="AC324" s="44"/>
      <c r="AD324" s="44"/>
      <c r="AE324" s="44"/>
    </row>
  </sheetData>
  <mergeCells count="373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S3:S4"/>
    <mergeCell ref="T3:T4"/>
    <mergeCell ref="U3:U4"/>
    <mergeCell ref="V3:AA3"/>
    <mergeCell ref="M3:M4"/>
    <mergeCell ref="N3:N4"/>
    <mergeCell ref="O3:O4"/>
    <mergeCell ref="P3:P4"/>
    <mergeCell ref="Q3:Q4"/>
    <mergeCell ref="R3:R4"/>
    <mergeCell ref="R7:R8"/>
    <mergeCell ref="D9:D14"/>
    <mergeCell ref="E9:E14"/>
    <mergeCell ref="F9:F14"/>
    <mergeCell ref="J9:J14"/>
    <mergeCell ref="K9:K14"/>
    <mergeCell ref="L9:L14"/>
    <mergeCell ref="D7:D8"/>
    <mergeCell ref="E7:E8"/>
    <mergeCell ref="F7:F8"/>
    <mergeCell ref="J7:J8"/>
    <mergeCell ref="K7:K8"/>
    <mergeCell ref="L7:L8"/>
    <mergeCell ref="D19:D21"/>
    <mergeCell ref="E19:E21"/>
    <mergeCell ref="F19:F21"/>
    <mergeCell ref="J19:J21"/>
    <mergeCell ref="L19:L21"/>
    <mergeCell ref="R19:R21"/>
    <mergeCell ref="U9:U14"/>
    <mergeCell ref="D15:D18"/>
    <mergeCell ref="E15:E18"/>
    <mergeCell ref="F15:F18"/>
    <mergeCell ref="J15:J18"/>
    <mergeCell ref="L15:L18"/>
    <mergeCell ref="U15:U18"/>
    <mergeCell ref="D22:D23"/>
    <mergeCell ref="E22:E23"/>
    <mergeCell ref="F22:F23"/>
    <mergeCell ref="J22:J23"/>
    <mergeCell ref="R22:R23"/>
    <mergeCell ref="D24:D26"/>
    <mergeCell ref="E24:E26"/>
    <mergeCell ref="F24:F26"/>
    <mergeCell ref="J24:J26"/>
    <mergeCell ref="R24:R26"/>
    <mergeCell ref="D27:D29"/>
    <mergeCell ref="E27:E29"/>
    <mergeCell ref="F27:F29"/>
    <mergeCell ref="J27:J29"/>
    <mergeCell ref="R27:R29"/>
    <mergeCell ref="D30:D33"/>
    <mergeCell ref="E30:E33"/>
    <mergeCell ref="F30:F33"/>
    <mergeCell ref="J30:J33"/>
    <mergeCell ref="R30:R33"/>
    <mergeCell ref="U37:U41"/>
    <mergeCell ref="D43:D45"/>
    <mergeCell ref="E43:E45"/>
    <mergeCell ref="F43:F45"/>
    <mergeCell ref="J43:J45"/>
    <mergeCell ref="R43:R45"/>
    <mergeCell ref="D34:D36"/>
    <mergeCell ref="E34:E36"/>
    <mergeCell ref="F34:F36"/>
    <mergeCell ref="J34:J36"/>
    <mergeCell ref="R34:R36"/>
    <mergeCell ref="D37:D41"/>
    <mergeCell ref="E37:E41"/>
    <mergeCell ref="F37:F41"/>
    <mergeCell ref="J37:J41"/>
    <mergeCell ref="U57:U61"/>
    <mergeCell ref="L67:L69"/>
    <mergeCell ref="D48:D49"/>
    <mergeCell ref="E48:E49"/>
    <mergeCell ref="F48:F49"/>
    <mergeCell ref="J48:J49"/>
    <mergeCell ref="R48:R49"/>
    <mergeCell ref="D50:D52"/>
    <mergeCell ref="E50:E52"/>
    <mergeCell ref="F50:F52"/>
    <mergeCell ref="J50:J52"/>
    <mergeCell ref="R50:R52"/>
    <mergeCell ref="D71:D72"/>
    <mergeCell ref="E71:E72"/>
    <mergeCell ref="F71:F72"/>
    <mergeCell ref="J71:J72"/>
    <mergeCell ref="L71:L72"/>
    <mergeCell ref="R71:R72"/>
    <mergeCell ref="D57:D61"/>
    <mergeCell ref="E57:E61"/>
    <mergeCell ref="F57:F61"/>
    <mergeCell ref="J57:J61"/>
    <mergeCell ref="D82:D85"/>
    <mergeCell ref="E82:E85"/>
    <mergeCell ref="F82:F85"/>
    <mergeCell ref="J82:J85"/>
    <mergeCell ref="L82:L85"/>
    <mergeCell ref="R82:R85"/>
    <mergeCell ref="L73:L74"/>
    <mergeCell ref="D78:D80"/>
    <mergeCell ref="E78:E80"/>
    <mergeCell ref="F78:F80"/>
    <mergeCell ref="J78:J80"/>
    <mergeCell ref="R78:R80"/>
    <mergeCell ref="D88:D89"/>
    <mergeCell ref="E88:E89"/>
    <mergeCell ref="F88:F89"/>
    <mergeCell ref="J88:J89"/>
    <mergeCell ref="L88:L89"/>
    <mergeCell ref="R88:R89"/>
    <mergeCell ref="D86:D87"/>
    <mergeCell ref="E86:E87"/>
    <mergeCell ref="F86:F87"/>
    <mergeCell ref="J86:J87"/>
    <mergeCell ref="L86:L87"/>
    <mergeCell ref="R86:R87"/>
    <mergeCell ref="D90:D93"/>
    <mergeCell ref="E90:E93"/>
    <mergeCell ref="F90:F93"/>
    <mergeCell ref="J90:J93"/>
    <mergeCell ref="U90:U93"/>
    <mergeCell ref="D94:D95"/>
    <mergeCell ref="E94:E95"/>
    <mergeCell ref="F94:F95"/>
    <mergeCell ref="J94:J95"/>
    <mergeCell ref="R94:R95"/>
    <mergeCell ref="U100:U102"/>
    <mergeCell ref="D103:D104"/>
    <mergeCell ref="E103:E104"/>
    <mergeCell ref="F103:F104"/>
    <mergeCell ref="J103:J104"/>
    <mergeCell ref="U103:U104"/>
    <mergeCell ref="D97:D98"/>
    <mergeCell ref="E97:E98"/>
    <mergeCell ref="R97:R98"/>
    <mergeCell ref="D100:D102"/>
    <mergeCell ref="E100:E102"/>
    <mergeCell ref="F100:F102"/>
    <mergeCell ref="J100:J102"/>
    <mergeCell ref="D105:D106"/>
    <mergeCell ref="E105:E106"/>
    <mergeCell ref="F105:F106"/>
    <mergeCell ref="J105:J106"/>
    <mergeCell ref="R105:R106"/>
    <mergeCell ref="D107:D108"/>
    <mergeCell ref="E107:E108"/>
    <mergeCell ref="F107:F108"/>
    <mergeCell ref="J107:J108"/>
    <mergeCell ref="U129:U130"/>
    <mergeCell ref="D119:D123"/>
    <mergeCell ref="E119:E123"/>
    <mergeCell ref="F119:F123"/>
    <mergeCell ref="J119:J123"/>
    <mergeCell ref="R119:R123"/>
    <mergeCell ref="D126:D127"/>
    <mergeCell ref="E126:E127"/>
    <mergeCell ref="S107:S108"/>
    <mergeCell ref="D112:D118"/>
    <mergeCell ref="R112:R118"/>
    <mergeCell ref="E113:E118"/>
    <mergeCell ref="F113:F118"/>
    <mergeCell ref="J113:J118"/>
    <mergeCell ref="D133:D137"/>
    <mergeCell ref="E133:E137"/>
    <mergeCell ref="F133:F137"/>
    <mergeCell ref="J133:J137"/>
    <mergeCell ref="L133:L137"/>
    <mergeCell ref="R133:R137"/>
    <mergeCell ref="S126:S127"/>
    <mergeCell ref="D129:D130"/>
    <mergeCell ref="E129:E130"/>
    <mergeCell ref="F129:F130"/>
    <mergeCell ref="J129:J130"/>
    <mergeCell ref="D140:D141"/>
    <mergeCell ref="E140:E141"/>
    <mergeCell ref="F140:F141"/>
    <mergeCell ref="J140:J141"/>
    <mergeCell ref="U140:U141"/>
    <mergeCell ref="D142:D143"/>
    <mergeCell ref="E142:E143"/>
    <mergeCell ref="F142:F143"/>
    <mergeCell ref="J142:J143"/>
    <mergeCell ref="U142:U143"/>
    <mergeCell ref="D144:D148"/>
    <mergeCell ref="E144:E148"/>
    <mergeCell ref="F144:F148"/>
    <mergeCell ref="J144:J148"/>
    <mergeCell ref="U144:U148"/>
    <mergeCell ref="D152:D153"/>
    <mergeCell ref="E152:E153"/>
    <mergeCell ref="F152:F153"/>
    <mergeCell ref="J152:J153"/>
    <mergeCell ref="U152:U153"/>
    <mergeCell ref="U165:U166"/>
    <mergeCell ref="L168:L170"/>
    <mergeCell ref="D173:D175"/>
    <mergeCell ref="E173:E175"/>
    <mergeCell ref="F173:F175"/>
    <mergeCell ref="J173:J175"/>
    <mergeCell ref="S173:S175"/>
    <mergeCell ref="D154:D159"/>
    <mergeCell ref="E154:E159"/>
    <mergeCell ref="F154:F159"/>
    <mergeCell ref="J154:J159"/>
    <mergeCell ref="R154:R159"/>
    <mergeCell ref="D165:D166"/>
    <mergeCell ref="E165:E166"/>
    <mergeCell ref="F165:F166"/>
    <mergeCell ref="J165:J166"/>
    <mergeCell ref="U188:U190"/>
    <mergeCell ref="U180:U181"/>
    <mergeCell ref="D184:D187"/>
    <mergeCell ref="E184:E187"/>
    <mergeCell ref="F184:F187"/>
    <mergeCell ref="J184:J187"/>
    <mergeCell ref="R184:R187"/>
    <mergeCell ref="D178:D179"/>
    <mergeCell ref="E178:E179"/>
    <mergeCell ref="F178:F179"/>
    <mergeCell ref="J178:J179"/>
    <mergeCell ref="R178:R179"/>
    <mergeCell ref="D180:D181"/>
    <mergeCell ref="E180:E181"/>
    <mergeCell ref="F180:F181"/>
    <mergeCell ref="J180:J181"/>
    <mergeCell ref="D193:D194"/>
    <mergeCell ref="E193:E194"/>
    <mergeCell ref="F193:F194"/>
    <mergeCell ref="J193:J194"/>
    <mergeCell ref="L193:L194"/>
    <mergeCell ref="R193:R194"/>
    <mergeCell ref="D188:D190"/>
    <mergeCell ref="E188:E190"/>
    <mergeCell ref="F188:F190"/>
    <mergeCell ref="J188:J190"/>
    <mergeCell ref="L188:L190"/>
    <mergeCell ref="D195:D197"/>
    <mergeCell ref="E195:E197"/>
    <mergeCell ref="F195:F197"/>
    <mergeCell ref="J195:J197"/>
    <mergeCell ref="U195:U197"/>
    <mergeCell ref="D198:D202"/>
    <mergeCell ref="E198:E202"/>
    <mergeCell ref="F198:F202"/>
    <mergeCell ref="J198:J202"/>
    <mergeCell ref="U198:U202"/>
    <mergeCell ref="D203:D204"/>
    <mergeCell ref="E203:E204"/>
    <mergeCell ref="F203:F204"/>
    <mergeCell ref="J203:J204"/>
    <mergeCell ref="R203:R204"/>
    <mergeCell ref="D206:D207"/>
    <mergeCell ref="F206:F207"/>
    <mergeCell ref="J206:J207"/>
    <mergeCell ref="K206:K207"/>
    <mergeCell ref="D215:D216"/>
    <mergeCell ref="E215:E216"/>
    <mergeCell ref="F215:F216"/>
    <mergeCell ref="J215:J216"/>
    <mergeCell ref="K215:K216"/>
    <mergeCell ref="U215:U216"/>
    <mergeCell ref="U206:U207"/>
    <mergeCell ref="D213:D214"/>
    <mergeCell ref="E213:E214"/>
    <mergeCell ref="F213:F214"/>
    <mergeCell ref="J213:J214"/>
    <mergeCell ref="U213:U214"/>
    <mergeCell ref="U219:U220"/>
    <mergeCell ref="D222:D223"/>
    <mergeCell ref="E222:E223"/>
    <mergeCell ref="F222:F223"/>
    <mergeCell ref="J222:J223"/>
    <mergeCell ref="L222:L223"/>
    <mergeCell ref="U222:U223"/>
    <mergeCell ref="D217:D218"/>
    <mergeCell ref="E217:E218"/>
    <mergeCell ref="F217:F218"/>
    <mergeCell ref="J217:J218"/>
    <mergeCell ref="R217:R218"/>
    <mergeCell ref="D219:D220"/>
    <mergeCell ref="E219:E220"/>
    <mergeCell ref="F219:F220"/>
    <mergeCell ref="J219:J220"/>
    <mergeCell ref="D224:D226"/>
    <mergeCell ref="E224:E226"/>
    <mergeCell ref="F224:F226"/>
    <mergeCell ref="J224:J226"/>
    <mergeCell ref="S224:S226"/>
    <mergeCell ref="D228:D230"/>
    <mergeCell ref="E228:E230"/>
    <mergeCell ref="F228:F230"/>
    <mergeCell ref="J228:J230"/>
    <mergeCell ref="R228:R230"/>
    <mergeCell ref="D231:D233"/>
    <mergeCell ref="E231:E233"/>
    <mergeCell ref="F231:F233"/>
    <mergeCell ref="J231:J233"/>
    <mergeCell ref="R231:R233"/>
    <mergeCell ref="D239:D240"/>
    <mergeCell ref="E239:E240"/>
    <mergeCell ref="F239:F240"/>
    <mergeCell ref="J239:J240"/>
    <mergeCell ref="L247:L248"/>
    <mergeCell ref="D251:D258"/>
    <mergeCell ref="E251:E258"/>
    <mergeCell ref="F251:F258"/>
    <mergeCell ref="J251:J258"/>
    <mergeCell ref="S251:S258"/>
    <mergeCell ref="S239:S240"/>
    <mergeCell ref="D243:D246"/>
    <mergeCell ref="E243:E246"/>
    <mergeCell ref="F243:F246"/>
    <mergeCell ref="J243:J246"/>
    <mergeCell ref="S243:S246"/>
    <mergeCell ref="D259:D260"/>
    <mergeCell ref="E259:E260"/>
    <mergeCell ref="F259:F260"/>
    <mergeCell ref="J259:J260"/>
    <mergeCell ref="S259:S260"/>
    <mergeCell ref="D261:D263"/>
    <mergeCell ref="E261:E263"/>
    <mergeCell ref="F261:F263"/>
    <mergeCell ref="J261:J263"/>
    <mergeCell ref="R261:R263"/>
    <mergeCell ref="D266:D267"/>
    <mergeCell ref="E266:E267"/>
    <mergeCell ref="F266:F267"/>
    <mergeCell ref="J266:J267"/>
    <mergeCell ref="U266:U267"/>
    <mergeCell ref="D268:D271"/>
    <mergeCell ref="E268:E271"/>
    <mergeCell ref="F268:F271"/>
    <mergeCell ref="J268:J271"/>
    <mergeCell ref="R268:R271"/>
    <mergeCell ref="S280:S282"/>
    <mergeCell ref="D283:D285"/>
    <mergeCell ref="E283:E285"/>
    <mergeCell ref="F283:F285"/>
    <mergeCell ref="J283:J285"/>
    <mergeCell ref="U283:U285"/>
    <mergeCell ref="D276:D279"/>
    <mergeCell ref="E276:E279"/>
    <mergeCell ref="F276:F279"/>
    <mergeCell ref="J276:J279"/>
    <mergeCell ref="R276:R279"/>
    <mergeCell ref="D280:D282"/>
    <mergeCell ref="E280:E282"/>
    <mergeCell ref="F280:F282"/>
    <mergeCell ref="J280:J282"/>
    <mergeCell ref="D310:D313"/>
    <mergeCell ref="E310:E313"/>
    <mergeCell ref="F310:F313"/>
    <mergeCell ref="J310:J313"/>
    <mergeCell ref="R310:R313"/>
    <mergeCell ref="D287:D288"/>
    <mergeCell ref="E287:E288"/>
    <mergeCell ref="U287:U288"/>
    <mergeCell ref="D289:D292"/>
    <mergeCell ref="E289:E292"/>
    <mergeCell ref="F289:F292"/>
    <mergeCell ref="J289:J292"/>
    <mergeCell ref="R289:R29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205"/>
  <sheetViews>
    <sheetView zoomScale="48" zoomScaleNormal="48" workbookViewId="0">
      <selection activeCell="L9" sqref="L9"/>
    </sheetView>
  </sheetViews>
  <sheetFormatPr defaultRowHeight="15.75"/>
  <cols>
    <col min="1" max="1" width="9.140625" style="10"/>
    <col min="2" max="2" width="12.42578125" style="11" customWidth="1"/>
    <col min="3" max="3" width="24.85546875" style="12" customWidth="1"/>
    <col min="4" max="4" width="44.7109375" style="10" customWidth="1"/>
    <col min="5" max="5" width="23.42578125" style="10" customWidth="1"/>
    <col min="6" max="6" width="28" style="12" bestFit="1" customWidth="1"/>
    <col min="7" max="7" width="11" style="12" customWidth="1"/>
    <col min="8" max="9" width="9.85546875" style="12" customWidth="1"/>
    <col min="10" max="10" width="20" style="13" customWidth="1"/>
    <col min="11" max="12" width="25.5703125" style="12" customWidth="1"/>
    <col min="13" max="13" width="9.140625" style="10" customWidth="1"/>
    <col min="14" max="14" width="8.7109375" style="4" customWidth="1"/>
    <col min="15" max="15" width="8.5703125" style="4" customWidth="1"/>
    <col min="16" max="16" width="9" style="4" customWidth="1"/>
    <col min="17" max="17" width="13" style="4" customWidth="1"/>
    <col min="18" max="18" width="6.85546875" style="12" customWidth="1"/>
    <col min="19" max="19" width="7.140625" style="10" customWidth="1"/>
    <col min="20" max="20" width="6.7109375" style="10" customWidth="1"/>
    <col min="21" max="21" width="6.5703125" style="12" customWidth="1"/>
    <col min="22" max="22" width="9.5703125" style="12" customWidth="1"/>
    <col min="23" max="23" width="8.28515625" style="12" customWidth="1"/>
    <col min="24" max="24" width="8.5703125" style="12" customWidth="1"/>
    <col min="25" max="25" width="7.85546875" style="12" customWidth="1"/>
    <col min="26" max="26" width="9.28515625" style="12" customWidth="1"/>
    <col min="27" max="27" width="8.7109375" style="12" customWidth="1"/>
    <col min="28" max="31" width="9.140625" style="4"/>
    <col min="32" max="16384" width="9.140625" style="1"/>
  </cols>
  <sheetData>
    <row r="1" spans="1:31">
      <c r="A1" s="312" t="s">
        <v>2027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3" spans="1:31" s="2" customFormat="1" ht="15" customHeight="1">
      <c r="A3" s="310" t="s">
        <v>0</v>
      </c>
      <c r="B3" s="309" t="s">
        <v>933</v>
      </c>
      <c r="C3" s="309" t="s">
        <v>1</v>
      </c>
      <c r="D3" s="296" t="s">
        <v>934</v>
      </c>
      <c r="E3" s="309" t="s">
        <v>899</v>
      </c>
      <c r="F3" s="309" t="s">
        <v>36</v>
      </c>
      <c r="G3" s="246"/>
      <c r="H3" s="246"/>
      <c r="I3" s="246"/>
      <c r="J3" s="313" t="s">
        <v>11</v>
      </c>
      <c r="K3" s="309" t="s">
        <v>937</v>
      </c>
      <c r="L3" s="296" t="s">
        <v>1811</v>
      </c>
      <c r="M3" s="309" t="s">
        <v>10</v>
      </c>
      <c r="N3" s="309" t="s">
        <v>44</v>
      </c>
      <c r="O3" s="309" t="s">
        <v>938</v>
      </c>
      <c r="P3" s="309" t="s">
        <v>438</v>
      </c>
      <c r="Q3" s="309" t="s">
        <v>227</v>
      </c>
      <c r="R3" s="309" t="s">
        <v>940</v>
      </c>
      <c r="S3" s="310" t="s">
        <v>4</v>
      </c>
      <c r="T3" s="310" t="s">
        <v>6</v>
      </c>
      <c r="U3" s="309" t="s">
        <v>5</v>
      </c>
      <c r="V3" s="309" t="s">
        <v>939</v>
      </c>
      <c r="W3" s="309"/>
      <c r="X3" s="309"/>
      <c r="Y3" s="309"/>
      <c r="Z3" s="309"/>
      <c r="AA3" s="309"/>
      <c r="AB3" s="44"/>
      <c r="AC3" s="44"/>
      <c r="AD3" s="44"/>
      <c r="AE3" s="44"/>
    </row>
    <row r="4" spans="1:31" s="2" customFormat="1" ht="177.75" customHeight="1">
      <c r="A4" s="310"/>
      <c r="B4" s="309"/>
      <c r="C4" s="309"/>
      <c r="D4" s="297"/>
      <c r="E4" s="309"/>
      <c r="F4" s="309"/>
      <c r="G4" s="246" t="s">
        <v>1840</v>
      </c>
      <c r="H4" s="246" t="s">
        <v>1841</v>
      </c>
      <c r="I4" s="246" t="s">
        <v>1843</v>
      </c>
      <c r="J4" s="313"/>
      <c r="K4" s="309"/>
      <c r="L4" s="297"/>
      <c r="M4" s="309"/>
      <c r="N4" s="309"/>
      <c r="O4" s="309"/>
      <c r="P4" s="309"/>
      <c r="Q4" s="309"/>
      <c r="R4" s="309"/>
      <c r="S4" s="310"/>
      <c r="T4" s="310"/>
      <c r="U4" s="309"/>
      <c r="V4" s="246" t="s">
        <v>8</v>
      </c>
      <c r="W4" s="246" t="s">
        <v>9</v>
      </c>
      <c r="X4" s="246" t="s">
        <v>935</v>
      </c>
      <c r="Y4" s="246" t="s">
        <v>38</v>
      </c>
      <c r="Z4" s="246" t="s">
        <v>465</v>
      </c>
      <c r="AA4" s="246" t="s">
        <v>936</v>
      </c>
      <c r="AB4" s="44"/>
      <c r="AC4" s="44"/>
      <c r="AD4" s="44"/>
      <c r="AE4" s="44"/>
    </row>
    <row r="5" spans="1:31" s="243" customFormat="1" ht="34.5" customHeight="1">
      <c r="A5" s="247"/>
      <c r="B5" s="246" t="s">
        <v>215</v>
      </c>
      <c r="C5" s="246">
        <f>SUBTOTAL(9,C6:C205)</f>
        <v>47</v>
      </c>
      <c r="D5" s="246">
        <f>SUBTOTAL(9,D6:D205)</f>
        <v>26</v>
      </c>
      <c r="E5" s="246"/>
      <c r="F5" s="246"/>
      <c r="G5" s="246">
        <f>SUBTOTAL(9,G6:G205)</f>
        <v>8</v>
      </c>
      <c r="H5" s="246">
        <f>SUBTOTAL(9,H6:H205)</f>
        <v>2</v>
      </c>
      <c r="I5" s="246">
        <f>SUBTOTAL(9,I6:I205)</f>
        <v>2</v>
      </c>
      <c r="J5" s="246"/>
      <c r="K5" s="246"/>
      <c r="L5" s="246"/>
      <c r="M5" s="246"/>
      <c r="N5" s="246">
        <f t="shared" ref="N5:AA5" si="0">SUBTOTAL(9,N6:N205)</f>
        <v>0</v>
      </c>
      <c r="O5" s="246">
        <f t="shared" si="0"/>
        <v>0</v>
      </c>
      <c r="P5" s="246">
        <f t="shared" si="0"/>
        <v>5</v>
      </c>
      <c r="Q5" s="246">
        <f t="shared" si="0"/>
        <v>42</v>
      </c>
      <c r="R5" s="246">
        <f t="shared" si="0"/>
        <v>6</v>
      </c>
      <c r="S5" s="246">
        <f t="shared" si="0"/>
        <v>6</v>
      </c>
      <c r="T5" s="246">
        <f t="shared" si="0"/>
        <v>3</v>
      </c>
      <c r="U5" s="246">
        <f t="shared" si="0"/>
        <v>11</v>
      </c>
      <c r="V5" s="246">
        <f t="shared" si="0"/>
        <v>31</v>
      </c>
      <c r="W5" s="246">
        <f t="shared" si="0"/>
        <v>0</v>
      </c>
      <c r="X5" s="246">
        <f t="shared" si="0"/>
        <v>0</v>
      </c>
      <c r="Y5" s="246">
        <f t="shared" si="0"/>
        <v>16</v>
      </c>
      <c r="Z5" s="246">
        <f t="shared" si="0"/>
        <v>0</v>
      </c>
      <c r="AA5" s="246">
        <f t="shared" si="0"/>
        <v>0</v>
      </c>
    </row>
    <row r="6" spans="1:31" s="2" customFormat="1" ht="54" customHeight="1">
      <c r="A6" s="247">
        <v>1</v>
      </c>
      <c r="B6" s="246" t="s">
        <v>902</v>
      </c>
      <c r="C6" s="246">
        <f>COUNTA(C7:C8)</f>
        <v>0</v>
      </c>
      <c r="D6" s="246">
        <f t="shared" ref="D6:AA6" si="1">COUNTA(D7:D8)</f>
        <v>0</v>
      </c>
      <c r="E6" s="246">
        <f t="shared" si="1"/>
        <v>0</v>
      </c>
      <c r="F6" s="246">
        <f t="shared" si="1"/>
        <v>0</v>
      </c>
      <c r="G6" s="246">
        <f t="shared" si="1"/>
        <v>0</v>
      </c>
      <c r="H6" s="246">
        <f t="shared" si="1"/>
        <v>0</v>
      </c>
      <c r="I6" s="246">
        <f t="shared" si="1"/>
        <v>0</v>
      </c>
      <c r="J6" s="246"/>
      <c r="K6" s="246"/>
      <c r="L6" s="246"/>
      <c r="M6" s="246"/>
      <c r="N6" s="246">
        <f t="shared" si="1"/>
        <v>0</v>
      </c>
      <c r="O6" s="246">
        <f t="shared" si="1"/>
        <v>0</v>
      </c>
      <c r="P6" s="246">
        <f t="shared" si="1"/>
        <v>0</v>
      </c>
      <c r="Q6" s="246">
        <f t="shared" si="1"/>
        <v>0</v>
      </c>
      <c r="R6" s="246">
        <f t="shared" si="1"/>
        <v>0</v>
      </c>
      <c r="S6" s="246">
        <f t="shared" si="1"/>
        <v>0</v>
      </c>
      <c r="T6" s="246">
        <f t="shared" si="1"/>
        <v>0</v>
      </c>
      <c r="U6" s="246">
        <f t="shared" si="1"/>
        <v>0</v>
      </c>
      <c r="V6" s="246">
        <f t="shared" si="1"/>
        <v>0</v>
      </c>
      <c r="W6" s="246">
        <f t="shared" si="1"/>
        <v>0</v>
      </c>
      <c r="X6" s="246">
        <f t="shared" si="1"/>
        <v>0</v>
      </c>
      <c r="Y6" s="246">
        <f t="shared" si="1"/>
        <v>0</v>
      </c>
      <c r="Z6" s="246">
        <f t="shared" si="1"/>
        <v>0</v>
      </c>
      <c r="AA6" s="246">
        <f t="shared" si="1"/>
        <v>0</v>
      </c>
      <c r="AB6" s="44"/>
      <c r="AC6" s="44"/>
      <c r="AD6" s="44"/>
      <c r="AE6" s="44"/>
    </row>
    <row r="7" spans="1:31" s="2" customFormat="1">
      <c r="A7" s="247"/>
      <c r="B7" s="246"/>
      <c r="C7" s="246"/>
      <c r="D7" s="246"/>
      <c r="E7" s="246"/>
      <c r="F7" s="246"/>
      <c r="G7" s="246"/>
      <c r="H7" s="246"/>
      <c r="I7" s="246"/>
      <c r="J7" s="249"/>
      <c r="K7" s="246"/>
      <c r="L7" s="246"/>
      <c r="M7" s="246"/>
      <c r="N7" s="246"/>
      <c r="O7" s="246"/>
      <c r="P7" s="246"/>
      <c r="Q7" s="246"/>
      <c r="R7" s="246"/>
      <c r="S7" s="247"/>
      <c r="T7" s="247"/>
      <c r="U7" s="246"/>
      <c r="V7" s="246"/>
      <c r="W7" s="246"/>
      <c r="X7" s="246"/>
      <c r="Y7" s="246"/>
      <c r="Z7" s="246"/>
      <c r="AA7" s="246"/>
      <c r="AB7" s="44"/>
      <c r="AC7" s="44"/>
      <c r="AD7" s="44"/>
      <c r="AE7" s="44"/>
    </row>
    <row r="8" spans="1:31" s="2" customFormat="1">
      <c r="A8" s="247"/>
      <c r="B8" s="246"/>
      <c r="C8" s="246"/>
      <c r="D8" s="246"/>
      <c r="E8" s="246"/>
      <c r="F8" s="246"/>
      <c r="G8" s="246"/>
      <c r="H8" s="246"/>
      <c r="I8" s="246"/>
      <c r="J8" s="249"/>
      <c r="K8" s="246"/>
      <c r="L8" s="246"/>
      <c r="M8" s="246"/>
      <c r="N8" s="246"/>
      <c r="O8" s="246"/>
      <c r="P8" s="246"/>
      <c r="Q8" s="246"/>
      <c r="R8" s="246"/>
      <c r="S8" s="247"/>
      <c r="T8" s="247"/>
      <c r="U8" s="246"/>
      <c r="V8" s="246"/>
      <c r="W8" s="246"/>
      <c r="X8" s="246"/>
      <c r="Y8" s="246"/>
      <c r="Z8" s="246"/>
      <c r="AA8" s="246"/>
      <c r="AB8" s="44"/>
      <c r="AC8" s="44"/>
      <c r="AD8" s="44"/>
      <c r="AE8" s="44"/>
    </row>
    <row r="9" spans="1:31" s="2" customFormat="1" ht="47.25">
      <c r="A9" s="247">
        <v>2</v>
      </c>
      <c r="B9" s="246" t="s">
        <v>901</v>
      </c>
      <c r="C9" s="246">
        <f>COUNTA(C10:C12)</f>
        <v>0</v>
      </c>
      <c r="D9" s="246">
        <f t="shared" ref="D9:AA9" si="2">COUNTA(D10:D12)</f>
        <v>0</v>
      </c>
      <c r="E9" s="246">
        <f t="shared" si="2"/>
        <v>0</v>
      </c>
      <c r="F9" s="246">
        <f t="shared" si="2"/>
        <v>0</v>
      </c>
      <c r="G9" s="246">
        <f t="shared" si="2"/>
        <v>0</v>
      </c>
      <c r="H9" s="246">
        <f t="shared" si="2"/>
        <v>0</v>
      </c>
      <c r="I9" s="246">
        <f t="shared" si="2"/>
        <v>0</v>
      </c>
      <c r="J9" s="246"/>
      <c r="K9" s="246"/>
      <c r="L9" s="246"/>
      <c r="M9" s="246"/>
      <c r="N9" s="246">
        <f t="shared" si="2"/>
        <v>0</v>
      </c>
      <c r="O9" s="246">
        <f t="shared" si="2"/>
        <v>0</v>
      </c>
      <c r="P9" s="246">
        <f t="shared" si="2"/>
        <v>0</v>
      </c>
      <c r="Q9" s="246">
        <f t="shared" si="2"/>
        <v>0</v>
      </c>
      <c r="R9" s="246">
        <f t="shared" si="2"/>
        <v>0</v>
      </c>
      <c r="S9" s="246">
        <f t="shared" si="2"/>
        <v>0</v>
      </c>
      <c r="T9" s="246">
        <f t="shared" si="2"/>
        <v>0</v>
      </c>
      <c r="U9" s="246">
        <f t="shared" si="2"/>
        <v>0</v>
      </c>
      <c r="V9" s="246">
        <f t="shared" si="2"/>
        <v>0</v>
      </c>
      <c r="W9" s="246">
        <f t="shared" si="2"/>
        <v>0</v>
      </c>
      <c r="X9" s="246">
        <f t="shared" si="2"/>
        <v>0</v>
      </c>
      <c r="Y9" s="246">
        <f t="shared" si="2"/>
        <v>0</v>
      </c>
      <c r="Z9" s="246">
        <f t="shared" si="2"/>
        <v>0</v>
      </c>
      <c r="AA9" s="246">
        <f t="shared" si="2"/>
        <v>0</v>
      </c>
      <c r="AB9" s="44"/>
      <c r="AC9" s="44"/>
      <c r="AD9" s="44"/>
      <c r="AE9" s="44"/>
    </row>
    <row r="10" spans="1:31" s="2" customFormat="1" ht="32.25" customHeight="1">
      <c r="A10" s="243"/>
      <c r="B10" s="240"/>
      <c r="C10" s="240"/>
      <c r="D10" s="240"/>
      <c r="E10" s="240"/>
      <c r="F10" s="240"/>
      <c r="G10" s="240"/>
      <c r="H10" s="240"/>
      <c r="I10" s="240"/>
      <c r="J10" s="245"/>
      <c r="K10" s="248"/>
      <c r="L10" s="248"/>
      <c r="M10" s="243"/>
      <c r="N10" s="243"/>
      <c r="O10" s="243"/>
      <c r="P10" s="243"/>
      <c r="Q10" s="243"/>
      <c r="R10" s="240"/>
      <c r="S10" s="243"/>
      <c r="T10" s="243"/>
      <c r="U10" s="240"/>
      <c r="V10" s="240"/>
      <c r="W10" s="240"/>
      <c r="X10" s="240"/>
      <c r="Y10" s="240"/>
      <c r="Z10" s="240"/>
      <c r="AA10" s="240"/>
      <c r="AB10" s="44"/>
      <c r="AC10" s="44"/>
      <c r="AD10" s="44"/>
      <c r="AE10" s="44"/>
    </row>
    <row r="11" spans="1:31" s="2" customFormat="1">
      <c r="A11" s="247"/>
      <c r="B11" s="246"/>
      <c r="C11" s="246"/>
      <c r="D11" s="246"/>
      <c r="E11" s="246"/>
      <c r="F11" s="246"/>
      <c r="G11" s="246"/>
      <c r="H11" s="246"/>
      <c r="I11" s="246"/>
      <c r="J11" s="249"/>
      <c r="K11" s="246"/>
      <c r="L11" s="246"/>
      <c r="M11" s="246"/>
      <c r="N11" s="246"/>
      <c r="O11" s="246"/>
      <c r="P11" s="246"/>
      <c r="Q11" s="246"/>
      <c r="R11" s="246"/>
      <c r="S11" s="247"/>
      <c r="T11" s="247"/>
      <c r="U11" s="246"/>
      <c r="V11" s="246"/>
      <c r="W11" s="246"/>
      <c r="X11" s="246"/>
      <c r="Y11" s="246"/>
      <c r="Z11" s="246"/>
      <c r="AA11" s="246"/>
      <c r="AB11" s="44"/>
      <c r="AC11" s="44"/>
      <c r="AD11" s="44"/>
      <c r="AE11" s="44"/>
    </row>
    <row r="12" spans="1:31" s="2" customFormat="1">
      <c r="A12" s="247"/>
      <c r="B12" s="246"/>
      <c r="C12" s="246"/>
      <c r="D12" s="246"/>
      <c r="E12" s="246"/>
      <c r="F12" s="246"/>
      <c r="G12" s="246"/>
      <c r="H12" s="246"/>
      <c r="I12" s="246"/>
      <c r="J12" s="249"/>
      <c r="K12" s="246"/>
      <c r="L12" s="246"/>
      <c r="M12" s="246"/>
      <c r="N12" s="246"/>
      <c r="O12" s="246"/>
      <c r="P12" s="246"/>
      <c r="Q12" s="246"/>
      <c r="R12" s="246"/>
      <c r="S12" s="247"/>
      <c r="T12" s="247"/>
      <c r="U12" s="246"/>
      <c r="V12" s="246"/>
      <c r="W12" s="246"/>
      <c r="X12" s="246"/>
      <c r="Y12" s="246"/>
      <c r="Z12" s="246"/>
      <c r="AA12" s="246"/>
      <c r="AB12" s="44"/>
      <c r="AC12" s="44"/>
      <c r="AD12" s="44"/>
      <c r="AE12" s="44"/>
    </row>
    <row r="13" spans="1:31" s="2" customFormat="1" ht="47.25">
      <c r="A13" s="247">
        <v>3</v>
      </c>
      <c r="B13" s="246" t="s">
        <v>898</v>
      </c>
      <c r="C13" s="246">
        <f t="shared" ref="C13:I13" si="3">COUNTA(C14:C15)</f>
        <v>0</v>
      </c>
      <c r="D13" s="246">
        <f t="shared" si="3"/>
        <v>0</v>
      </c>
      <c r="E13" s="246">
        <f t="shared" si="3"/>
        <v>0</v>
      </c>
      <c r="F13" s="246">
        <f t="shared" si="3"/>
        <v>0</v>
      </c>
      <c r="G13" s="246">
        <f t="shared" si="3"/>
        <v>0</v>
      </c>
      <c r="H13" s="246">
        <f t="shared" si="3"/>
        <v>0</v>
      </c>
      <c r="I13" s="246">
        <f t="shared" si="3"/>
        <v>0</v>
      </c>
      <c r="J13" s="246"/>
      <c r="K13" s="246"/>
      <c r="L13" s="246"/>
      <c r="M13" s="246"/>
      <c r="N13" s="246">
        <f t="shared" ref="N13:AA13" si="4">COUNTA(N14:N15)</f>
        <v>0</v>
      </c>
      <c r="O13" s="246">
        <f t="shared" si="4"/>
        <v>0</v>
      </c>
      <c r="P13" s="246">
        <f t="shared" si="4"/>
        <v>0</v>
      </c>
      <c r="Q13" s="246">
        <f t="shared" si="4"/>
        <v>0</v>
      </c>
      <c r="R13" s="246">
        <f t="shared" si="4"/>
        <v>0</v>
      </c>
      <c r="S13" s="246">
        <f t="shared" si="4"/>
        <v>0</v>
      </c>
      <c r="T13" s="246">
        <f t="shared" si="4"/>
        <v>0</v>
      </c>
      <c r="U13" s="246">
        <f t="shared" si="4"/>
        <v>0</v>
      </c>
      <c r="V13" s="246">
        <f t="shared" si="4"/>
        <v>0</v>
      </c>
      <c r="W13" s="246">
        <f t="shared" si="4"/>
        <v>0</v>
      </c>
      <c r="X13" s="246">
        <f t="shared" si="4"/>
        <v>0</v>
      </c>
      <c r="Y13" s="246">
        <f t="shared" si="4"/>
        <v>0</v>
      </c>
      <c r="Z13" s="246">
        <f t="shared" si="4"/>
        <v>0</v>
      </c>
      <c r="AA13" s="246">
        <f t="shared" si="4"/>
        <v>0</v>
      </c>
      <c r="AB13" s="44"/>
      <c r="AC13" s="44"/>
      <c r="AD13" s="44"/>
      <c r="AE13" s="44"/>
    </row>
    <row r="14" spans="1:31" s="2" customFormat="1">
      <c r="A14" s="243"/>
      <c r="B14" s="240"/>
      <c r="C14" s="240"/>
      <c r="D14" s="240"/>
      <c r="E14" s="240"/>
      <c r="F14" s="240"/>
      <c r="G14" s="240"/>
      <c r="H14" s="240"/>
      <c r="I14" s="240"/>
      <c r="J14" s="245"/>
      <c r="K14" s="240"/>
      <c r="L14" s="240"/>
      <c r="M14" s="243"/>
      <c r="N14" s="243"/>
      <c r="O14" s="243"/>
      <c r="P14" s="243"/>
      <c r="Q14" s="243"/>
      <c r="R14" s="240"/>
      <c r="S14" s="240"/>
      <c r="T14" s="243"/>
      <c r="U14" s="240"/>
      <c r="V14" s="240"/>
      <c r="W14" s="240"/>
      <c r="X14" s="240"/>
      <c r="Y14" s="240"/>
      <c r="Z14" s="240"/>
      <c r="AA14" s="240"/>
      <c r="AB14" s="44"/>
      <c r="AC14" s="44"/>
      <c r="AD14" s="44"/>
      <c r="AE14" s="44"/>
    </row>
    <row r="15" spans="1:31" s="2" customFormat="1">
      <c r="A15" s="247"/>
      <c r="B15" s="246"/>
      <c r="C15" s="246"/>
      <c r="D15" s="246"/>
      <c r="E15" s="246"/>
      <c r="F15" s="246"/>
      <c r="G15" s="246"/>
      <c r="H15" s="246"/>
      <c r="I15" s="246"/>
      <c r="J15" s="249"/>
      <c r="K15" s="246"/>
      <c r="L15" s="246"/>
      <c r="M15" s="246"/>
      <c r="N15" s="246"/>
      <c r="O15" s="246"/>
      <c r="P15" s="246"/>
      <c r="Q15" s="246"/>
      <c r="R15" s="246"/>
      <c r="S15" s="247"/>
      <c r="T15" s="247"/>
      <c r="U15" s="246"/>
      <c r="V15" s="246"/>
      <c r="W15" s="246"/>
      <c r="X15" s="246"/>
      <c r="Y15" s="246"/>
      <c r="Z15" s="246"/>
      <c r="AA15" s="246"/>
      <c r="AB15" s="44"/>
      <c r="AC15" s="44"/>
      <c r="AD15" s="44"/>
      <c r="AE15" s="44"/>
    </row>
    <row r="16" spans="1:31" s="2" customFormat="1" ht="47.25">
      <c r="A16" s="247">
        <v>4</v>
      </c>
      <c r="B16" s="246" t="s">
        <v>900</v>
      </c>
      <c r="C16" s="246">
        <f>COUNTA(C17:C20)</f>
        <v>0</v>
      </c>
      <c r="D16" s="246">
        <f>COUNTA(D17:D20)</f>
        <v>0</v>
      </c>
      <c r="E16" s="246">
        <f t="shared" ref="E16:I16" si="5">COUNTA(E17:E20)</f>
        <v>0</v>
      </c>
      <c r="F16" s="246">
        <f t="shared" si="5"/>
        <v>0</v>
      </c>
      <c r="G16" s="246">
        <f t="shared" si="5"/>
        <v>0</v>
      </c>
      <c r="H16" s="246">
        <f t="shared" si="5"/>
        <v>0</v>
      </c>
      <c r="I16" s="246">
        <f t="shared" si="5"/>
        <v>0</v>
      </c>
      <c r="J16" s="246"/>
      <c r="K16" s="246"/>
      <c r="L16" s="246"/>
      <c r="M16" s="246"/>
      <c r="N16" s="246">
        <f t="shared" ref="N16:AA16" si="6">COUNTA(N17:N20)</f>
        <v>0</v>
      </c>
      <c r="O16" s="246">
        <f t="shared" si="6"/>
        <v>0</v>
      </c>
      <c r="P16" s="246">
        <f t="shared" si="6"/>
        <v>0</v>
      </c>
      <c r="Q16" s="246">
        <f t="shared" si="6"/>
        <v>0</v>
      </c>
      <c r="R16" s="246">
        <f t="shared" si="6"/>
        <v>0</v>
      </c>
      <c r="S16" s="246">
        <f t="shared" si="6"/>
        <v>0</v>
      </c>
      <c r="T16" s="246">
        <f t="shared" si="6"/>
        <v>0</v>
      </c>
      <c r="U16" s="246">
        <f t="shared" si="6"/>
        <v>0</v>
      </c>
      <c r="V16" s="246">
        <f t="shared" si="6"/>
        <v>0</v>
      </c>
      <c r="W16" s="246">
        <f t="shared" si="6"/>
        <v>0</v>
      </c>
      <c r="X16" s="246">
        <f t="shared" si="6"/>
        <v>0</v>
      </c>
      <c r="Y16" s="246">
        <f t="shared" si="6"/>
        <v>0</v>
      </c>
      <c r="Z16" s="246">
        <f t="shared" si="6"/>
        <v>0</v>
      </c>
      <c r="AA16" s="246">
        <f t="shared" si="6"/>
        <v>0</v>
      </c>
      <c r="AB16" s="44"/>
      <c r="AC16" s="44"/>
      <c r="AD16" s="44"/>
      <c r="AE16" s="44"/>
    </row>
    <row r="17" spans="1:31" s="2" customFormat="1">
      <c r="A17" s="243"/>
      <c r="B17" s="240"/>
      <c r="C17" s="240"/>
      <c r="D17" s="240"/>
      <c r="E17" s="240"/>
      <c r="F17" s="240"/>
      <c r="G17" s="240"/>
      <c r="H17" s="240"/>
      <c r="I17" s="240"/>
      <c r="J17" s="245"/>
      <c r="K17" s="240"/>
      <c r="L17" s="240"/>
      <c r="M17" s="240"/>
      <c r="N17" s="242"/>
      <c r="O17" s="242"/>
      <c r="P17" s="242"/>
      <c r="Q17" s="243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44"/>
      <c r="AC17" s="44"/>
      <c r="AD17" s="44"/>
      <c r="AE17" s="44"/>
    </row>
    <row r="18" spans="1:31" s="2" customFormat="1">
      <c r="A18" s="247"/>
      <c r="B18" s="246"/>
      <c r="C18" s="246"/>
      <c r="D18" s="246"/>
      <c r="E18" s="246"/>
      <c r="F18" s="246"/>
      <c r="G18" s="246"/>
      <c r="H18" s="246"/>
      <c r="I18" s="246"/>
      <c r="J18" s="249"/>
      <c r="K18" s="246"/>
      <c r="L18" s="246"/>
      <c r="M18" s="246"/>
      <c r="N18" s="246"/>
      <c r="O18" s="246"/>
      <c r="P18" s="246"/>
      <c r="Q18" s="246"/>
      <c r="R18" s="246"/>
      <c r="S18" s="247"/>
      <c r="T18" s="247"/>
      <c r="U18" s="246"/>
      <c r="V18" s="246"/>
      <c r="W18" s="246"/>
      <c r="X18" s="246"/>
      <c r="Y18" s="246"/>
      <c r="Z18" s="246"/>
      <c r="AA18" s="246"/>
      <c r="AB18" s="44"/>
      <c r="AC18" s="44"/>
      <c r="AD18" s="44"/>
      <c r="AE18" s="44"/>
    </row>
    <row r="19" spans="1:31" s="2" customFormat="1">
      <c r="A19" s="247"/>
      <c r="B19" s="246"/>
      <c r="C19" s="246"/>
      <c r="D19" s="246"/>
      <c r="E19" s="246"/>
      <c r="F19" s="246"/>
      <c r="G19" s="246"/>
      <c r="H19" s="246"/>
      <c r="I19" s="246"/>
      <c r="J19" s="249"/>
      <c r="K19" s="246"/>
      <c r="L19" s="246"/>
      <c r="M19" s="246"/>
      <c r="N19" s="246"/>
      <c r="O19" s="246"/>
      <c r="P19" s="246"/>
      <c r="Q19" s="246"/>
      <c r="R19" s="246"/>
      <c r="S19" s="247"/>
      <c r="T19" s="247"/>
      <c r="U19" s="246"/>
      <c r="V19" s="246"/>
      <c r="W19" s="246"/>
      <c r="X19" s="246"/>
      <c r="Y19" s="246"/>
      <c r="Z19" s="246"/>
      <c r="AA19" s="246"/>
      <c r="AB19" s="44"/>
      <c r="AC19" s="44"/>
      <c r="AD19" s="44"/>
      <c r="AE19" s="44"/>
    </row>
    <row r="20" spans="1:31" s="2" customFormat="1">
      <c r="A20" s="247"/>
      <c r="B20" s="246"/>
      <c r="C20" s="246"/>
      <c r="D20" s="246"/>
      <c r="E20" s="246"/>
      <c r="F20" s="246"/>
      <c r="G20" s="246"/>
      <c r="H20" s="246"/>
      <c r="I20" s="246"/>
      <c r="J20" s="249"/>
      <c r="K20" s="246"/>
      <c r="L20" s="246"/>
      <c r="M20" s="246"/>
      <c r="N20" s="246"/>
      <c r="O20" s="246"/>
      <c r="P20" s="246"/>
      <c r="Q20" s="246"/>
      <c r="R20" s="246"/>
      <c r="S20" s="247"/>
      <c r="T20" s="247"/>
      <c r="U20" s="246"/>
      <c r="V20" s="246"/>
      <c r="W20" s="246"/>
      <c r="X20" s="246"/>
      <c r="Y20" s="246"/>
      <c r="Z20" s="246"/>
      <c r="AA20" s="246"/>
      <c r="AB20" s="44"/>
      <c r="AC20" s="44"/>
      <c r="AD20" s="44"/>
      <c r="AE20" s="44"/>
    </row>
    <row r="21" spans="1:31" s="2" customFormat="1" ht="47.25">
      <c r="A21" s="247">
        <v>5</v>
      </c>
      <c r="B21" s="246" t="s">
        <v>905</v>
      </c>
      <c r="C21" s="246">
        <f t="shared" ref="C21:H21" si="7">COUNTA(C22:C31)</f>
        <v>7</v>
      </c>
      <c r="D21" s="246">
        <f t="shared" si="7"/>
        <v>5</v>
      </c>
      <c r="E21" s="246">
        <f t="shared" si="7"/>
        <v>5</v>
      </c>
      <c r="F21" s="246">
        <f t="shared" si="7"/>
        <v>5</v>
      </c>
      <c r="G21" s="246">
        <f t="shared" si="7"/>
        <v>2</v>
      </c>
      <c r="H21" s="246">
        <f t="shared" si="7"/>
        <v>0</v>
      </c>
      <c r="I21" s="246"/>
      <c r="J21" s="246"/>
      <c r="K21" s="246"/>
      <c r="L21" s="246"/>
      <c r="M21" s="246"/>
      <c r="N21" s="246">
        <f t="shared" ref="N21:AA21" si="8">COUNTA(N22:N31)</f>
        <v>0</v>
      </c>
      <c r="O21" s="246">
        <f t="shared" si="8"/>
        <v>0</v>
      </c>
      <c r="P21" s="246">
        <f t="shared" si="8"/>
        <v>0</v>
      </c>
      <c r="Q21" s="246">
        <f t="shared" si="8"/>
        <v>7</v>
      </c>
      <c r="R21" s="246">
        <f t="shared" si="8"/>
        <v>0</v>
      </c>
      <c r="S21" s="246">
        <f t="shared" si="8"/>
        <v>1</v>
      </c>
      <c r="T21" s="246">
        <f t="shared" si="8"/>
        <v>1</v>
      </c>
      <c r="U21" s="246">
        <f t="shared" si="8"/>
        <v>3</v>
      </c>
      <c r="V21" s="246">
        <f t="shared" si="8"/>
        <v>7</v>
      </c>
      <c r="W21" s="246">
        <f t="shared" si="8"/>
        <v>0</v>
      </c>
      <c r="X21" s="246">
        <f t="shared" si="8"/>
        <v>0</v>
      </c>
      <c r="Y21" s="246">
        <f t="shared" si="8"/>
        <v>0</v>
      </c>
      <c r="Z21" s="246">
        <f t="shared" si="8"/>
        <v>0</v>
      </c>
      <c r="AA21" s="246">
        <f t="shared" si="8"/>
        <v>0</v>
      </c>
      <c r="AB21" s="44"/>
      <c r="AC21" s="44"/>
      <c r="AD21" s="44"/>
      <c r="AE21" s="44"/>
    </row>
    <row r="22" spans="1:31" s="14" customFormat="1">
      <c r="A22" s="17"/>
      <c r="B22" s="46"/>
      <c r="C22" s="240"/>
      <c r="D22" s="240"/>
      <c r="E22" s="240"/>
      <c r="F22" s="240"/>
      <c r="G22" s="240"/>
      <c r="H22" s="240"/>
      <c r="I22" s="240"/>
      <c r="J22" s="244"/>
      <c r="K22" s="240"/>
      <c r="L22" s="240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3"/>
      <c r="AB22" s="243"/>
      <c r="AC22" s="243"/>
      <c r="AD22" s="243"/>
      <c r="AE22" s="243"/>
    </row>
    <row r="23" spans="1:31" s="166" customFormat="1" ht="63">
      <c r="A23" s="178"/>
      <c r="B23" s="179"/>
      <c r="C23" s="251" t="s">
        <v>1915</v>
      </c>
      <c r="D23" s="251" t="s">
        <v>1920</v>
      </c>
      <c r="E23" s="251" t="s">
        <v>1921</v>
      </c>
      <c r="F23" s="251" t="s">
        <v>1922</v>
      </c>
      <c r="G23" s="251" t="s">
        <v>966</v>
      </c>
      <c r="H23" s="251"/>
      <c r="I23" s="251"/>
      <c r="J23" s="165" t="s">
        <v>1923</v>
      </c>
      <c r="K23" s="251" t="s">
        <v>1850</v>
      </c>
      <c r="L23" s="251"/>
      <c r="M23" s="252">
        <v>70</v>
      </c>
      <c r="N23" s="252"/>
      <c r="O23" s="252"/>
      <c r="P23" s="252"/>
      <c r="Q23" s="252" t="s">
        <v>227</v>
      </c>
      <c r="R23" s="252"/>
      <c r="S23" s="252"/>
      <c r="T23" s="252"/>
      <c r="U23" s="252" t="s">
        <v>966</v>
      </c>
      <c r="V23" s="252" t="s">
        <v>966</v>
      </c>
      <c r="W23" s="252"/>
      <c r="X23" s="252"/>
      <c r="Y23" s="252"/>
      <c r="Z23" s="252"/>
      <c r="AA23" s="252"/>
      <c r="AB23" s="252"/>
      <c r="AC23" s="252"/>
      <c r="AD23" s="252"/>
      <c r="AE23" s="252"/>
    </row>
    <row r="24" spans="1:31" s="166" customFormat="1" ht="47.25">
      <c r="A24" s="178"/>
      <c r="B24" s="179"/>
      <c r="C24" s="251" t="s">
        <v>1916</v>
      </c>
      <c r="D24" s="251" t="s">
        <v>1924</v>
      </c>
      <c r="E24" s="251" t="s">
        <v>1925</v>
      </c>
      <c r="F24" s="251" t="s">
        <v>1926</v>
      </c>
      <c r="G24" s="251"/>
      <c r="H24" s="251"/>
      <c r="I24" s="251"/>
      <c r="J24" s="165" t="s">
        <v>1927</v>
      </c>
      <c r="K24" s="251" t="s">
        <v>1850</v>
      </c>
      <c r="L24" s="251"/>
      <c r="M24" s="252">
        <v>66</v>
      </c>
      <c r="N24" s="252"/>
      <c r="O24" s="252"/>
      <c r="P24" s="252"/>
      <c r="Q24" s="252" t="s">
        <v>227</v>
      </c>
      <c r="R24" s="252"/>
      <c r="S24" s="252"/>
      <c r="T24" s="252"/>
      <c r="U24" s="252" t="s">
        <v>966</v>
      </c>
      <c r="V24" s="252" t="s">
        <v>966</v>
      </c>
      <c r="W24" s="252"/>
      <c r="X24" s="252"/>
      <c r="Y24" s="252"/>
      <c r="Z24" s="252"/>
      <c r="AA24" s="252"/>
      <c r="AB24" s="252"/>
      <c r="AC24" s="252"/>
      <c r="AD24" s="252"/>
      <c r="AE24" s="252"/>
    </row>
    <row r="25" spans="1:31" s="166" customFormat="1" ht="47.25" customHeight="1">
      <c r="A25" s="178"/>
      <c r="B25" s="179"/>
      <c r="C25" s="251" t="s">
        <v>1917</v>
      </c>
      <c r="D25" s="253" t="s">
        <v>1928</v>
      </c>
      <c r="E25" s="253" t="s">
        <v>1929</v>
      </c>
      <c r="F25" s="253" t="s">
        <v>1930</v>
      </c>
      <c r="G25" s="251"/>
      <c r="H25" s="251"/>
      <c r="I25" s="251"/>
      <c r="J25" s="256" t="s">
        <v>1935</v>
      </c>
      <c r="K25" s="253" t="s">
        <v>1850</v>
      </c>
      <c r="L25" s="251"/>
      <c r="M25" s="252">
        <v>63</v>
      </c>
      <c r="N25" s="252"/>
      <c r="O25" s="252"/>
      <c r="P25" s="252"/>
      <c r="Q25" s="252" t="s">
        <v>227</v>
      </c>
      <c r="R25" s="252"/>
      <c r="S25" s="252"/>
      <c r="T25" s="259" t="s">
        <v>966</v>
      </c>
      <c r="U25" s="252"/>
      <c r="V25" s="252" t="s">
        <v>966</v>
      </c>
      <c r="W25" s="252"/>
      <c r="X25" s="252"/>
      <c r="Y25" s="252"/>
      <c r="Z25" s="252"/>
      <c r="AA25" s="252"/>
      <c r="AB25" s="252"/>
      <c r="AC25" s="252"/>
      <c r="AD25" s="252"/>
      <c r="AE25" s="252"/>
    </row>
    <row r="26" spans="1:31" s="166" customFormat="1" ht="40.5" customHeight="1">
      <c r="A26" s="178"/>
      <c r="B26" s="179"/>
      <c r="C26" s="251" t="s">
        <v>604</v>
      </c>
      <c r="D26" s="254"/>
      <c r="E26" s="254"/>
      <c r="F26" s="254"/>
      <c r="G26" s="251"/>
      <c r="H26" s="251"/>
      <c r="I26" s="251"/>
      <c r="J26" s="328"/>
      <c r="K26" s="254"/>
      <c r="L26" s="251"/>
      <c r="M26" s="252">
        <v>61</v>
      </c>
      <c r="N26" s="252"/>
      <c r="O26" s="252"/>
      <c r="P26" s="252"/>
      <c r="Q26" s="252" t="s">
        <v>227</v>
      </c>
      <c r="R26" s="252"/>
      <c r="S26" s="252"/>
      <c r="T26" s="260"/>
      <c r="U26" s="252"/>
      <c r="V26" s="252" t="s">
        <v>966</v>
      </c>
      <c r="W26" s="252"/>
      <c r="X26" s="252"/>
      <c r="Y26" s="252"/>
      <c r="Z26" s="252"/>
      <c r="AA26" s="252"/>
      <c r="AB26" s="252"/>
      <c r="AC26" s="252"/>
      <c r="AD26" s="252"/>
      <c r="AE26" s="252"/>
    </row>
    <row r="27" spans="1:31" s="166" customFormat="1" ht="54.75" customHeight="1">
      <c r="A27" s="178"/>
      <c r="B27" s="179"/>
      <c r="C27" s="251" t="s">
        <v>1918</v>
      </c>
      <c r="D27" s="255"/>
      <c r="E27" s="255"/>
      <c r="F27" s="255"/>
      <c r="G27" s="251"/>
      <c r="H27" s="251"/>
      <c r="I27" s="251"/>
      <c r="J27" s="324"/>
      <c r="K27" s="255"/>
      <c r="L27" s="251"/>
      <c r="M27" s="252">
        <v>60</v>
      </c>
      <c r="N27" s="252"/>
      <c r="O27" s="252"/>
      <c r="P27" s="252"/>
      <c r="Q27" s="252" t="s">
        <v>227</v>
      </c>
      <c r="R27" s="252"/>
      <c r="S27" s="252"/>
      <c r="T27" s="261"/>
      <c r="U27" s="252"/>
      <c r="V27" s="252" t="s">
        <v>966</v>
      </c>
      <c r="W27" s="252"/>
      <c r="X27" s="252"/>
      <c r="Y27" s="252"/>
      <c r="Z27" s="252"/>
      <c r="AA27" s="252"/>
      <c r="AB27" s="252"/>
      <c r="AC27" s="252"/>
      <c r="AD27" s="252"/>
      <c r="AE27" s="252"/>
    </row>
    <row r="28" spans="1:31" s="169" customFormat="1" ht="78.75">
      <c r="A28" s="167"/>
      <c r="B28" s="180"/>
      <c r="C28" s="251" t="s">
        <v>1919</v>
      </c>
      <c r="D28" s="180" t="s">
        <v>1931</v>
      </c>
      <c r="E28" s="180" t="s">
        <v>1932</v>
      </c>
      <c r="F28" s="180" t="s">
        <v>1933</v>
      </c>
      <c r="G28" s="180" t="s">
        <v>966</v>
      </c>
      <c r="H28" s="180"/>
      <c r="I28" s="180"/>
      <c r="J28" s="181" t="s">
        <v>1934</v>
      </c>
      <c r="K28" s="180" t="s">
        <v>1850</v>
      </c>
      <c r="L28" s="180"/>
      <c r="M28" s="180">
        <v>63</v>
      </c>
      <c r="N28" s="180"/>
      <c r="O28" s="180"/>
      <c r="P28" s="180"/>
      <c r="Q28" s="180" t="s">
        <v>227</v>
      </c>
      <c r="R28" s="180"/>
      <c r="S28" s="167"/>
      <c r="T28" s="167"/>
      <c r="U28" s="180" t="s">
        <v>966</v>
      </c>
      <c r="V28" s="180" t="s">
        <v>966</v>
      </c>
      <c r="W28" s="180"/>
      <c r="X28" s="180"/>
      <c r="Y28" s="180"/>
      <c r="Z28" s="180"/>
      <c r="AA28" s="180"/>
      <c r="AB28" s="168"/>
      <c r="AC28" s="168"/>
      <c r="AD28" s="168"/>
      <c r="AE28" s="168"/>
    </row>
    <row r="29" spans="1:31" s="169" customFormat="1" ht="63">
      <c r="A29" s="167"/>
      <c r="B29" s="180"/>
      <c r="C29" s="251" t="s">
        <v>118</v>
      </c>
      <c r="D29" s="180" t="s">
        <v>1936</v>
      </c>
      <c r="E29" s="180" t="s">
        <v>1937</v>
      </c>
      <c r="F29" s="180" t="s">
        <v>121</v>
      </c>
      <c r="G29" s="180"/>
      <c r="H29" s="180"/>
      <c r="I29" s="180" t="s">
        <v>966</v>
      </c>
      <c r="J29" s="181" t="s">
        <v>1938</v>
      </c>
      <c r="K29" s="180" t="s">
        <v>1850</v>
      </c>
      <c r="L29" s="180"/>
      <c r="M29" s="180">
        <v>64.88</v>
      </c>
      <c r="N29" s="180"/>
      <c r="O29" s="180"/>
      <c r="P29" s="180"/>
      <c r="Q29" s="180" t="s">
        <v>1910</v>
      </c>
      <c r="R29" s="180"/>
      <c r="S29" s="167" t="s">
        <v>966</v>
      </c>
      <c r="T29" s="167"/>
      <c r="U29" s="180"/>
      <c r="V29" s="180" t="s">
        <v>966</v>
      </c>
      <c r="W29" s="180"/>
      <c r="X29" s="180"/>
      <c r="Y29" s="180"/>
      <c r="Z29" s="180"/>
      <c r="AA29" s="180"/>
      <c r="AB29" s="168"/>
      <c r="AC29" s="168"/>
      <c r="AD29" s="168"/>
      <c r="AE29" s="168"/>
    </row>
    <row r="30" spans="1:31" s="2" customFormat="1">
      <c r="A30" s="247"/>
      <c r="B30" s="246"/>
      <c r="C30" s="246"/>
      <c r="D30" s="246"/>
      <c r="E30" s="246"/>
      <c r="F30" s="246"/>
      <c r="G30" s="246"/>
      <c r="H30" s="246"/>
      <c r="I30" s="246"/>
      <c r="J30" s="249"/>
      <c r="K30" s="246"/>
      <c r="L30" s="246"/>
      <c r="M30" s="246"/>
      <c r="N30" s="246"/>
      <c r="O30" s="246"/>
      <c r="P30" s="246"/>
      <c r="Q30" s="246"/>
      <c r="R30" s="246"/>
      <c r="S30" s="247"/>
      <c r="T30" s="247"/>
      <c r="U30" s="246"/>
      <c r="V30" s="246"/>
      <c r="W30" s="246"/>
      <c r="X30" s="246"/>
      <c r="Y30" s="246"/>
      <c r="Z30" s="246"/>
      <c r="AA30" s="246"/>
      <c r="AB30" s="44"/>
      <c r="AC30" s="44"/>
      <c r="AD30" s="44"/>
      <c r="AE30" s="44"/>
    </row>
    <row r="31" spans="1:31" s="14" customFormat="1" ht="41.25" customHeight="1">
      <c r="A31" s="243"/>
      <c r="B31" s="246"/>
      <c r="C31" s="246"/>
      <c r="D31" s="247"/>
      <c r="E31" s="247"/>
      <c r="F31" s="246"/>
      <c r="G31" s="246"/>
      <c r="H31" s="246"/>
      <c r="I31" s="246"/>
      <c r="J31" s="249"/>
      <c r="K31" s="246"/>
      <c r="L31" s="246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3"/>
      <c r="AC31" s="243"/>
      <c r="AD31" s="243"/>
      <c r="AE31" s="243"/>
    </row>
    <row r="32" spans="1:31" s="15" customFormat="1" ht="52.5" customHeight="1">
      <c r="A32" s="247">
        <v>6</v>
      </c>
      <c r="B32" s="246" t="s">
        <v>906</v>
      </c>
      <c r="C32" s="246">
        <f>COUNTA(C33:C34)</f>
        <v>0</v>
      </c>
      <c r="D32" s="247">
        <f t="shared" ref="D32:AA32" si="9">COUNTA(D33:D34)</f>
        <v>0</v>
      </c>
      <c r="E32" s="247"/>
      <c r="F32" s="247"/>
      <c r="G32" s="247"/>
      <c r="H32" s="247"/>
      <c r="I32" s="247"/>
      <c r="J32" s="246"/>
      <c r="K32" s="247"/>
      <c r="L32" s="247"/>
      <c r="M32" s="247"/>
      <c r="N32" s="247">
        <f t="shared" si="9"/>
        <v>0</v>
      </c>
      <c r="O32" s="247">
        <f t="shared" si="9"/>
        <v>0</v>
      </c>
      <c r="P32" s="247">
        <f t="shared" si="9"/>
        <v>0</v>
      </c>
      <c r="Q32" s="247">
        <f t="shared" si="9"/>
        <v>0</v>
      </c>
      <c r="R32" s="247">
        <f t="shared" si="9"/>
        <v>0</v>
      </c>
      <c r="S32" s="247">
        <f t="shared" si="9"/>
        <v>0</v>
      </c>
      <c r="T32" s="247">
        <f t="shared" si="9"/>
        <v>0</v>
      </c>
      <c r="U32" s="247">
        <f t="shared" si="9"/>
        <v>0</v>
      </c>
      <c r="V32" s="247">
        <f t="shared" si="9"/>
        <v>0</v>
      </c>
      <c r="W32" s="247">
        <f t="shared" si="9"/>
        <v>0</v>
      </c>
      <c r="X32" s="247">
        <f t="shared" si="9"/>
        <v>0</v>
      </c>
      <c r="Y32" s="247">
        <f t="shared" si="9"/>
        <v>0</v>
      </c>
      <c r="Z32" s="247">
        <f t="shared" si="9"/>
        <v>0</v>
      </c>
      <c r="AA32" s="247">
        <f t="shared" si="9"/>
        <v>0</v>
      </c>
      <c r="AB32" s="75"/>
      <c r="AC32" s="75"/>
      <c r="AD32" s="75"/>
      <c r="AE32" s="75"/>
    </row>
    <row r="33" spans="1:31" s="15" customFormat="1">
      <c r="A33" s="247"/>
      <c r="B33" s="246"/>
      <c r="C33" s="246"/>
      <c r="D33" s="246"/>
      <c r="E33" s="246"/>
      <c r="F33" s="246"/>
      <c r="G33" s="246"/>
      <c r="H33" s="246"/>
      <c r="I33" s="246"/>
      <c r="J33" s="249"/>
      <c r="K33" s="246"/>
      <c r="L33" s="246"/>
      <c r="M33" s="246"/>
      <c r="N33" s="246"/>
      <c r="O33" s="246"/>
      <c r="P33" s="246"/>
      <c r="Q33" s="246"/>
      <c r="R33" s="246"/>
      <c r="S33" s="247"/>
      <c r="T33" s="247"/>
      <c r="U33" s="246"/>
      <c r="V33" s="246"/>
      <c r="W33" s="246"/>
      <c r="X33" s="246"/>
      <c r="Y33" s="246"/>
      <c r="Z33" s="246"/>
      <c r="AA33" s="246"/>
      <c r="AB33" s="75"/>
      <c r="AC33" s="75"/>
      <c r="AD33" s="75"/>
      <c r="AE33" s="75"/>
    </row>
    <row r="34" spans="1:31" s="15" customFormat="1">
      <c r="A34" s="247"/>
      <c r="B34" s="246"/>
      <c r="C34" s="246"/>
      <c r="D34" s="246"/>
      <c r="E34" s="246"/>
      <c r="F34" s="246"/>
      <c r="G34" s="246"/>
      <c r="H34" s="246"/>
      <c r="I34" s="246"/>
      <c r="J34" s="249"/>
      <c r="K34" s="246"/>
      <c r="L34" s="246"/>
      <c r="M34" s="246"/>
      <c r="N34" s="246"/>
      <c r="O34" s="246"/>
      <c r="P34" s="246"/>
      <c r="Q34" s="246"/>
      <c r="R34" s="246"/>
      <c r="S34" s="247"/>
      <c r="T34" s="247"/>
      <c r="U34" s="246"/>
      <c r="V34" s="246"/>
      <c r="W34" s="246"/>
      <c r="X34" s="246"/>
      <c r="Y34" s="246"/>
      <c r="Z34" s="246"/>
      <c r="AA34" s="246"/>
      <c r="AB34" s="75"/>
      <c r="AC34" s="75"/>
      <c r="AD34" s="75"/>
      <c r="AE34" s="75"/>
    </row>
    <row r="35" spans="1:31" s="15" customFormat="1" ht="59.25" customHeight="1">
      <c r="A35" s="247">
        <v>7</v>
      </c>
      <c r="B35" s="246" t="s">
        <v>221</v>
      </c>
      <c r="C35" s="246">
        <f>COUNTA(C36:C37)</f>
        <v>0</v>
      </c>
      <c r="D35" s="246">
        <f t="shared" ref="D35:AA35" si="10">COUNTA(D36:D37)</f>
        <v>0</v>
      </c>
      <c r="E35" s="246"/>
      <c r="F35" s="246"/>
      <c r="G35" s="246"/>
      <c r="H35" s="246"/>
      <c r="I35" s="246"/>
      <c r="J35" s="246"/>
      <c r="K35" s="246"/>
      <c r="L35" s="246"/>
      <c r="M35" s="246"/>
      <c r="N35" s="246">
        <f t="shared" si="10"/>
        <v>0</v>
      </c>
      <c r="O35" s="246">
        <f t="shared" si="10"/>
        <v>0</v>
      </c>
      <c r="P35" s="246">
        <f t="shared" si="10"/>
        <v>0</v>
      </c>
      <c r="Q35" s="246">
        <f t="shared" si="10"/>
        <v>0</v>
      </c>
      <c r="R35" s="246">
        <f t="shared" si="10"/>
        <v>0</v>
      </c>
      <c r="S35" s="246">
        <f t="shared" si="10"/>
        <v>0</v>
      </c>
      <c r="T35" s="246">
        <f t="shared" si="10"/>
        <v>0</v>
      </c>
      <c r="U35" s="246">
        <f t="shared" si="10"/>
        <v>0</v>
      </c>
      <c r="V35" s="246">
        <f t="shared" si="10"/>
        <v>0</v>
      </c>
      <c r="W35" s="246">
        <f t="shared" si="10"/>
        <v>0</v>
      </c>
      <c r="X35" s="246">
        <f t="shared" si="10"/>
        <v>0</v>
      </c>
      <c r="Y35" s="246">
        <f t="shared" si="10"/>
        <v>0</v>
      </c>
      <c r="Z35" s="246">
        <f t="shared" si="10"/>
        <v>0</v>
      </c>
      <c r="AA35" s="246">
        <f t="shared" si="10"/>
        <v>0</v>
      </c>
      <c r="AB35" s="75"/>
      <c r="AC35" s="75"/>
      <c r="AD35" s="75"/>
      <c r="AE35" s="75"/>
    </row>
    <row r="36" spans="1:31" s="2" customFormat="1">
      <c r="A36" s="243"/>
      <c r="B36" s="6"/>
      <c r="C36" s="6"/>
      <c r="D36" s="6"/>
      <c r="E36" s="6"/>
      <c r="F36" s="6"/>
      <c r="G36" s="6"/>
      <c r="H36" s="6"/>
      <c r="I36" s="6"/>
      <c r="J36" s="16"/>
      <c r="K36" s="6"/>
      <c r="L36" s="6"/>
      <c r="M36" s="6"/>
      <c r="N36" s="5"/>
      <c r="O36" s="5"/>
      <c r="P36" s="5"/>
      <c r="Q36" s="5"/>
      <c r="R36" s="6"/>
      <c r="S36" s="6"/>
      <c r="T36" s="6"/>
      <c r="U36" s="6"/>
      <c r="V36" s="6"/>
      <c r="W36" s="6"/>
      <c r="X36" s="6"/>
      <c r="Y36" s="6"/>
      <c r="Z36" s="6"/>
      <c r="AA36" s="6"/>
      <c r="AB36" s="44"/>
      <c r="AC36" s="44"/>
      <c r="AD36" s="44"/>
      <c r="AE36" s="44"/>
    </row>
    <row r="37" spans="1:31" s="2" customFormat="1">
      <c r="A37" s="243"/>
      <c r="B37" s="242"/>
      <c r="C37" s="240"/>
      <c r="D37" s="243"/>
      <c r="E37" s="243"/>
      <c r="F37" s="240"/>
      <c r="G37" s="240"/>
      <c r="H37" s="240"/>
      <c r="I37" s="240"/>
      <c r="J37" s="244"/>
      <c r="K37" s="240"/>
      <c r="L37" s="240"/>
      <c r="M37" s="243"/>
      <c r="N37" s="44"/>
      <c r="O37" s="44"/>
      <c r="P37" s="44"/>
      <c r="Q37" s="44"/>
      <c r="R37" s="240"/>
      <c r="S37" s="243"/>
      <c r="T37" s="243"/>
      <c r="U37" s="240"/>
      <c r="V37" s="240"/>
      <c r="W37" s="240"/>
      <c r="X37" s="240"/>
      <c r="Y37" s="240"/>
      <c r="Z37" s="240"/>
      <c r="AA37" s="240"/>
      <c r="AB37" s="44"/>
      <c r="AC37" s="44"/>
      <c r="AD37" s="44"/>
      <c r="AE37" s="44"/>
    </row>
    <row r="38" spans="1:31" s="17" customFormat="1" ht="31.5">
      <c r="A38" s="247">
        <v>8</v>
      </c>
      <c r="B38" s="246" t="s">
        <v>220</v>
      </c>
      <c r="C38" s="246">
        <f>COUNTA(C39:C41)</f>
        <v>0</v>
      </c>
      <c r="D38" s="247">
        <f t="shared" ref="D38:AA38" si="11">COUNTA(D39:D41)</f>
        <v>0</v>
      </c>
      <c r="E38" s="247">
        <f t="shared" si="11"/>
        <v>0</v>
      </c>
      <c r="F38" s="247">
        <f t="shared" si="11"/>
        <v>0</v>
      </c>
      <c r="G38" s="247">
        <f t="shared" si="11"/>
        <v>0</v>
      </c>
      <c r="H38" s="247">
        <f t="shared" si="11"/>
        <v>0</v>
      </c>
      <c r="I38" s="247">
        <f t="shared" si="11"/>
        <v>0</v>
      </c>
      <c r="J38" s="246"/>
      <c r="K38" s="247"/>
      <c r="L38" s="247"/>
      <c r="M38" s="247"/>
      <c r="N38" s="247">
        <f t="shared" si="11"/>
        <v>0</v>
      </c>
      <c r="O38" s="247">
        <f t="shared" si="11"/>
        <v>0</v>
      </c>
      <c r="P38" s="247">
        <f t="shared" si="11"/>
        <v>0</v>
      </c>
      <c r="Q38" s="247">
        <f t="shared" si="11"/>
        <v>0</v>
      </c>
      <c r="R38" s="247">
        <f t="shared" si="11"/>
        <v>0</v>
      </c>
      <c r="S38" s="247">
        <f t="shared" si="11"/>
        <v>0</v>
      </c>
      <c r="T38" s="247">
        <f t="shared" si="11"/>
        <v>0</v>
      </c>
      <c r="U38" s="247">
        <f t="shared" si="11"/>
        <v>0</v>
      </c>
      <c r="V38" s="247">
        <f t="shared" si="11"/>
        <v>0</v>
      </c>
      <c r="W38" s="247">
        <f t="shared" si="11"/>
        <v>0</v>
      </c>
      <c r="X38" s="247">
        <f t="shared" si="11"/>
        <v>0</v>
      </c>
      <c r="Y38" s="247">
        <f t="shared" si="11"/>
        <v>0</v>
      </c>
      <c r="Z38" s="247">
        <f t="shared" si="11"/>
        <v>0</v>
      </c>
      <c r="AA38" s="247">
        <f t="shared" si="11"/>
        <v>0</v>
      </c>
      <c r="AB38" s="247"/>
      <c r="AC38" s="247"/>
      <c r="AD38" s="247"/>
      <c r="AE38" s="247"/>
    </row>
    <row r="39" spans="1:31" s="2" customFormat="1">
      <c r="A39" s="247"/>
      <c r="B39" s="240"/>
      <c r="C39" s="240"/>
      <c r="D39" s="240"/>
      <c r="E39" s="240"/>
      <c r="F39" s="240"/>
      <c r="G39" s="240"/>
      <c r="H39" s="240"/>
      <c r="I39" s="240"/>
      <c r="J39" s="245"/>
      <c r="K39" s="240"/>
      <c r="L39" s="95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44"/>
      <c r="AC39" s="44"/>
      <c r="AD39" s="44"/>
      <c r="AE39" s="44"/>
    </row>
    <row r="40" spans="1:31" s="2" customFormat="1">
      <c r="A40" s="243"/>
      <c r="B40" s="242"/>
      <c r="C40" s="240"/>
      <c r="D40" s="243"/>
      <c r="E40" s="243"/>
      <c r="F40" s="240"/>
      <c r="G40" s="240"/>
      <c r="H40" s="240"/>
      <c r="I40" s="240"/>
      <c r="J40" s="244"/>
      <c r="K40" s="240"/>
      <c r="L40" s="240"/>
      <c r="M40" s="243"/>
      <c r="N40" s="44"/>
      <c r="O40" s="44"/>
      <c r="P40" s="44"/>
      <c r="Q40" s="44"/>
      <c r="R40" s="240"/>
      <c r="S40" s="243"/>
      <c r="T40" s="243"/>
      <c r="U40" s="240"/>
      <c r="V40" s="240"/>
      <c r="W40" s="240"/>
      <c r="X40" s="240"/>
      <c r="Y40" s="240"/>
      <c r="Z40" s="240"/>
      <c r="AA40" s="240"/>
      <c r="AB40" s="44"/>
      <c r="AC40" s="44"/>
      <c r="AD40" s="44"/>
      <c r="AE40" s="44"/>
    </row>
    <row r="41" spans="1:31" s="2" customFormat="1">
      <c r="A41" s="243"/>
      <c r="B41" s="242"/>
      <c r="C41" s="240"/>
      <c r="D41" s="243"/>
      <c r="E41" s="243"/>
      <c r="F41" s="240"/>
      <c r="G41" s="240"/>
      <c r="H41" s="240"/>
      <c r="I41" s="240"/>
      <c r="J41" s="244"/>
      <c r="K41" s="240"/>
      <c r="L41" s="240"/>
      <c r="M41" s="243"/>
      <c r="N41" s="44"/>
      <c r="O41" s="44"/>
      <c r="P41" s="44"/>
      <c r="Q41" s="44"/>
      <c r="R41" s="240"/>
      <c r="S41" s="243"/>
      <c r="T41" s="243"/>
      <c r="U41" s="240"/>
      <c r="V41" s="240"/>
      <c r="W41" s="240"/>
      <c r="X41" s="240"/>
      <c r="Y41" s="240"/>
      <c r="Z41" s="240"/>
      <c r="AA41" s="240"/>
      <c r="AB41" s="44"/>
      <c r="AC41" s="44"/>
      <c r="AD41" s="44"/>
      <c r="AE41" s="44"/>
    </row>
    <row r="42" spans="1:31" s="17" customFormat="1" ht="48" customHeight="1">
      <c r="A42" s="247">
        <v>9</v>
      </c>
      <c r="B42" s="246" t="s">
        <v>907</v>
      </c>
      <c r="C42" s="246">
        <f t="shared" ref="C42:I42" si="12">COUNTA(C43:C47)</f>
        <v>2</v>
      </c>
      <c r="D42" s="247">
        <f t="shared" si="12"/>
        <v>1</v>
      </c>
      <c r="E42" s="247">
        <f t="shared" si="12"/>
        <v>1</v>
      </c>
      <c r="F42" s="247">
        <f t="shared" si="12"/>
        <v>1</v>
      </c>
      <c r="G42" s="247">
        <f t="shared" si="12"/>
        <v>0</v>
      </c>
      <c r="H42" s="247">
        <f t="shared" si="12"/>
        <v>0</v>
      </c>
      <c r="I42" s="247">
        <f t="shared" si="12"/>
        <v>1</v>
      </c>
      <c r="J42" s="246"/>
      <c r="K42" s="247"/>
      <c r="L42" s="247"/>
      <c r="M42" s="247"/>
      <c r="N42" s="247">
        <f t="shared" ref="N42:AA42" si="13">COUNTA(N43:N47)</f>
        <v>0</v>
      </c>
      <c r="O42" s="247">
        <f t="shared" si="13"/>
        <v>0</v>
      </c>
      <c r="P42" s="247">
        <f t="shared" si="13"/>
        <v>0</v>
      </c>
      <c r="Q42" s="247">
        <f t="shared" si="13"/>
        <v>2</v>
      </c>
      <c r="R42" s="247">
        <f t="shared" si="13"/>
        <v>1</v>
      </c>
      <c r="S42" s="247">
        <f t="shared" si="13"/>
        <v>0</v>
      </c>
      <c r="T42" s="247">
        <f t="shared" si="13"/>
        <v>0</v>
      </c>
      <c r="U42" s="247">
        <f t="shared" si="13"/>
        <v>0</v>
      </c>
      <c r="V42" s="247">
        <f t="shared" si="13"/>
        <v>2</v>
      </c>
      <c r="W42" s="247">
        <f t="shared" si="13"/>
        <v>0</v>
      </c>
      <c r="X42" s="247">
        <f t="shared" si="13"/>
        <v>0</v>
      </c>
      <c r="Y42" s="247">
        <f t="shared" si="13"/>
        <v>0</v>
      </c>
      <c r="Z42" s="247">
        <f t="shared" si="13"/>
        <v>0</v>
      </c>
      <c r="AA42" s="247">
        <f t="shared" si="13"/>
        <v>0</v>
      </c>
      <c r="AB42" s="247"/>
      <c r="AC42" s="247"/>
      <c r="AD42" s="247"/>
      <c r="AE42" s="247"/>
    </row>
    <row r="43" spans="1:31" s="14" customFormat="1">
      <c r="A43" s="247"/>
      <c r="B43" s="240"/>
      <c r="C43" s="240"/>
      <c r="D43" s="240"/>
      <c r="E43" s="240"/>
      <c r="F43" s="240"/>
      <c r="G43" s="240"/>
      <c r="H43" s="240"/>
      <c r="I43" s="240"/>
      <c r="J43" s="245"/>
      <c r="K43" s="240"/>
      <c r="L43" s="240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</row>
    <row r="44" spans="1:31" s="166" customFormat="1" ht="83.25" customHeight="1">
      <c r="A44" s="167"/>
      <c r="B44" s="251"/>
      <c r="C44" s="251" t="s">
        <v>1939</v>
      </c>
      <c r="D44" s="253" t="s">
        <v>1941</v>
      </c>
      <c r="E44" s="253" t="s">
        <v>1942</v>
      </c>
      <c r="F44" s="253" t="s">
        <v>1943</v>
      </c>
      <c r="G44" s="251"/>
      <c r="H44" s="251"/>
      <c r="I44" s="251" t="s">
        <v>966</v>
      </c>
      <c r="J44" s="256" t="s">
        <v>1944</v>
      </c>
      <c r="K44" s="253" t="s">
        <v>1945</v>
      </c>
      <c r="L44" s="251"/>
      <c r="M44" s="252">
        <v>67</v>
      </c>
      <c r="N44" s="252"/>
      <c r="O44" s="252"/>
      <c r="P44" s="252"/>
      <c r="Q44" s="252" t="s">
        <v>227</v>
      </c>
      <c r="R44" s="259" t="s">
        <v>966</v>
      </c>
      <c r="S44" s="252"/>
      <c r="T44" s="252"/>
      <c r="U44" s="252"/>
      <c r="V44" s="252" t="s">
        <v>966</v>
      </c>
      <c r="W44" s="252"/>
      <c r="X44" s="252"/>
      <c r="Y44" s="252"/>
      <c r="Z44" s="252"/>
      <c r="AA44" s="252"/>
      <c r="AB44" s="252"/>
      <c r="AC44" s="252"/>
      <c r="AD44" s="252"/>
      <c r="AE44" s="252"/>
    </row>
    <row r="45" spans="1:31" s="166" customFormat="1" ht="83.25" customHeight="1">
      <c r="A45" s="167"/>
      <c r="B45" s="251"/>
      <c r="C45" s="251" t="s">
        <v>1940</v>
      </c>
      <c r="D45" s="255"/>
      <c r="E45" s="255"/>
      <c r="F45" s="255"/>
      <c r="G45" s="251"/>
      <c r="H45" s="251"/>
      <c r="I45" s="251"/>
      <c r="J45" s="258"/>
      <c r="K45" s="255"/>
      <c r="L45" s="251"/>
      <c r="M45" s="252">
        <v>67</v>
      </c>
      <c r="N45" s="252"/>
      <c r="O45" s="252"/>
      <c r="P45" s="252"/>
      <c r="Q45" s="252" t="s">
        <v>227</v>
      </c>
      <c r="R45" s="261"/>
      <c r="S45" s="252"/>
      <c r="T45" s="252"/>
      <c r="U45" s="252"/>
      <c r="V45" s="252" t="s">
        <v>966</v>
      </c>
      <c r="W45" s="252"/>
      <c r="X45" s="252"/>
      <c r="Y45" s="252"/>
      <c r="Z45" s="252"/>
      <c r="AA45" s="252"/>
      <c r="AB45" s="252"/>
      <c r="AC45" s="252"/>
      <c r="AD45" s="252"/>
      <c r="AE45" s="252"/>
    </row>
    <row r="46" spans="1:31" s="14" customFormat="1" ht="21.75" customHeight="1">
      <c r="A46" s="247"/>
      <c r="B46" s="240"/>
      <c r="C46" s="240"/>
      <c r="D46" s="240"/>
      <c r="E46" s="240"/>
      <c r="F46" s="240"/>
      <c r="G46" s="240"/>
      <c r="H46" s="240"/>
      <c r="I46" s="240"/>
      <c r="J46" s="245"/>
      <c r="K46" s="240"/>
      <c r="L46" s="240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  <c r="AD46" s="243"/>
      <c r="AE46" s="243"/>
    </row>
    <row r="47" spans="1:31" s="2" customFormat="1">
      <c r="A47" s="243"/>
      <c r="B47" s="242"/>
      <c r="C47" s="240"/>
      <c r="D47" s="243"/>
      <c r="E47" s="243"/>
      <c r="F47" s="240"/>
      <c r="G47" s="240"/>
      <c r="H47" s="240"/>
      <c r="I47" s="240"/>
      <c r="J47" s="244"/>
      <c r="K47" s="240"/>
      <c r="L47" s="240"/>
      <c r="M47" s="243"/>
      <c r="N47" s="44"/>
      <c r="O47" s="44"/>
      <c r="P47" s="44"/>
      <c r="Q47" s="44"/>
      <c r="R47" s="240"/>
      <c r="S47" s="243"/>
      <c r="T47" s="243"/>
      <c r="U47" s="240"/>
      <c r="V47" s="240"/>
      <c r="W47" s="240"/>
      <c r="X47" s="240"/>
      <c r="Y47" s="240"/>
      <c r="Z47" s="240"/>
      <c r="AA47" s="240"/>
      <c r="AB47" s="44"/>
      <c r="AC47" s="44"/>
      <c r="AD47" s="44"/>
      <c r="AE47" s="44"/>
    </row>
    <row r="48" spans="1:31" s="17" customFormat="1" ht="64.5" customHeight="1">
      <c r="A48" s="247">
        <v>10</v>
      </c>
      <c r="B48" s="246" t="s">
        <v>908</v>
      </c>
      <c r="C48" s="246">
        <f>COUNTA(C49:C51)</f>
        <v>0</v>
      </c>
      <c r="D48" s="247">
        <f t="shared" ref="D48:AA48" si="14">COUNTA(D49:D51)</f>
        <v>0</v>
      </c>
      <c r="E48" s="247">
        <f t="shared" si="14"/>
        <v>0</v>
      </c>
      <c r="F48" s="247">
        <f t="shared" si="14"/>
        <v>0</v>
      </c>
      <c r="G48" s="247">
        <f t="shared" si="14"/>
        <v>0</v>
      </c>
      <c r="H48" s="247">
        <f t="shared" si="14"/>
        <v>0</v>
      </c>
      <c r="I48" s="247">
        <f t="shared" si="14"/>
        <v>0</v>
      </c>
      <c r="J48" s="246"/>
      <c r="K48" s="247"/>
      <c r="L48" s="247"/>
      <c r="M48" s="247"/>
      <c r="N48" s="247">
        <f t="shared" si="14"/>
        <v>0</v>
      </c>
      <c r="O48" s="247">
        <f t="shared" si="14"/>
        <v>0</v>
      </c>
      <c r="P48" s="247">
        <f t="shared" si="14"/>
        <v>0</v>
      </c>
      <c r="Q48" s="247">
        <f t="shared" si="14"/>
        <v>0</v>
      </c>
      <c r="R48" s="247">
        <f t="shared" si="14"/>
        <v>0</v>
      </c>
      <c r="S48" s="247">
        <f t="shared" si="14"/>
        <v>0</v>
      </c>
      <c r="T48" s="247">
        <f t="shared" si="14"/>
        <v>0</v>
      </c>
      <c r="U48" s="247">
        <f t="shared" si="14"/>
        <v>0</v>
      </c>
      <c r="V48" s="247">
        <f t="shared" si="14"/>
        <v>0</v>
      </c>
      <c r="W48" s="247">
        <f t="shared" si="14"/>
        <v>0</v>
      </c>
      <c r="X48" s="247">
        <f t="shared" si="14"/>
        <v>0</v>
      </c>
      <c r="Y48" s="247">
        <f t="shared" si="14"/>
        <v>0</v>
      </c>
      <c r="Z48" s="247">
        <f t="shared" si="14"/>
        <v>0</v>
      </c>
      <c r="AA48" s="247">
        <f t="shared" si="14"/>
        <v>0</v>
      </c>
      <c r="AB48" s="247"/>
      <c r="AC48" s="247"/>
      <c r="AD48" s="247"/>
      <c r="AE48" s="247"/>
    </row>
    <row r="49" spans="1:31" s="2" customFormat="1">
      <c r="A49" s="247"/>
      <c r="B49" s="240"/>
      <c r="C49" s="240"/>
      <c r="D49" s="240"/>
      <c r="E49" s="240"/>
      <c r="F49" s="243"/>
      <c r="G49" s="243"/>
      <c r="H49" s="243"/>
      <c r="I49" s="243"/>
      <c r="J49" s="245"/>
      <c r="K49" s="240"/>
      <c r="L49" s="95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44"/>
      <c r="AC49" s="44"/>
      <c r="AD49" s="44"/>
      <c r="AE49" s="44"/>
    </row>
    <row r="50" spans="1:31" s="2" customFormat="1">
      <c r="A50" s="243"/>
      <c r="B50" s="242"/>
      <c r="C50" s="240"/>
      <c r="D50" s="243"/>
      <c r="E50" s="243"/>
      <c r="F50" s="240"/>
      <c r="G50" s="240"/>
      <c r="H50" s="240"/>
      <c r="I50" s="240"/>
      <c r="J50" s="244"/>
      <c r="K50" s="240"/>
      <c r="L50" s="240"/>
      <c r="M50" s="243"/>
      <c r="N50" s="44"/>
      <c r="O50" s="44"/>
      <c r="P50" s="44"/>
      <c r="Q50" s="44"/>
      <c r="R50" s="240"/>
      <c r="S50" s="243"/>
      <c r="T50" s="243"/>
      <c r="U50" s="240"/>
      <c r="V50" s="240"/>
      <c r="W50" s="240"/>
      <c r="X50" s="240"/>
      <c r="Y50" s="240"/>
      <c r="Z50" s="240"/>
      <c r="AA50" s="240"/>
      <c r="AB50" s="44"/>
      <c r="AC50" s="44"/>
      <c r="AD50" s="44"/>
      <c r="AE50" s="44"/>
    </row>
    <row r="51" spans="1:31" s="2" customFormat="1">
      <c r="A51" s="243"/>
      <c r="B51" s="242"/>
      <c r="C51" s="240"/>
      <c r="D51" s="243"/>
      <c r="E51" s="243"/>
      <c r="F51" s="240"/>
      <c r="G51" s="240"/>
      <c r="H51" s="240"/>
      <c r="I51" s="240"/>
      <c r="J51" s="244"/>
      <c r="K51" s="240"/>
      <c r="L51" s="240"/>
      <c r="M51" s="243"/>
      <c r="N51" s="44"/>
      <c r="O51" s="44"/>
      <c r="P51" s="44"/>
      <c r="Q51" s="44"/>
      <c r="R51" s="240"/>
      <c r="S51" s="243"/>
      <c r="T51" s="243"/>
      <c r="U51" s="240"/>
      <c r="V51" s="240"/>
      <c r="W51" s="240"/>
      <c r="X51" s="240"/>
      <c r="Y51" s="240"/>
      <c r="Z51" s="240"/>
      <c r="AA51" s="240"/>
      <c r="AB51" s="44"/>
      <c r="AC51" s="44"/>
      <c r="AD51" s="44"/>
      <c r="AE51" s="44"/>
    </row>
    <row r="52" spans="1:31" s="17" customFormat="1" ht="31.5">
      <c r="A52" s="247">
        <v>11</v>
      </c>
      <c r="B52" s="246" t="s">
        <v>909</v>
      </c>
      <c r="C52" s="246">
        <f t="shared" ref="C52:H52" si="15">COUNTA(C53:C55)</f>
        <v>0</v>
      </c>
      <c r="D52" s="247">
        <f t="shared" si="15"/>
        <v>0</v>
      </c>
      <c r="E52" s="247">
        <f t="shared" si="15"/>
        <v>0</v>
      </c>
      <c r="F52" s="247">
        <f t="shared" si="15"/>
        <v>0</v>
      </c>
      <c r="G52" s="247">
        <f t="shared" si="15"/>
        <v>0</v>
      </c>
      <c r="H52" s="247">
        <f t="shared" si="15"/>
        <v>0</v>
      </c>
      <c r="I52" s="247"/>
      <c r="J52" s="246"/>
      <c r="K52" s="247"/>
      <c r="L52" s="247"/>
      <c r="M52" s="247"/>
      <c r="N52" s="247">
        <f t="shared" ref="N52:AA52" si="16">COUNTA(N53:N55)</f>
        <v>0</v>
      </c>
      <c r="O52" s="247">
        <f t="shared" si="16"/>
        <v>0</v>
      </c>
      <c r="P52" s="247">
        <f t="shared" si="16"/>
        <v>0</v>
      </c>
      <c r="Q52" s="247">
        <f t="shared" si="16"/>
        <v>0</v>
      </c>
      <c r="R52" s="247">
        <f t="shared" si="16"/>
        <v>0</v>
      </c>
      <c r="S52" s="247">
        <f t="shared" si="16"/>
        <v>0</v>
      </c>
      <c r="T52" s="247">
        <f t="shared" si="16"/>
        <v>0</v>
      </c>
      <c r="U52" s="247">
        <f t="shared" si="16"/>
        <v>0</v>
      </c>
      <c r="V52" s="247">
        <f t="shared" si="16"/>
        <v>0</v>
      </c>
      <c r="W52" s="247">
        <f t="shared" si="16"/>
        <v>0</v>
      </c>
      <c r="X52" s="247">
        <f t="shared" si="16"/>
        <v>0</v>
      </c>
      <c r="Y52" s="247">
        <f t="shared" si="16"/>
        <v>0</v>
      </c>
      <c r="Z52" s="247">
        <f t="shared" si="16"/>
        <v>0</v>
      </c>
      <c r="AA52" s="247">
        <f t="shared" si="16"/>
        <v>0</v>
      </c>
      <c r="AB52" s="247"/>
      <c r="AC52" s="247"/>
      <c r="AD52" s="247"/>
      <c r="AE52" s="247"/>
    </row>
    <row r="53" spans="1:31" s="2" customFormat="1">
      <c r="A53" s="247"/>
      <c r="B53" s="240"/>
      <c r="C53" s="240"/>
      <c r="D53" s="240"/>
      <c r="E53" s="240"/>
      <c r="F53" s="243"/>
      <c r="G53" s="243"/>
      <c r="H53" s="243"/>
      <c r="I53" s="243"/>
      <c r="J53" s="245"/>
      <c r="K53" s="240"/>
      <c r="L53" s="240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44"/>
      <c r="AC53" s="44"/>
      <c r="AD53" s="44"/>
      <c r="AE53" s="44"/>
    </row>
    <row r="54" spans="1:31" s="2" customFormat="1">
      <c r="A54" s="243"/>
      <c r="B54" s="242"/>
      <c r="C54" s="240"/>
      <c r="D54" s="243"/>
      <c r="E54" s="243"/>
      <c r="F54" s="240"/>
      <c r="G54" s="240"/>
      <c r="H54" s="240"/>
      <c r="I54" s="240"/>
      <c r="J54" s="244"/>
      <c r="K54" s="240"/>
      <c r="L54" s="240"/>
      <c r="M54" s="243"/>
      <c r="N54" s="44"/>
      <c r="O54" s="44"/>
      <c r="P54" s="44"/>
      <c r="Q54" s="44"/>
      <c r="R54" s="240"/>
      <c r="S54" s="243"/>
      <c r="T54" s="243"/>
      <c r="U54" s="240"/>
      <c r="V54" s="240"/>
      <c r="W54" s="240"/>
      <c r="X54" s="240"/>
      <c r="Y54" s="240"/>
      <c r="Z54" s="240"/>
      <c r="AA54" s="240"/>
      <c r="AB54" s="44"/>
      <c r="AC54" s="44"/>
      <c r="AD54" s="44"/>
      <c r="AE54" s="44"/>
    </row>
    <row r="55" spans="1:31" s="2" customFormat="1">
      <c r="A55" s="243"/>
      <c r="B55" s="242"/>
      <c r="C55" s="240"/>
      <c r="D55" s="243"/>
      <c r="E55" s="243"/>
      <c r="F55" s="240"/>
      <c r="G55" s="240"/>
      <c r="H55" s="240"/>
      <c r="I55" s="240"/>
      <c r="J55" s="244"/>
      <c r="K55" s="240"/>
      <c r="L55" s="240"/>
      <c r="M55" s="243"/>
      <c r="N55" s="44"/>
      <c r="O55" s="44"/>
      <c r="P55" s="44"/>
      <c r="Q55" s="44"/>
      <c r="R55" s="240"/>
      <c r="S55" s="243"/>
      <c r="T55" s="243"/>
      <c r="U55" s="240"/>
      <c r="V55" s="240"/>
      <c r="W55" s="240"/>
      <c r="X55" s="240"/>
      <c r="Y55" s="240"/>
      <c r="Z55" s="240"/>
      <c r="AA55" s="240"/>
      <c r="AB55" s="44"/>
      <c r="AC55" s="44"/>
      <c r="AD55" s="44"/>
      <c r="AE55" s="44"/>
    </row>
    <row r="56" spans="1:31" s="17" customFormat="1" ht="31.5">
      <c r="A56" s="247">
        <v>12</v>
      </c>
      <c r="B56" s="246" t="s">
        <v>910</v>
      </c>
      <c r="C56" s="246">
        <f>COUNTA(C57:C59)</f>
        <v>0</v>
      </c>
      <c r="D56" s="247">
        <f t="shared" ref="D56:AA56" si="17">COUNTA(D57:D59)</f>
        <v>0</v>
      </c>
      <c r="E56" s="247">
        <f t="shared" si="17"/>
        <v>0</v>
      </c>
      <c r="F56" s="247">
        <f t="shared" si="17"/>
        <v>0</v>
      </c>
      <c r="G56" s="247">
        <f t="shared" si="17"/>
        <v>0</v>
      </c>
      <c r="H56" s="247">
        <f t="shared" si="17"/>
        <v>0</v>
      </c>
      <c r="I56" s="247">
        <f t="shared" si="17"/>
        <v>0</v>
      </c>
      <c r="J56" s="246"/>
      <c r="K56" s="247"/>
      <c r="L56" s="247"/>
      <c r="M56" s="247"/>
      <c r="N56" s="247">
        <f t="shared" si="17"/>
        <v>0</v>
      </c>
      <c r="O56" s="247">
        <f t="shared" si="17"/>
        <v>0</v>
      </c>
      <c r="P56" s="247">
        <f t="shared" si="17"/>
        <v>0</v>
      </c>
      <c r="Q56" s="247">
        <f t="shared" si="17"/>
        <v>0</v>
      </c>
      <c r="R56" s="247">
        <f t="shared" si="17"/>
        <v>0</v>
      </c>
      <c r="S56" s="247">
        <f t="shared" si="17"/>
        <v>0</v>
      </c>
      <c r="T56" s="247">
        <f t="shared" si="17"/>
        <v>0</v>
      </c>
      <c r="U56" s="247">
        <f t="shared" si="17"/>
        <v>0</v>
      </c>
      <c r="V56" s="247">
        <f t="shared" si="17"/>
        <v>0</v>
      </c>
      <c r="W56" s="247">
        <f t="shared" si="17"/>
        <v>0</v>
      </c>
      <c r="X56" s="247">
        <f t="shared" si="17"/>
        <v>0</v>
      </c>
      <c r="Y56" s="247">
        <f t="shared" si="17"/>
        <v>0</v>
      </c>
      <c r="Z56" s="247">
        <f t="shared" si="17"/>
        <v>0</v>
      </c>
      <c r="AA56" s="247">
        <f t="shared" si="17"/>
        <v>0</v>
      </c>
      <c r="AB56" s="247"/>
      <c r="AC56" s="247"/>
      <c r="AD56" s="247"/>
      <c r="AE56" s="247"/>
    </row>
    <row r="57" spans="1:31" s="2" customFormat="1">
      <c r="A57" s="247"/>
      <c r="B57" s="240"/>
      <c r="C57" s="240"/>
      <c r="D57" s="240"/>
      <c r="E57" s="240"/>
      <c r="F57" s="243"/>
      <c r="G57" s="243"/>
      <c r="H57" s="243"/>
      <c r="I57" s="243"/>
      <c r="J57" s="245"/>
      <c r="K57" s="240"/>
      <c r="L57" s="240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44"/>
      <c r="AC57" s="44"/>
      <c r="AD57" s="44"/>
      <c r="AE57" s="44"/>
    </row>
    <row r="58" spans="1:31" s="2" customFormat="1">
      <c r="A58" s="243"/>
      <c r="B58" s="242"/>
      <c r="C58" s="240"/>
      <c r="D58" s="243"/>
      <c r="E58" s="243"/>
      <c r="F58" s="240"/>
      <c r="G58" s="240"/>
      <c r="H58" s="240"/>
      <c r="I58" s="240"/>
      <c r="J58" s="244"/>
      <c r="K58" s="240"/>
      <c r="L58" s="240"/>
      <c r="M58" s="243"/>
      <c r="N58" s="44"/>
      <c r="O58" s="44"/>
      <c r="P58" s="44"/>
      <c r="Q58" s="44"/>
      <c r="R58" s="240"/>
      <c r="S58" s="243"/>
      <c r="T58" s="243"/>
      <c r="U58" s="240"/>
      <c r="V58" s="240"/>
      <c r="W58" s="240"/>
      <c r="X58" s="240"/>
      <c r="Y58" s="240"/>
      <c r="Z58" s="240"/>
      <c r="AA58" s="240"/>
      <c r="AB58" s="44"/>
      <c r="AC58" s="44"/>
      <c r="AD58" s="44"/>
      <c r="AE58" s="44"/>
    </row>
    <row r="59" spans="1:31" s="2" customFormat="1">
      <c r="A59" s="243"/>
      <c r="B59" s="242"/>
      <c r="C59" s="240"/>
      <c r="D59" s="243"/>
      <c r="E59" s="243"/>
      <c r="F59" s="240"/>
      <c r="G59" s="240"/>
      <c r="H59" s="240"/>
      <c r="I59" s="240"/>
      <c r="J59" s="244"/>
      <c r="K59" s="240"/>
      <c r="L59" s="240"/>
      <c r="M59" s="243"/>
      <c r="N59" s="44"/>
      <c r="O59" s="44"/>
      <c r="P59" s="44"/>
      <c r="Q59" s="44"/>
      <c r="R59" s="240"/>
      <c r="S59" s="243"/>
      <c r="T59" s="243"/>
      <c r="U59" s="240"/>
      <c r="V59" s="240"/>
      <c r="W59" s="240"/>
      <c r="X59" s="240"/>
      <c r="Y59" s="240"/>
      <c r="Z59" s="240"/>
      <c r="AA59" s="240"/>
      <c r="AB59" s="44"/>
      <c r="AC59" s="44"/>
      <c r="AD59" s="44"/>
      <c r="AE59" s="44"/>
    </row>
    <row r="60" spans="1:31" s="17" customFormat="1" ht="60" customHeight="1">
      <c r="A60" s="247">
        <v>13</v>
      </c>
      <c r="B60" s="246" t="s">
        <v>911</v>
      </c>
      <c r="C60" s="246">
        <f>COUNTA(C61:C63)</f>
        <v>0</v>
      </c>
      <c r="D60" s="247">
        <f t="shared" ref="D60:AA60" si="18">COUNTA(D61:D63)</f>
        <v>0</v>
      </c>
      <c r="E60" s="247">
        <f t="shared" si="18"/>
        <v>0</v>
      </c>
      <c r="F60" s="247">
        <f t="shared" si="18"/>
        <v>0</v>
      </c>
      <c r="G60" s="247">
        <f t="shared" si="18"/>
        <v>0</v>
      </c>
      <c r="H60" s="247">
        <f t="shared" si="18"/>
        <v>0</v>
      </c>
      <c r="I60" s="247">
        <f t="shared" si="18"/>
        <v>0</v>
      </c>
      <c r="J60" s="246"/>
      <c r="K60" s="247"/>
      <c r="L60" s="247"/>
      <c r="M60" s="247"/>
      <c r="N60" s="247">
        <f t="shared" si="18"/>
        <v>0</v>
      </c>
      <c r="O60" s="247">
        <f t="shared" si="18"/>
        <v>0</v>
      </c>
      <c r="P60" s="247">
        <f t="shared" si="18"/>
        <v>0</v>
      </c>
      <c r="Q60" s="247">
        <f t="shared" si="18"/>
        <v>0</v>
      </c>
      <c r="R60" s="247">
        <f t="shared" si="18"/>
        <v>0</v>
      </c>
      <c r="S60" s="247">
        <f t="shared" si="18"/>
        <v>0</v>
      </c>
      <c r="T60" s="247">
        <f t="shared" si="18"/>
        <v>0</v>
      </c>
      <c r="U60" s="247">
        <f t="shared" si="18"/>
        <v>0</v>
      </c>
      <c r="V60" s="247">
        <f t="shared" si="18"/>
        <v>0</v>
      </c>
      <c r="W60" s="247">
        <f t="shared" si="18"/>
        <v>0</v>
      </c>
      <c r="X60" s="247">
        <f t="shared" si="18"/>
        <v>0</v>
      </c>
      <c r="Y60" s="247">
        <f t="shared" si="18"/>
        <v>0</v>
      </c>
      <c r="Z60" s="247">
        <f t="shared" si="18"/>
        <v>0</v>
      </c>
      <c r="AA60" s="247">
        <f t="shared" si="18"/>
        <v>0</v>
      </c>
      <c r="AB60" s="247"/>
      <c r="AC60" s="247"/>
      <c r="AD60" s="247"/>
      <c r="AE60" s="247"/>
    </row>
    <row r="61" spans="1:31" s="14" customFormat="1">
      <c r="A61" s="247"/>
      <c r="B61" s="240"/>
      <c r="C61" s="240"/>
      <c r="D61" s="240"/>
      <c r="E61" s="240"/>
      <c r="F61" s="243"/>
      <c r="G61" s="243"/>
      <c r="H61" s="243"/>
      <c r="I61" s="243"/>
      <c r="J61" s="245"/>
      <c r="K61" s="240"/>
      <c r="L61" s="240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</row>
    <row r="62" spans="1:31" s="2" customFormat="1">
      <c r="A62" s="243"/>
      <c r="B62" s="242"/>
      <c r="C62" s="240"/>
      <c r="D62" s="243"/>
      <c r="E62" s="243"/>
      <c r="F62" s="240"/>
      <c r="G62" s="240"/>
      <c r="H62" s="240"/>
      <c r="I62" s="240"/>
      <c r="J62" s="244"/>
      <c r="K62" s="240"/>
      <c r="L62" s="240"/>
      <c r="M62" s="243"/>
      <c r="N62" s="44"/>
      <c r="O62" s="44"/>
      <c r="P62" s="44"/>
      <c r="Q62" s="44"/>
      <c r="R62" s="240"/>
      <c r="S62" s="243"/>
      <c r="T62" s="243"/>
      <c r="U62" s="240"/>
      <c r="V62" s="240"/>
      <c r="W62" s="240"/>
      <c r="X62" s="240"/>
      <c r="Y62" s="240"/>
      <c r="Z62" s="240"/>
      <c r="AA62" s="240"/>
      <c r="AB62" s="44"/>
      <c r="AC62" s="44"/>
      <c r="AD62" s="44"/>
      <c r="AE62" s="44"/>
    </row>
    <row r="63" spans="1:31" s="2" customFormat="1">
      <c r="A63" s="243"/>
      <c r="B63" s="242"/>
      <c r="C63" s="240"/>
      <c r="D63" s="243"/>
      <c r="E63" s="243"/>
      <c r="F63" s="240"/>
      <c r="G63" s="240"/>
      <c r="H63" s="240"/>
      <c r="I63" s="240"/>
      <c r="J63" s="244"/>
      <c r="K63" s="240"/>
      <c r="L63" s="240"/>
      <c r="M63" s="243"/>
      <c r="N63" s="44"/>
      <c r="O63" s="44"/>
      <c r="P63" s="44"/>
      <c r="Q63" s="44"/>
      <c r="R63" s="240"/>
      <c r="S63" s="243"/>
      <c r="T63" s="243"/>
      <c r="U63" s="240"/>
      <c r="V63" s="240"/>
      <c r="W63" s="240"/>
      <c r="X63" s="240"/>
      <c r="Y63" s="240"/>
      <c r="Z63" s="240"/>
      <c r="AA63" s="240"/>
      <c r="AB63" s="44"/>
      <c r="AC63" s="44"/>
      <c r="AD63" s="44"/>
      <c r="AE63" s="44"/>
    </row>
    <row r="64" spans="1:31" s="17" customFormat="1" ht="50.25" customHeight="1">
      <c r="A64" s="247">
        <v>14</v>
      </c>
      <c r="B64" s="246" t="s">
        <v>912</v>
      </c>
      <c r="C64" s="246">
        <f>COUNTA(C65:C72)</f>
        <v>4</v>
      </c>
      <c r="D64" s="247">
        <f t="shared" ref="D64:AA64" si="19">COUNTA(D65:D72)</f>
        <v>2</v>
      </c>
      <c r="E64" s="247">
        <f t="shared" si="19"/>
        <v>2</v>
      </c>
      <c r="F64" s="247">
        <f t="shared" si="19"/>
        <v>2</v>
      </c>
      <c r="G64" s="247">
        <f t="shared" si="19"/>
        <v>1</v>
      </c>
      <c r="H64" s="247">
        <f t="shared" si="19"/>
        <v>0</v>
      </c>
      <c r="I64" s="247">
        <f t="shared" si="19"/>
        <v>0</v>
      </c>
      <c r="J64" s="246"/>
      <c r="K64" s="247"/>
      <c r="L64" s="247"/>
      <c r="M64" s="247"/>
      <c r="N64" s="247">
        <f t="shared" si="19"/>
        <v>0</v>
      </c>
      <c r="O64" s="247">
        <f t="shared" si="19"/>
        <v>0</v>
      </c>
      <c r="P64" s="247">
        <f t="shared" si="19"/>
        <v>4</v>
      </c>
      <c r="Q64" s="247">
        <f t="shared" si="19"/>
        <v>0</v>
      </c>
      <c r="R64" s="247">
        <f t="shared" si="19"/>
        <v>1</v>
      </c>
      <c r="S64" s="247">
        <f t="shared" si="19"/>
        <v>0</v>
      </c>
      <c r="T64" s="247">
        <f t="shared" si="19"/>
        <v>0</v>
      </c>
      <c r="U64" s="247">
        <f t="shared" si="19"/>
        <v>1</v>
      </c>
      <c r="V64" s="247">
        <f t="shared" si="19"/>
        <v>0</v>
      </c>
      <c r="W64" s="247">
        <f t="shared" si="19"/>
        <v>0</v>
      </c>
      <c r="X64" s="247">
        <f t="shared" si="19"/>
        <v>0</v>
      </c>
      <c r="Y64" s="247">
        <f t="shared" si="19"/>
        <v>4</v>
      </c>
      <c r="Z64" s="247">
        <f t="shared" si="19"/>
        <v>0</v>
      </c>
      <c r="AA64" s="247">
        <f t="shared" si="19"/>
        <v>0</v>
      </c>
      <c r="AB64" s="247"/>
      <c r="AC64" s="247"/>
      <c r="AD64" s="247"/>
      <c r="AE64" s="247"/>
    </row>
    <row r="65" spans="1:31" s="2" customFormat="1">
      <c r="A65" s="247"/>
      <c r="B65" s="240"/>
      <c r="C65" s="240"/>
      <c r="D65" s="240"/>
      <c r="E65" s="240"/>
      <c r="F65" s="243"/>
      <c r="G65" s="243"/>
      <c r="H65" s="243"/>
      <c r="I65" s="243"/>
      <c r="J65" s="244"/>
      <c r="K65" s="240"/>
      <c r="L65" s="240"/>
      <c r="M65" s="243"/>
      <c r="N65" s="243"/>
      <c r="O65" s="243"/>
      <c r="P65" s="243"/>
      <c r="Q65" s="243"/>
      <c r="R65" s="243"/>
      <c r="S65" s="243"/>
      <c r="T65" s="243"/>
      <c r="U65" s="243"/>
      <c r="V65" s="243"/>
      <c r="W65" s="243"/>
      <c r="X65" s="243"/>
      <c r="Y65" s="243"/>
      <c r="Z65" s="243"/>
      <c r="AA65" s="243"/>
      <c r="AB65" s="44"/>
      <c r="AC65" s="44"/>
      <c r="AD65" s="44"/>
      <c r="AE65" s="44"/>
    </row>
    <row r="66" spans="1:31" s="2" customFormat="1">
      <c r="A66" s="247"/>
      <c r="B66" s="240"/>
      <c r="C66" s="240"/>
      <c r="D66" s="240"/>
      <c r="E66" s="240"/>
      <c r="F66" s="243"/>
      <c r="G66" s="243"/>
      <c r="H66" s="243"/>
      <c r="I66" s="243"/>
      <c r="J66" s="245"/>
      <c r="K66" s="240"/>
      <c r="L66" s="240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44"/>
      <c r="AC66" s="44"/>
      <c r="AD66" s="44"/>
      <c r="AE66" s="44"/>
    </row>
    <row r="67" spans="1:31" s="169" customFormat="1" ht="86.25" customHeight="1">
      <c r="A67" s="167"/>
      <c r="B67" s="251"/>
      <c r="C67" s="251" t="s">
        <v>1848</v>
      </c>
      <c r="D67" s="253" t="s">
        <v>339</v>
      </c>
      <c r="E67" s="253" t="s">
        <v>1851</v>
      </c>
      <c r="F67" s="253" t="s">
        <v>1852</v>
      </c>
      <c r="G67" s="259" t="s">
        <v>966</v>
      </c>
      <c r="H67" s="252"/>
      <c r="I67" s="252"/>
      <c r="J67" s="256" t="s">
        <v>1853</v>
      </c>
      <c r="K67" s="253" t="s">
        <v>1850</v>
      </c>
      <c r="L67" s="251"/>
      <c r="M67" s="252">
        <v>76</v>
      </c>
      <c r="N67" s="252"/>
      <c r="O67" s="252"/>
      <c r="P67" s="252" t="s">
        <v>438</v>
      </c>
      <c r="Q67" s="252"/>
      <c r="R67" s="252"/>
      <c r="S67" s="252"/>
      <c r="T67" s="252"/>
      <c r="U67" s="259" t="s">
        <v>966</v>
      </c>
      <c r="V67" s="252"/>
      <c r="W67" s="252"/>
      <c r="X67" s="252"/>
      <c r="Y67" s="252" t="s">
        <v>966</v>
      </c>
      <c r="Z67" s="252"/>
      <c r="AA67" s="252"/>
      <c r="AB67" s="168"/>
      <c r="AC67" s="168"/>
      <c r="AD67" s="168"/>
      <c r="AE67" s="168"/>
    </row>
    <row r="68" spans="1:31" s="169" customFormat="1" ht="86.25" customHeight="1">
      <c r="A68" s="167"/>
      <c r="B68" s="251"/>
      <c r="C68" s="251" t="s">
        <v>1849</v>
      </c>
      <c r="D68" s="255"/>
      <c r="E68" s="255"/>
      <c r="F68" s="261"/>
      <c r="G68" s="261"/>
      <c r="H68" s="252"/>
      <c r="I68" s="252"/>
      <c r="J68" s="324"/>
      <c r="K68" s="255"/>
      <c r="L68" s="251"/>
      <c r="M68" s="252">
        <v>78</v>
      </c>
      <c r="N68" s="252"/>
      <c r="O68" s="252"/>
      <c r="P68" s="252" t="s">
        <v>438</v>
      </c>
      <c r="Q68" s="252"/>
      <c r="R68" s="252"/>
      <c r="S68" s="252"/>
      <c r="T68" s="252"/>
      <c r="U68" s="261"/>
      <c r="V68" s="252"/>
      <c r="W68" s="252"/>
      <c r="X68" s="252"/>
      <c r="Y68" s="252" t="s">
        <v>966</v>
      </c>
      <c r="Z68" s="252"/>
      <c r="AA68" s="252"/>
      <c r="AB68" s="168"/>
      <c r="AC68" s="168"/>
      <c r="AD68" s="168"/>
      <c r="AE68" s="168"/>
    </row>
    <row r="69" spans="1:31" s="169" customFormat="1" ht="54.75" customHeight="1">
      <c r="A69" s="167"/>
      <c r="B69" s="251"/>
      <c r="C69" s="251" t="s">
        <v>1854</v>
      </c>
      <c r="D69" s="253" t="s">
        <v>1856</v>
      </c>
      <c r="E69" s="253" t="s">
        <v>1857</v>
      </c>
      <c r="F69" s="259" t="s">
        <v>348</v>
      </c>
      <c r="G69" s="252"/>
      <c r="H69" s="252"/>
      <c r="I69" s="252"/>
      <c r="J69" s="256" t="s">
        <v>349</v>
      </c>
      <c r="K69" s="253" t="s">
        <v>1850</v>
      </c>
      <c r="L69" s="251"/>
      <c r="M69" s="252">
        <v>78.89</v>
      </c>
      <c r="N69" s="252"/>
      <c r="O69" s="252"/>
      <c r="P69" s="252" t="s">
        <v>438</v>
      </c>
      <c r="Q69" s="252"/>
      <c r="R69" s="259" t="s">
        <v>966</v>
      </c>
      <c r="S69" s="252"/>
      <c r="T69" s="252"/>
      <c r="U69" s="252"/>
      <c r="V69" s="252"/>
      <c r="W69" s="252"/>
      <c r="X69" s="252"/>
      <c r="Y69" s="252" t="s">
        <v>966</v>
      </c>
      <c r="Z69" s="252"/>
      <c r="AA69" s="252"/>
      <c r="AB69" s="168"/>
      <c r="AC69" s="168"/>
      <c r="AD69" s="168"/>
      <c r="AE69" s="168"/>
    </row>
    <row r="70" spans="1:31" s="169" customFormat="1" ht="61.5" customHeight="1">
      <c r="A70" s="167"/>
      <c r="B70" s="251"/>
      <c r="C70" s="251" t="s">
        <v>1855</v>
      </c>
      <c r="D70" s="255"/>
      <c r="E70" s="255"/>
      <c r="F70" s="261"/>
      <c r="G70" s="252"/>
      <c r="H70" s="252"/>
      <c r="I70" s="252"/>
      <c r="J70" s="324"/>
      <c r="K70" s="255"/>
      <c r="L70" s="251"/>
      <c r="M70" s="252">
        <v>79</v>
      </c>
      <c r="N70" s="252"/>
      <c r="O70" s="252"/>
      <c r="P70" s="252" t="s">
        <v>438</v>
      </c>
      <c r="Q70" s="252"/>
      <c r="R70" s="261"/>
      <c r="S70" s="252"/>
      <c r="T70" s="252"/>
      <c r="U70" s="252"/>
      <c r="V70" s="252"/>
      <c r="W70" s="252"/>
      <c r="X70" s="252"/>
      <c r="Y70" s="252" t="s">
        <v>966</v>
      </c>
      <c r="Z70" s="252"/>
      <c r="AA70" s="252"/>
      <c r="AB70" s="168"/>
      <c r="AC70" s="168"/>
      <c r="AD70" s="168"/>
      <c r="AE70" s="168"/>
    </row>
    <row r="71" spans="1:31" s="2" customFormat="1">
      <c r="A71" s="243"/>
      <c r="B71" s="242"/>
      <c r="C71" s="240"/>
      <c r="D71" s="243"/>
      <c r="E71" s="243"/>
      <c r="F71" s="240"/>
      <c r="G71" s="240"/>
      <c r="H71" s="240"/>
      <c r="I71" s="240"/>
      <c r="J71" s="244"/>
      <c r="K71" s="240"/>
      <c r="L71" s="240"/>
      <c r="M71" s="243"/>
      <c r="N71" s="44"/>
      <c r="O71" s="44"/>
      <c r="P71" s="44"/>
      <c r="Q71" s="44"/>
      <c r="R71" s="240"/>
      <c r="S71" s="243"/>
      <c r="T71" s="243"/>
      <c r="U71" s="240"/>
      <c r="V71" s="240"/>
      <c r="W71" s="240"/>
      <c r="X71" s="240"/>
      <c r="Y71" s="240"/>
      <c r="Z71" s="240"/>
      <c r="AA71" s="240"/>
      <c r="AB71" s="44"/>
      <c r="AC71" s="44"/>
      <c r="AD71" s="44"/>
      <c r="AE71" s="44"/>
    </row>
    <row r="72" spans="1:31" s="2" customFormat="1">
      <c r="A72" s="243"/>
      <c r="B72" s="242"/>
      <c r="C72" s="240"/>
      <c r="D72" s="243"/>
      <c r="E72" s="243"/>
      <c r="F72" s="240"/>
      <c r="G72" s="240"/>
      <c r="H72" s="240"/>
      <c r="I72" s="240"/>
      <c r="J72" s="244"/>
      <c r="K72" s="240"/>
      <c r="L72" s="240"/>
      <c r="M72" s="243"/>
      <c r="N72" s="44"/>
      <c r="O72" s="44"/>
      <c r="P72" s="44"/>
      <c r="Q72" s="44"/>
      <c r="R72" s="240"/>
      <c r="S72" s="243"/>
      <c r="T72" s="243"/>
      <c r="U72" s="240"/>
      <c r="V72" s="240"/>
      <c r="W72" s="240"/>
      <c r="X72" s="240"/>
      <c r="Y72" s="240"/>
      <c r="Z72" s="240"/>
      <c r="AA72" s="240"/>
      <c r="AB72" s="44"/>
      <c r="AC72" s="44"/>
      <c r="AD72" s="44"/>
      <c r="AE72" s="44"/>
    </row>
    <row r="73" spans="1:31" s="17" customFormat="1" ht="50.25" customHeight="1">
      <c r="A73" s="247">
        <v>15</v>
      </c>
      <c r="B73" s="246" t="s">
        <v>913</v>
      </c>
      <c r="C73" s="246">
        <f>COUNTA(C74:C76)</f>
        <v>0</v>
      </c>
      <c r="D73" s="247">
        <f>COUNTA(D74:D76)</f>
        <v>0</v>
      </c>
      <c r="E73" s="247">
        <f t="shared" ref="E73:I73" si="20">COUNTA(E74:E76)</f>
        <v>0</v>
      </c>
      <c r="F73" s="247">
        <f t="shared" si="20"/>
        <v>0</v>
      </c>
      <c r="G73" s="247">
        <f t="shared" si="20"/>
        <v>0</v>
      </c>
      <c r="H73" s="247">
        <f t="shared" si="20"/>
        <v>0</v>
      </c>
      <c r="I73" s="247">
        <f t="shared" si="20"/>
        <v>0</v>
      </c>
      <c r="J73" s="246"/>
      <c r="K73" s="247"/>
      <c r="L73" s="247"/>
      <c r="M73" s="247"/>
      <c r="N73" s="247">
        <f t="shared" ref="N73:AA73" si="21">COUNTA(N74:N76)</f>
        <v>0</v>
      </c>
      <c r="O73" s="247">
        <f t="shared" si="21"/>
        <v>0</v>
      </c>
      <c r="P73" s="247">
        <f t="shared" si="21"/>
        <v>0</v>
      </c>
      <c r="Q73" s="247">
        <f t="shared" si="21"/>
        <v>0</v>
      </c>
      <c r="R73" s="247">
        <f t="shared" si="21"/>
        <v>0</v>
      </c>
      <c r="S73" s="247">
        <f t="shared" si="21"/>
        <v>0</v>
      </c>
      <c r="T73" s="247">
        <f t="shared" si="21"/>
        <v>0</v>
      </c>
      <c r="U73" s="247">
        <f t="shared" si="21"/>
        <v>0</v>
      </c>
      <c r="V73" s="247">
        <f t="shared" si="21"/>
        <v>0</v>
      </c>
      <c r="W73" s="247">
        <f t="shared" si="21"/>
        <v>0</v>
      </c>
      <c r="X73" s="247">
        <f t="shared" si="21"/>
        <v>0</v>
      </c>
      <c r="Y73" s="247">
        <f t="shared" si="21"/>
        <v>0</v>
      </c>
      <c r="Z73" s="247">
        <f t="shared" si="21"/>
        <v>0</v>
      </c>
      <c r="AA73" s="247">
        <f t="shared" si="21"/>
        <v>0</v>
      </c>
      <c r="AB73" s="247"/>
      <c r="AC73" s="247"/>
      <c r="AD73" s="247"/>
      <c r="AE73" s="247"/>
    </row>
    <row r="74" spans="1:31" s="2" customFormat="1">
      <c r="A74" s="247"/>
      <c r="B74" s="240"/>
      <c r="C74" s="240"/>
      <c r="D74" s="240"/>
      <c r="E74" s="240"/>
      <c r="F74" s="240"/>
      <c r="G74" s="240"/>
      <c r="H74" s="240"/>
      <c r="I74" s="240"/>
      <c r="J74" s="244"/>
      <c r="K74" s="240"/>
      <c r="L74" s="240"/>
      <c r="M74" s="243"/>
      <c r="N74" s="243"/>
      <c r="O74" s="243"/>
      <c r="P74" s="243"/>
      <c r="Q74" s="243"/>
      <c r="R74" s="243"/>
      <c r="S74" s="243"/>
      <c r="T74" s="243"/>
      <c r="U74" s="243"/>
      <c r="V74" s="243"/>
      <c r="W74" s="243"/>
      <c r="X74" s="243"/>
      <c r="Y74" s="243"/>
      <c r="Z74" s="243"/>
      <c r="AA74" s="243"/>
      <c r="AB74" s="44"/>
      <c r="AC74" s="44"/>
      <c r="AD74" s="44"/>
      <c r="AE74" s="44"/>
    </row>
    <row r="75" spans="1:31" s="2" customFormat="1">
      <c r="A75" s="243"/>
      <c r="B75" s="242"/>
      <c r="C75" s="240"/>
      <c r="D75" s="243"/>
      <c r="E75" s="243"/>
      <c r="F75" s="240"/>
      <c r="G75" s="240"/>
      <c r="H75" s="240"/>
      <c r="I75" s="240"/>
      <c r="J75" s="244"/>
      <c r="K75" s="240"/>
      <c r="L75" s="240"/>
      <c r="M75" s="243"/>
      <c r="N75" s="44"/>
      <c r="O75" s="44"/>
      <c r="P75" s="44"/>
      <c r="Q75" s="44"/>
      <c r="R75" s="240"/>
      <c r="S75" s="243"/>
      <c r="T75" s="243"/>
      <c r="U75" s="240"/>
      <c r="V75" s="240"/>
      <c r="W75" s="240"/>
      <c r="X75" s="240"/>
      <c r="Y75" s="240"/>
      <c r="Z75" s="240"/>
      <c r="AA75" s="240"/>
      <c r="AB75" s="44"/>
      <c r="AC75" s="44"/>
      <c r="AD75" s="44"/>
      <c r="AE75" s="44"/>
    </row>
    <row r="76" spans="1:31" s="2" customFormat="1">
      <c r="A76" s="243"/>
      <c r="B76" s="242"/>
      <c r="C76" s="240"/>
      <c r="D76" s="243"/>
      <c r="E76" s="243"/>
      <c r="F76" s="240"/>
      <c r="G76" s="240"/>
      <c r="H76" s="240"/>
      <c r="I76" s="240"/>
      <c r="J76" s="244"/>
      <c r="K76" s="240"/>
      <c r="L76" s="240"/>
      <c r="M76" s="243"/>
      <c r="N76" s="44"/>
      <c r="O76" s="44"/>
      <c r="P76" s="44"/>
      <c r="Q76" s="44"/>
      <c r="R76" s="240"/>
      <c r="S76" s="243"/>
      <c r="T76" s="243"/>
      <c r="U76" s="240"/>
      <c r="V76" s="240"/>
      <c r="W76" s="240"/>
      <c r="X76" s="240"/>
      <c r="Y76" s="240"/>
      <c r="Z76" s="240"/>
      <c r="AA76" s="240"/>
      <c r="AB76" s="44"/>
      <c r="AC76" s="44"/>
      <c r="AD76" s="44"/>
      <c r="AE76" s="44"/>
    </row>
    <row r="77" spans="1:31" s="17" customFormat="1" ht="57" customHeight="1">
      <c r="A77" s="247">
        <v>16</v>
      </c>
      <c r="B77" s="246" t="s">
        <v>914</v>
      </c>
      <c r="C77" s="246">
        <f t="shared" ref="C77:I77" si="22">COUNTA(C78:C79)</f>
        <v>0</v>
      </c>
      <c r="D77" s="247">
        <f t="shared" si="22"/>
        <v>0</v>
      </c>
      <c r="E77" s="247">
        <f t="shared" si="22"/>
        <v>0</v>
      </c>
      <c r="F77" s="247">
        <f t="shared" si="22"/>
        <v>0</v>
      </c>
      <c r="G77" s="247">
        <f t="shared" si="22"/>
        <v>0</v>
      </c>
      <c r="H77" s="247">
        <f t="shared" si="22"/>
        <v>0</v>
      </c>
      <c r="I77" s="247">
        <f t="shared" si="22"/>
        <v>0</v>
      </c>
      <c r="J77" s="246"/>
      <c r="K77" s="247"/>
      <c r="L77" s="247"/>
      <c r="M77" s="247"/>
      <c r="N77" s="247">
        <f t="shared" ref="N77:AA77" si="23">COUNTA(N78:N79)</f>
        <v>0</v>
      </c>
      <c r="O77" s="247">
        <f t="shared" si="23"/>
        <v>0</v>
      </c>
      <c r="P77" s="247">
        <f t="shared" si="23"/>
        <v>0</v>
      </c>
      <c r="Q77" s="247">
        <f t="shared" si="23"/>
        <v>0</v>
      </c>
      <c r="R77" s="247">
        <f t="shared" si="23"/>
        <v>0</v>
      </c>
      <c r="S77" s="247">
        <f t="shared" si="23"/>
        <v>0</v>
      </c>
      <c r="T77" s="247">
        <f t="shared" si="23"/>
        <v>0</v>
      </c>
      <c r="U77" s="247">
        <f t="shared" si="23"/>
        <v>0</v>
      </c>
      <c r="V77" s="247">
        <f t="shared" si="23"/>
        <v>0</v>
      </c>
      <c r="W77" s="247">
        <f t="shared" si="23"/>
        <v>0</v>
      </c>
      <c r="X77" s="247">
        <f t="shared" si="23"/>
        <v>0</v>
      </c>
      <c r="Y77" s="247">
        <f t="shared" si="23"/>
        <v>0</v>
      </c>
      <c r="Z77" s="247">
        <f t="shared" si="23"/>
        <v>0</v>
      </c>
      <c r="AA77" s="247">
        <f t="shared" si="23"/>
        <v>0</v>
      </c>
      <c r="AB77" s="247"/>
      <c r="AC77" s="247"/>
      <c r="AD77" s="247"/>
      <c r="AE77" s="247"/>
    </row>
    <row r="78" spans="1:31" s="2" customFormat="1">
      <c r="A78" s="243"/>
      <c r="B78" s="242"/>
      <c r="C78" s="240"/>
      <c r="D78" s="243"/>
      <c r="E78" s="243"/>
      <c r="F78" s="240"/>
      <c r="G78" s="240"/>
      <c r="H78" s="240"/>
      <c r="I78" s="240"/>
      <c r="J78" s="244"/>
      <c r="K78" s="240"/>
      <c r="L78" s="240"/>
      <c r="M78" s="243"/>
      <c r="N78" s="44"/>
      <c r="O78" s="44"/>
      <c r="P78" s="44"/>
      <c r="Q78" s="44"/>
      <c r="R78" s="240"/>
      <c r="S78" s="243"/>
      <c r="T78" s="243"/>
      <c r="U78" s="240"/>
      <c r="V78" s="240"/>
      <c r="W78" s="240"/>
      <c r="X78" s="240"/>
      <c r="Y78" s="240"/>
      <c r="Z78" s="240"/>
      <c r="AA78" s="240"/>
      <c r="AB78" s="44"/>
      <c r="AC78" s="44"/>
      <c r="AD78" s="44"/>
      <c r="AE78" s="44"/>
    </row>
    <row r="79" spans="1:31" s="2" customFormat="1">
      <c r="A79" s="243"/>
      <c r="B79" s="242"/>
      <c r="C79" s="240"/>
      <c r="D79" s="243"/>
      <c r="E79" s="243"/>
      <c r="F79" s="240"/>
      <c r="G79" s="240"/>
      <c r="H79" s="240"/>
      <c r="I79" s="240"/>
      <c r="J79" s="244"/>
      <c r="K79" s="240"/>
      <c r="L79" s="240"/>
      <c r="M79" s="243"/>
      <c r="N79" s="44"/>
      <c r="O79" s="44"/>
      <c r="P79" s="44"/>
      <c r="Q79" s="44"/>
      <c r="R79" s="240"/>
      <c r="S79" s="243"/>
      <c r="T79" s="243"/>
      <c r="U79" s="240"/>
      <c r="V79" s="240"/>
      <c r="W79" s="240"/>
      <c r="X79" s="240"/>
      <c r="Y79" s="240"/>
      <c r="Z79" s="240"/>
      <c r="AA79" s="240"/>
      <c r="AB79" s="44"/>
      <c r="AC79" s="44"/>
      <c r="AD79" s="44"/>
      <c r="AE79" s="44"/>
    </row>
    <row r="80" spans="1:31" s="15" customFormat="1">
      <c r="A80" s="247">
        <v>17</v>
      </c>
      <c r="B80" s="8" t="s">
        <v>915</v>
      </c>
      <c r="C80" s="246">
        <f t="shared" ref="C80:I80" si="24">COUNTA(C81:C82)</f>
        <v>0</v>
      </c>
      <c r="D80" s="247">
        <f t="shared" si="24"/>
        <v>0</v>
      </c>
      <c r="E80" s="247">
        <f t="shared" si="24"/>
        <v>0</v>
      </c>
      <c r="F80" s="247">
        <f t="shared" si="24"/>
        <v>0</v>
      </c>
      <c r="G80" s="247">
        <f t="shared" si="24"/>
        <v>0</v>
      </c>
      <c r="H80" s="247">
        <f t="shared" si="24"/>
        <v>0</v>
      </c>
      <c r="I80" s="247">
        <f t="shared" si="24"/>
        <v>0</v>
      </c>
      <c r="J80" s="246"/>
      <c r="K80" s="75"/>
      <c r="L80" s="75"/>
      <c r="M80" s="247"/>
      <c r="N80" s="75">
        <f t="shared" ref="N80:AA80" si="25">COUNTA(N81:N82)</f>
        <v>0</v>
      </c>
      <c r="O80" s="75">
        <f t="shared" si="25"/>
        <v>0</v>
      </c>
      <c r="P80" s="75">
        <f t="shared" si="25"/>
        <v>0</v>
      </c>
      <c r="Q80" s="75">
        <f t="shared" si="25"/>
        <v>0</v>
      </c>
      <c r="R80" s="75">
        <f t="shared" si="25"/>
        <v>0</v>
      </c>
      <c r="S80" s="75">
        <f t="shared" si="25"/>
        <v>0</v>
      </c>
      <c r="T80" s="75">
        <f t="shared" si="25"/>
        <v>0</v>
      </c>
      <c r="U80" s="247">
        <f t="shared" si="25"/>
        <v>0</v>
      </c>
      <c r="V80" s="247">
        <f t="shared" si="25"/>
        <v>0</v>
      </c>
      <c r="W80" s="75">
        <f t="shared" si="25"/>
        <v>0</v>
      </c>
      <c r="X80" s="75">
        <f t="shared" si="25"/>
        <v>0</v>
      </c>
      <c r="Y80" s="75">
        <f t="shared" si="25"/>
        <v>0</v>
      </c>
      <c r="Z80" s="75">
        <f t="shared" si="25"/>
        <v>0</v>
      </c>
      <c r="AA80" s="75">
        <f t="shared" si="25"/>
        <v>0</v>
      </c>
      <c r="AB80" s="75"/>
      <c r="AC80" s="75"/>
      <c r="AD80" s="75"/>
      <c r="AE80" s="75"/>
    </row>
    <row r="81" spans="1:31" s="2" customFormat="1">
      <c r="A81" s="247"/>
      <c r="B81" s="240"/>
      <c r="C81" s="240"/>
      <c r="D81" s="240"/>
      <c r="E81" s="240"/>
      <c r="F81" s="243"/>
      <c r="G81" s="243"/>
      <c r="H81" s="243"/>
      <c r="I81" s="243"/>
      <c r="J81" s="245"/>
      <c r="K81" s="240"/>
      <c r="L81" s="240"/>
      <c r="M81" s="24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243"/>
      <c r="AA81" s="243"/>
      <c r="AB81" s="44"/>
      <c r="AC81" s="44"/>
      <c r="AD81" s="44"/>
      <c r="AE81" s="44"/>
    </row>
    <row r="82" spans="1:31" s="2" customFormat="1">
      <c r="A82" s="243"/>
      <c r="B82" s="242"/>
      <c r="C82" s="240"/>
      <c r="D82" s="243"/>
      <c r="E82" s="243"/>
      <c r="F82" s="240"/>
      <c r="G82" s="240"/>
      <c r="H82" s="240"/>
      <c r="I82" s="240"/>
      <c r="J82" s="244"/>
      <c r="K82" s="240"/>
      <c r="L82" s="240"/>
      <c r="M82" s="243"/>
      <c r="N82" s="44"/>
      <c r="O82" s="44"/>
      <c r="P82" s="44"/>
      <c r="Q82" s="44"/>
      <c r="R82" s="240"/>
      <c r="S82" s="243"/>
      <c r="T82" s="243"/>
      <c r="U82" s="240"/>
      <c r="V82" s="240"/>
      <c r="W82" s="240"/>
      <c r="X82" s="240"/>
      <c r="Y82" s="240"/>
      <c r="Z82" s="240"/>
      <c r="AA82" s="240"/>
      <c r="AB82" s="44"/>
      <c r="AC82" s="44"/>
      <c r="AD82" s="44"/>
      <c r="AE82" s="44"/>
    </row>
    <row r="83" spans="1:31" s="247" customFormat="1" ht="41.25" customHeight="1">
      <c r="A83" s="247">
        <v>18</v>
      </c>
      <c r="B83" s="246" t="s">
        <v>216</v>
      </c>
      <c r="C83" s="246">
        <f>COUNTA(C84:C86)</f>
        <v>0</v>
      </c>
      <c r="D83" s="247">
        <f t="shared" ref="D83:AA83" si="26">COUNTA(D84:D86)</f>
        <v>0</v>
      </c>
      <c r="E83" s="247">
        <f t="shared" si="26"/>
        <v>0</v>
      </c>
      <c r="F83" s="247">
        <f t="shared" si="26"/>
        <v>0</v>
      </c>
      <c r="G83" s="247">
        <f t="shared" si="26"/>
        <v>0</v>
      </c>
      <c r="H83" s="247">
        <f t="shared" si="26"/>
        <v>0</v>
      </c>
      <c r="I83" s="247">
        <f t="shared" si="26"/>
        <v>0</v>
      </c>
      <c r="J83" s="246"/>
      <c r="N83" s="247">
        <f t="shared" si="26"/>
        <v>0</v>
      </c>
      <c r="O83" s="247">
        <f t="shared" si="26"/>
        <v>0</v>
      </c>
      <c r="P83" s="247">
        <f t="shared" si="26"/>
        <v>0</v>
      </c>
      <c r="Q83" s="247">
        <f t="shared" si="26"/>
        <v>0</v>
      </c>
      <c r="R83" s="247">
        <f t="shared" si="26"/>
        <v>0</v>
      </c>
      <c r="S83" s="247">
        <f t="shared" si="26"/>
        <v>0</v>
      </c>
      <c r="T83" s="247">
        <f t="shared" si="26"/>
        <v>0</v>
      </c>
      <c r="U83" s="247">
        <f t="shared" si="26"/>
        <v>0</v>
      </c>
      <c r="V83" s="247">
        <f t="shared" si="26"/>
        <v>0</v>
      </c>
      <c r="W83" s="247">
        <f t="shared" si="26"/>
        <v>0</v>
      </c>
      <c r="X83" s="247">
        <f t="shared" si="26"/>
        <v>0</v>
      </c>
      <c r="Y83" s="247">
        <f t="shared" si="26"/>
        <v>0</v>
      </c>
      <c r="Z83" s="247">
        <f t="shared" si="26"/>
        <v>0</v>
      </c>
      <c r="AA83" s="247">
        <f t="shared" si="26"/>
        <v>0</v>
      </c>
    </row>
    <row r="84" spans="1:31" s="2" customFormat="1">
      <c r="A84" s="44"/>
      <c r="B84" s="240"/>
      <c r="C84" s="240"/>
      <c r="D84" s="240"/>
      <c r="E84" s="240"/>
      <c r="F84" s="243"/>
      <c r="G84" s="243"/>
      <c r="H84" s="243"/>
      <c r="I84" s="243"/>
      <c r="J84" s="244"/>
      <c r="K84" s="240"/>
      <c r="L84" s="240"/>
      <c r="M84" s="243"/>
      <c r="N84" s="243"/>
      <c r="O84" s="243"/>
      <c r="P84" s="243"/>
      <c r="Q84" s="243"/>
      <c r="R84" s="243"/>
      <c r="S84" s="243"/>
      <c r="T84" s="243"/>
      <c r="U84" s="243"/>
      <c r="V84" s="243"/>
      <c r="W84" s="243"/>
      <c r="X84" s="243"/>
      <c r="Y84" s="243"/>
      <c r="Z84" s="243"/>
      <c r="AA84" s="243"/>
      <c r="AB84" s="44"/>
      <c r="AC84" s="44"/>
      <c r="AD84" s="44"/>
      <c r="AE84" s="44"/>
    </row>
    <row r="85" spans="1:31" s="2" customFormat="1">
      <c r="A85" s="243"/>
      <c r="B85" s="242"/>
      <c r="C85" s="240"/>
      <c r="D85" s="243"/>
      <c r="E85" s="243"/>
      <c r="F85" s="240"/>
      <c r="G85" s="240"/>
      <c r="H85" s="240"/>
      <c r="I85" s="240"/>
      <c r="J85" s="244"/>
      <c r="K85" s="240"/>
      <c r="L85" s="240"/>
      <c r="M85" s="243"/>
      <c r="N85" s="44"/>
      <c r="O85" s="44"/>
      <c r="P85" s="44"/>
      <c r="Q85" s="44"/>
      <c r="R85" s="240"/>
      <c r="S85" s="243"/>
      <c r="T85" s="243"/>
      <c r="U85" s="240"/>
      <c r="V85" s="240"/>
      <c r="W85" s="240"/>
      <c r="X85" s="240"/>
      <c r="Y85" s="240"/>
      <c r="Z85" s="240"/>
      <c r="AA85" s="240"/>
      <c r="AB85" s="44"/>
      <c r="AC85" s="44"/>
      <c r="AD85" s="44"/>
      <c r="AE85" s="44"/>
    </row>
    <row r="86" spans="1:31" s="2" customFormat="1">
      <c r="A86" s="243"/>
      <c r="B86" s="242"/>
      <c r="C86" s="240"/>
      <c r="D86" s="243"/>
      <c r="E86" s="243"/>
      <c r="F86" s="240"/>
      <c r="G86" s="240"/>
      <c r="H86" s="240"/>
      <c r="I86" s="240"/>
      <c r="J86" s="244"/>
      <c r="K86" s="240"/>
      <c r="L86" s="240"/>
      <c r="M86" s="243"/>
      <c r="N86" s="44"/>
      <c r="O86" s="44"/>
      <c r="P86" s="44"/>
      <c r="Q86" s="44"/>
      <c r="R86" s="240"/>
      <c r="S86" s="243"/>
      <c r="T86" s="243"/>
      <c r="U86" s="240"/>
      <c r="V86" s="240"/>
      <c r="W86" s="240"/>
      <c r="X86" s="240"/>
      <c r="Y86" s="240"/>
      <c r="Z86" s="240"/>
      <c r="AA86" s="240"/>
      <c r="AB86" s="44"/>
      <c r="AC86" s="44"/>
      <c r="AD86" s="44"/>
      <c r="AE86" s="44"/>
    </row>
    <row r="87" spans="1:31" s="15" customFormat="1">
      <c r="A87" s="247">
        <v>19</v>
      </c>
      <c r="B87" s="8" t="s">
        <v>916</v>
      </c>
      <c r="C87" s="246">
        <f t="shared" ref="C87:I87" si="27">COUNTA(C88:C90)</f>
        <v>0</v>
      </c>
      <c r="D87" s="247">
        <f t="shared" si="27"/>
        <v>0</v>
      </c>
      <c r="E87" s="247">
        <f t="shared" si="27"/>
        <v>0</v>
      </c>
      <c r="F87" s="247">
        <f t="shared" si="27"/>
        <v>0</v>
      </c>
      <c r="G87" s="247">
        <f t="shared" si="27"/>
        <v>0</v>
      </c>
      <c r="H87" s="247">
        <f t="shared" si="27"/>
        <v>0</v>
      </c>
      <c r="I87" s="247">
        <f t="shared" si="27"/>
        <v>0</v>
      </c>
      <c r="J87" s="246"/>
      <c r="K87" s="75"/>
      <c r="L87" s="75"/>
      <c r="M87" s="247"/>
      <c r="N87" s="75">
        <f t="shared" ref="N87:AA87" si="28">COUNTA(N88:N90)</f>
        <v>0</v>
      </c>
      <c r="O87" s="75">
        <f t="shared" si="28"/>
        <v>0</v>
      </c>
      <c r="P87" s="75">
        <f t="shared" si="28"/>
        <v>0</v>
      </c>
      <c r="Q87" s="75">
        <f t="shared" si="28"/>
        <v>0</v>
      </c>
      <c r="R87" s="75">
        <f t="shared" si="28"/>
        <v>0</v>
      </c>
      <c r="S87" s="75">
        <f t="shared" si="28"/>
        <v>0</v>
      </c>
      <c r="T87" s="75">
        <f t="shared" si="28"/>
        <v>0</v>
      </c>
      <c r="U87" s="247">
        <f t="shared" si="28"/>
        <v>0</v>
      </c>
      <c r="V87" s="247">
        <f t="shared" si="28"/>
        <v>0</v>
      </c>
      <c r="W87" s="75">
        <f t="shared" si="28"/>
        <v>0</v>
      </c>
      <c r="X87" s="75">
        <f t="shared" si="28"/>
        <v>0</v>
      </c>
      <c r="Y87" s="75">
        <f t="shared" si="28"/>
        <v>0</v>
      </c>
      <c r="Z87" s="75">
        <f t="shared" si="28"/>
        <v>0</v>
      </c>
      <c r="AA87" s="75">
        <f t="shared" si="28"/>
        <v>0</v>
      </c>
      <c r="AB87" s="75"/>
      <c r="AC87" s="75"/>
      <c r="AD87" s="75"/>
      <c r="AE87" s="75"/>
    </row>
    <row r="88" spans="1:31" s="2" customFormat="1">
      <c r="A88" s="44"/>
      <c r="B88" s="240"/>
      <c r="C88" s="240"/>
      <c r="D88" s="240"/>
      <c r="E88" s="240"/>
      <c r="F88" s="243"/>
      <c r="G88" s="243"/>
      <c r="H88" s="243"/>
      <c r="I88" s="243"/>
      <c r="J88" s="245"/>
      <c r="K88" s="240"/>
      <c r="L88" s="240"/>
      <c r="M88" s="24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243"/>
      <c r="Y88" s="243"/>
      <c r="Z88" s="243"/>
      <c r="AA88" s="243"/>
      <c r="AB88" s="44"/>
      <c r="AC88" s="44"/>
      <c r="AD88" s="44"/>
      <c r="AE88" s="44"/>
    </row>
    <row r="89" spans="1:31" s="2" customFormat="1">
      <c r="A89" s="243"/>
      <c r="B89" s="242"/>
      <c r="C89" s="240"/>
      <c r="D89" s="243"/>
      <c r="E89" s="243"/>
      <c r="F89" s="240"/>
      <c r="G89" s="240"/>
      <c r="H89" s="240"/>
      <c r="I89" s="240"/>
      <c r="J89" s="244"/>
      <c r="K89" s="240"/>
      <c r="L89" s="240"/>
      <c r="M89" s="243"/>
      <c r="N89" s="44"/>
      <c r="O89" s="44"/>
      <c r="P89" s="44"/>
      <c r="Q89" s="44"/>
      <c r="R89" s="240"/>
      <c r="S89" s="243"/>
      <c r="T89" s="243"/>
      <c r="U89" s="240"/>
      <c r="V89" s="240"/>
      <c r="W89" s="240"/>
      <c r="X89" s="240"/>
      <c r="Y89" s="240"/>
      <c r="Z89" s="240"/>
      <c r="AA89" s="240"/>
      <c r="AB89" s="44"/>
      <c r="AC89" s="44"/>
      <c r="AD89" s="44"/>
      <c r="AE89" s="44"/>
    </row>
    <row r="90" spans="1:31" s="2" customFormat="1">
      <c r="A90" s="243"/>
      <c r="B90" s="242"/>
      <c r="C90" s="240"/>
      <c r="D90" s="243"/>
      <c r="E90" s="243"/>
      <c r="F90" s="240"/>
      <c r="G90" s="240"/>
      <c r="H90" s="240"/>
      <c r="I90" s="240"/>
      <c r="J90" s="244"/>
      <c r="K90" s="240"/>
      <c r="L90" s="240"/>
      <c r="M90" s="243"/>
      <c r="N90" s="44"/>
      <c r="O90" s="44"/>
      <c r="P90" s="44"/>
      <c r="Q90" s="44"/>
      <c r="R90" s="240"/>
      <c r="S90" s="243"/>
      <c r="T90" s="243"/>
      <c r="U90" s="240"/>
      <c r="V90" s="240"/>
      <c r="W90" s="240"/>
      <c r="X90" s="240"/>
      <c r="Y90" s="240"/>
      <c r="Z90" s="240"/>
      <c r="AA90" s="240"/>
      <c r="AB90" s="44"/>
      <c r="AC90" s="44"/>
      <c r="AD90" s="44"/>
      <c r="AE90" s="44"/>
    </row>
    <row r="92" spans="1:31" s="247" customFormat="1" ht="31.5">
      <c r="A92" s="247">
        <v>20</v>
      </c>
      <c r="B92" s="246" t="s">
        <v>917</v>
      </c>
      <c r="C92" s="246">
        <f t="shared" ref="C92:H92" si="29">COUNTA(C93:C107)</f>
        <v>12</v>
      </c>
      <c r="D92" s="247">
        <f t="shared" si="29"/>
        <v>5</v>
      </c>
      <c r="E92" s="247">
        <f t="shared" si="29"/>
        <v>5</v>
      </c>
      <c r="F92" s="247">
        <f t="shared" si="29"/>
        <v>5</v>
      </c>
      <c r="G92" s="247">
        <f t="shared" si="29"/>
        <v>1</v>
      </c>
      <c r="H92" s="247">
        <f t="shared" si="29"/>
        <v>0</v>
      </c>
      <c r="J92" s="246"/>
      <c r="N92" s="247">
        <f t="shared" ref="N92:AA92" si="30">COUNTA(N93:N107)</f>
        <v>0</v>
      </c>
      <c r="O92" s="247">
        <f t="shared" si="30"/>
        <v>0</v>
      </c>
      <c r="P92" s="247">
        <f t="shared" si="30"/>
        <v>1</v>
      </c>
      <c r="Q92" s="247">
        <f t="shared" si="30"/>
        <v>11</v>
      </c>
      <c r="R92" s="247">
        <f t="shared" si="30"/>
        <v>3</v>
      </c>
      <c r="S92" s="247">
        <f t="shared" si="30"/>
        <v>1</v>
      </c>
      <c r="T92" s="247">
        <f t="shared" si="30"/>
        <v>0</v>
      </c>
      <c r="U92" s="247">
        <f t="shared" si="30"/>
        <v>1</v>
      </c>
      <c r="V92" s="247">
        <f t="shared" si="30"/>
        <v>0</v>
      </c>
      <c r="W92" s="247">
        <f t="shared" si="30"/>
        <v>0</v>
      </c>
      <c r="X92" s="247">
        <f t="shared" si="30"/>
        <v>0</v>
      </c>
      <c r="Y92" s="247">
        <f t="shared" si="30"/>
        <v>12</v>
      </c>
      <c r="Z92" s="247">
        <f t="shared" si="30"/>
        <v>0</v>
      </c>
      <c r="AA92" s="247">
        <f t="shared" si="30"/>
        <v>0</v>
      </c>
    </row>
    <row r="93" spans="1:31" s="2" customFormat="1">
      <c r="A93" s="44"/>
      <c r="B93" s="240"/>
      <c r="C93" s="240"/>
      <c r="D93" s="240"/>
      <c r="E93" s="240"/>
      <c r="F93" s="243"/>
      <c r="G93" s="243"/>
      <c r="H93" s="243"/>
      <c r="I93" s="243"/>
      <c r="J93" s="245"/>
      <c r="K93" s="240"/>
      <c r="L93" s="240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44"/>
      <c r="AC93" s="44"/>
      <c r="AD93" s="44"/>
      <c r="AE93" s="44"/>
    </row>
    <row r="94" spans="1:31" s="166" customFormat="1" ht="46.5" customHeight="1">
      <c r="A94" s="252"/>
      <c r="B94" s="251"/>
      <c r="C94" s="251" t="s">
        <v>1845</v>
      </c>
      <c r="D94" s="252" t="s">
        <v>257</v>
      </c>
      <c r="E94" s="251" t="s">
        <v>1847</v>
      </c>
      <c r="F94" s="251" t="s">
        <v>258</v>
      </c>
      <c r="G94" s="251"/>
      <c r="H94" s="251"/>
      <c r="I94" s="251"/>
      <c r="J94" s="165" t="s">
        <v>259</v>
      </c>
      <c r="K94" s="251" t="s">
        <v>1846</v>
      </c>
      <c r="L94" s="251"/>
      <c r="M94" s="252">
        <v>77</v>
      </c>
      <c r="N94" s="252"/>
      <c r="O94" s="252"/>
      <c r="P94" s="252" t="s">
        <v>438</v>
      </c>
      <c r="Q94" s="252"/>
      <c r="R94" s="251" t="s">
        <v>966</v>
      </c>
      <c r="S94" s="252"/>
      <c r="T94" s="252"/>
      <c r="U94" s="251"/>
      <c r="V94" s="251"/>
      <c r="W94" s="251"/>
      <c r="X94" s="251"/>
      <c r="Y94" s="251" t="s">
        <v>966</v>
      </c>
      <c r="Z94" s="251"/>
      <c r="AA94" s="251"/>
      <c r="AB94" s="252"/>
      <c r="AC94" s="252"/>
      <c r="AD94" s="252"/>
      <c r="AE94" s="252"/>
    </row>
    <row r="95" spans="1:31" s="166" customFormat="1" ht="46.5" customHeight="1">
      <c r="A95" s="252"/>
      <c r="B95" s="251"/>
      <c r="C95" s="251" t="s">
        <v>1998</v>
      </c>
      <c r="D95" s="253" t="s">
        <v>2001</v>
      </c>
      <c r="E95" s="253" t="s">
        <v>2002</v>
      </c>
      <c r="F95" s="253" t="s">
        <v>2003</v>
      </c>
      <c r="G95" s="251"/>
      <c r="H95" s="251"/>
      <c r="I95" s="251"/>
      <c r="J95" s="256" t="s">
        <v>2004</v>
      </c>
      <c r="K95" s="253" t="s">
        <v>1850</v>
      </c>
      <c r="L95" s="251"/>
      <c r="M95" s="252">
        <v>69</v>
      </c>
      <c r="N95" s="252"/>
      <c r="O95" s="252"/>
      <c r="P95" s="252"/>
      <c r="Q95" s="252" t="s">
        <v>227</v>
      </c>
      <c r="R95" s="253" t="s">
        <v>966</v>
      </c>
      <c r="S95" s="252"/>
      <c r="T95" s="252"/>
      <c r="U95" s="251"/>
      <c r="V95" s="251"/>
      <c r="W95" s="251"/>
      <c r="X95" s="251"/>
      <c r="Y95" s="251" t="s">
        <v>966</v>
      </c>
      <c r="Z95" s="251"/>
      <c r="AA95" s="251"/>
      <c r="AB95" s="252"/>
      <c r="AC95" s="252"/>
      <c r="AD95" s="252"/>
      <c r="AE95" s="252"/>
    </row>
    <row r="96" spans="1:31" s="166" customFormat="1" ht="46.5" customHeight="1">
      <c r="A96" s="252"/>
      <c r="B96" s="251"/>
      <c r="C96" s="251" t="s">
        <v>1999</v>
      </c>
      <c r="D96" s="254"/>
      <c r="E96" s="254"/>
      <c r="F96" s="254"/>
      <c r="G96" s="251"/>
      <c r="H96" s="251"/>
      <c r="I96" s="251"/>
      <c r="J96" s="257"/>
      <c r="K96" s="254"/>
      <c r="L96" s="251"/>
      <c r="M96" s="252">
        <v>69</v>
      </c>
      <c r="N96" s="252"/>
      <c r="O96" s="252"/>
      <c r="P96" s="252"/>
      <c r="Q96" s="252" t="s">
        <v>227</v>
      </c>
      <c r="R96" s="254"/>
      <c r="S96" s="252"/>
      <c r="T96" s="252"/>
      <c r="U96" s="251"/>
      <c r="V96" s="251"/>
      <c r="W96" s="251"/>
      <c r="X96" s="251"/>
      <c r="Y96" s="251" t="s">
        <v>966</v>
      </c>
      <c r="Z96" s="251"/>
      <c r="AA96" s="251"/>
      <c r="AB96" s="252"/>
      <c r="AC96" s="252"/>
      <c r="AD96" s="252"/>
      <c r="AE96" s="252"/>
    </row>
    <row r="97" spans="1:31" s="166" customFormat="1" ht="46.5" customHeight="1">
      <c r="A97" s="252"/>
      <c r="B97" s="251"/>
      <c r="C97" s="251" t="s">
        <v>2000</v>
      </c>
      <c r="D97" s="255"/>
      <c r="E97" s="255"/>
      <c r="F97" s="255"/>
      <c r="G97" s="251"/>
      <c r="H97" s="251"/>
      <c r="I97" s="251"/>
      <c r="J97" s="258"/>
      <c r="K97" s="255"/>
      <c r="L97" s="251"/>
      <c r="M97" s="252">
        <v>67</v>
      </c>
      <c r="N97" s="252"/>
      <c r="O97" s="252"/>
      <c r="P97" s="252"/>
      <c r="Q97" s="252" t="s">
        <v>227</v>
      </c>
      <c r="R97" s="255"/>
      <c r="S97" s="252"/>
      <c r="T97" s="252"/>
      <c r="U97" s="251"/>
      <c r="V97" s="251"/>
      <c r="W97" s="251"/>
      <c r="X97" s="251"/>
      <c r="Y97" s="251" t="s">
        <v>966</v>
      </c>
      <c r="Z97" s="251"/>
      <c r="AA97" s="251"/>
      <c r="AB97" s="252"/>
      <c r="AC97" s="252"/>
      <c r="AD97" s="252"/>
      <c r="AE97" s="252"/>
    </row>
    <row r="98" spans="1:31" s="166" customFormat="1" ht="46.5" customHeight="1">
      <c r="A98" s="252"/>
      <c r="B98" s="251"/>
      <c r="C98" s="251" t="s">
        <v>1998</v>
      </c>
      <c r="D98" s="253" t="s">
        <v>2006</v>
      </c>
      <c r="E98" s="253" t="s">
        <v>2007</v>
      </c>
      <c r="F98" s="253" t="s">
        <v>2008</v>
      </c>
      <c r="G98" s="253" t="s">
        <v>966</v>
      </c>
      <c r="H98" s="251"/>
      <c r="I98" s="251"/>
      <c r="J98" s="256" t="s">
        <v>2009</v>
      </c>
      <c r="K98" s="253" t="s">
        <v>1850</v>
      </c>
      <c r="L98" s="251"/>
      <c r="M98" s="252">
        <v>57</v>
      </c>
      <c r="N98" s="252"/>
      <c r="O98" s="252"/>
      <c r="P98" s="252"/>
      <c r="Q98" s="252" t="s">
        <v>227</v>
      </c>
      <c r="R98" s="251"/>
      <c r="S98" s="252"/>
      <c r="T98" s="252"/>
      <c r="U98" s="253" t="s">
        <v>966</v>
      </c>
      <c r="V98" s="251"/>
      <c r="W98" s="251"/>
      <c r="X98" s="251"/>
      <c r="Y98" s="251" t="s">
        <v>966</v>
      </c>
      <c r="Z98" s="251"/>
      <c r="AA98" s="251"/>
      <c r="AB98" s="252"/>
      <c r="AC98" s="252"/>
      <c r="AD98" s="252"/>
      <c r="AE98" s="252"/>
    </row>
    <row r="99" spans="1:31" s="166" customFormat="1" ht="46.5" customHeight="1">
      <c r="A99" s="252"/>
      <c r="B99" s="251"/>
      <c r="C99" s="251" t="s">
        <v>2000</v>
      </c>
      <c r="D99" s="254"/>
      <c r="E99" s="254"/>
      <c r="F99" s="254"/>
      <c r="G99" s="254"/>
      <c r="H99" s="251"/>
      <c r="I99" s="251"/>
      <c r="J99" s="257"/>
      <c r="K99" s="254"/>
      <c r="L99" s="251"/>
      <c r="M99" s="252">
        <v>55</v>
      </c>
      <c r="N99" s="252"/>
      <c r="O99" s="252"/>
      <c r="P99" s="252"/>
      <c r="Q99" s="252" t="s">
        <v>227</v>
      </c>
      <c r="R99" s="251"/>
      <c r="S99" s="252"/>
      <c r="T99" s="252"/>
      <c r="U99" s="254"/>
      <c r="V99" s="251"/>
      <c r="W99" s="251"/>
      <c r="X99" s="251"/>
      <c r="Y99" s="251" t="s">
        <v>966</v>
      </c>
      <c r="Z99" s="251"/>
      <c r="AA99" s="251"/>
      <c r="AB99" s="252"/>
      <c r="AC99" s="252"/>
      <c r="AD99" s="252"/>
      <c r="AE99" s="252"/>
    </row>
    <row r="100" spans="1:31" s="166" customFormat="1" ht="46.5" customHeight="1">
      <c r="A100" s="252"/>
      <c r="B100" s="251"/>
      <c r="C100" s="251" t="s">
        <v>2005</v>
      </c>
      <c r="D100" s="255"/>
      <c r="E100" s="255"/>
      <c r="F100" s="255"/>
      <c r="G100" s="255"/>
      <c r="H100" s="251"/>
      <c r="I100" s="251"/>
      <c r="J100" s="258"/>
      <c r="K100" s="255"/>
      <c r="L100" s="251"/>
      <c r="M100" s="252">
        <v>56</v>
      </c>
      <c r="N100" s="252"/>
      <c r="O100" s="252"/>
      <c r="P100" s="252"/>
      <c r="Q100" s="252" t="s">
        <v>227</v>
      </c>
      <c r="R100" s="251"/>
      <c r="S100" s="252"/>
      <c r="T100" s="252"/>
      <c r="U100" s="255"/>
      <c r="V100" s="251"/>
      <c r="W100" s="251"/>
      <c r="X100" s="251"/>
      <c r="Y100" s="251" t="s">
        <v>966</v>
      </c>
      <c r="Z100" s="251"/>
      <c r="AA100" s="251"/>
      <c r="AB100" s="252"/>
      <c r="AC100" s="252"/>
      <c r="AD100" s="252"/>
      <c r="AE100" s="252"/>
    </row>
    <row r="101" spans="1:31" s="166" customFormat="1" ht="46.5" customHeight="1">
      <c r="A101" s="252"/>
      <c r="B101" s="251"/>
      <c r="C101" s="251" t="s">
        <v>2010</v>
      </c>
      <c r="D101" s="253" t="s">
        <v>2012</v>
      </c>
      <c r="E101" s="253" t="s">
        <v>2013</v>
      </c>
      <c r="F101" s="253" t="s">
        <v>2014</v>
      </c>
      <c r="G101" s="251"/>
      <c r="H101" s="251"/>
      <c r="I101" s="251" t="s">
        <v>966</v>
      </c>
      <c r="J101" s="256" t="s">
        <v>2015</v>
      </c>
      <c r="K101" s="253" t="s">
        <v>1850</v>
      </c>
      <c r="L101" s="251"/>
      <c r="M101" s="252">
        <v>65</v>
      </c>
      <c r="N101" s="252"/>
      <c r="O101" s="252"/>
      <c r="P101" s="252"/>
      <c r="Q101" s="252" t="s">
        <v>227</v>
      </c>
      <c r="R101" s="251"/>
      <c r="S101" s="259" t="s">
        <v>966</v>
      </c>
      <c r="T101" s="252"/>
      <c r="U101" s="251"/>
      <c r="V101" s="251"/>
      <c r="W101" s="251"/>
      <c r="X101" s="251"/>
      <c r="Y101" s="251" t="s">
        <v>966</v>
      </c>
      <c r="Z101" s="251"/>
      <c r="AA101" s="251"/>
      <c r="AB101" s="252"/>
      <c r="AC101" s="252"/>
      <c r="AD101" s="252"/>
      <c r="AE101" s="252"/>
    </row>
    <row r="102" spans="1:31" s="166" customFormat="1" ht="46.5" customHeight="1">
      <c r="A102" s="252"/>
      <c r="B102" s="251"/>
      <c r="C102" s="251" t="s">
        <v>1998</v>
      </c>
      <c r="D102" s="254"/>
      <c r="E102" s="254"/>
      <c r="F102" s="254"/>
      <c r="G102" s="251"/>
      <c r="H102" s="251"/>
      <c r="I102" s="251" t="s">
        <v>966</v>
      </c>
      <c r="J102" s="257"/>
      <c r="K102" s="254"/>
      <c r="L102" s="251"/>
      <c r="M102" s="252">
        <v>65</v>
      </c>
      <c r="N102" s="252"/>
      <c r="O102" s="252"/>
      <c r="P102" s="252"/>
      <c r="Q102" s="252" t="s">
        <v>1910</v>
      </c>
      <c r="R102" s="251"/>
      <c r="S102" s="260"/>
      <c r="T102" s="252"/>
      <c r="U102" s="251"/>
      <c r="V102" s="251"/>
      <c r="W102" s="251"/>
      <c r="X102" s="251"/>
      <c r="Y102" s="251" t="s">
        <v>966</v>
      </c>
      <c r="Z102" s="251"/>
      <c r="AA102" s="251"/>
      <c r="AB102" s="252"/>
      <c r="AC102" s="252"/>
      <c r="AD102" s="252"/>
      <c r="AE102" s="252"/>
    </row>
    <row r="103" spans="1:31" s="166" customFormat="1" ht="46.5" customHeight="1">
      <c r="A103" s="252"/>
      <c r="B103" s="251"/>
      <c r="C103" s="251" t="s">
        <v>2011</v>
      </c>
      <c r="D103" s="255"/>
      <c r="E103" s="255"/>
      <c r="F103" s="255"/>
      <c r="G103" s="251"/>
      <c r="H103" s="251"/>
      <c r="I103" s="251" t="s">
        <v>966</v>
      </c>
      <c r="J103" s="258"/>
      <c r="K103" s="255"/>
      <c r="L103" s="251"/>
      <c r="M103" s="252">
        <v>68</v>
      </c>
      <c r="N103" s="252"/>
      <c r="O103" s="252"/>
      <c r="P103" s="252"/>
      <c r="Q103" s="252" t="s">
        <v>227</v>
      </c>
      <c r="R103" s="251"/>
      <c r="S103" s="261"/>
      <c r="T103" s="252"/>
      <c r="U103" s="251"/>
      <c r="V103" s="251"/>
      <c r="W103" s="251"/>
      <c r="X103" s="251"/>
      <c r="Y103" s="251" t="s">
        <v>966</v>
      </c>
      <c r="Z103" s="251"/>
      <c r="AA103" s="251"/>
      <c r="AB103" s="252"/>
      <c r="AC103" s="252"/>
      <c r="AD103" s="252"/>
      <c r="AE103" s="252"/>
    </row>
    <row r="104" spans="1:31" s="166" customFormat="1" ht="46.5" customHeight="1">
      <c r="A104" s="252"/>
      <c r="B104" s="251"/>
      <c r="C104" s="251" t="s">
        <v>2016</v>
      </c>
      <c r="D104" s="253" t="s">
        <v>2018</v>
      </c>
      <c r="E104" s="253" t="s">
        <v>2019</v>
      </c>
      <c r="F104" s="253" t="s">
        <v>211</v>
      </c>
      <c r="G104" s="251"/>
      <c r="H104" s="251"/>
      <c r="I104" s="251"/>
      <c r="J104" s="256" t="s">
        <v>212</v>
      </c>
      <c r="K104" s="253" t="s">
        <v>1850</v>
      </c>
      <c r="L104" s="251"/>
      <c r="M104" s="252">
        <v>68</v>
      </c>
      <c r="N104" s="252"/>
      <c r="O104" s="252"/>
      <c r="P104" s="252"/>
      <c r="Q104" s="252" t="s">
        <v>227</v>
      </c>
      <c r="R104" s="253" t="s">
        <v>966</v>
      </c>
      <c r="S104" s="239"/>
      <c r="T104" s="252"/>
      <c r="U104" s="251"/>
      <c r="V104" s="251"/>
      <c r="W104" s="251"/>
      <c r="X104" s="251"/>
      <c r="Y104" s="251" t="s">
        <v>966</v>
      </c>
      <c r="Z104" s="251"/>
      <c r="AA104" s="251"/>
      <c r="AB104" s="252"/>
      <c r="AC104" s="252"/>
      <c r="AD104" s="252"/>
      <c r="AE104" s="252"/>
    </row>
    <row r="105" spans="1:31" s="166" customFormat="1" ht="46.5" customHeight="1">
      <c r="A105" s="252"/>
      <c r="B105" s="251"/>
      <c r="C105" s="251" t="s">
        <v>2017</v>
      </c>
      <c r="D105" s="255"/>
      <c r="E105" s="255"/>
      <c r="F105" s="255"/>
      <c r="G105" s="251"/>
      <c r="H105" s="251"/>
      <c r="I105" s="251"/>
      <c r="J105" s="258"/>
      <c r="K105" s="255"/>
      <c r="L105" s="251"/>
      <c r="M105" s="252">
        <v>55</v>
      </c>
      <c r="N105" s="252"/>
      <c r="O105" s="252"/>
      <c r="P105" s="252"/>
      <c r="Q105" s="252" t="s">
        <v>227</v>
      </c>
      <c r="R105" s="255"/>
      <c r="S105" s="252"/>
      <c r="T105" s="252"/>
      <c r="U105" s="251"/>
      <c r="V105" s="251"/>
      <c r="W105" s="251"/>
      <c r="X105" s="251"/>
      <c r="Y105" s="251" t="s">
        <v>966</v>
      </c>
      <c r="Z105" s="251"/>
      <c r="AA105" s="251"/>
      <c r="AB105" s="252"/>
      <c r="AC105" s="252"/>
      <c r="AD105" s="252"/>
      <c r="AE105" s="252"/>
    </row>
    <row r="106" spans="1:31" s="2" customFormat="1" ht="46.5" customHeight="1">
      <c r="A106" s="44"/>
      <c r="B106" s="240"/>
      <c r="C106" s="240"/>
      <c r="D106" s="240"/>
      <c r="E106" s="240"/>
      <c r="F106" s="243"/>
      <c r="G106" s="243"/>
      <c r="H106" s="243"/>
      <c r="I106" s="243"/>
      <c r="J106" s="245"/>
      <c r="K106" s="240"/>
      <c r="L106" s="240"/>
      <c r="M106" s="240"/>
      <c r="N106" s="243"/>
      <c r="O106" s="243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43"/>
      <c r="AA106" s="243"/>
      <c r="AB106" s="44"/>
      <c r="AC106" s="44"/>
      <c r="AD106" s="44"/>
      <c r="AE106" s="44"/>
    </row>
    <row r="107" spans="1:31" s="2" customFormat="1" ht="25.5" customHeight="1">
      <c r="A107" s="243"/>
      <c r="B107" s="242"/>
      <c r="C107" s="240"/>
      <c r="D107" s="243"/>
      <c r="E107" s="243"/>
      <c r="F107" s="240"/>
      <c r="G107" s="240"/>
      <c r="H107" s="240"/>
      <c r="I107" s="240"/>
      <c r="J107" s="244"/>
      <c r="K107" s="240"/>
      <c r="L107" s="240"/>
      <c r="M107" s="243"/>
      <c r="N107" s="44"/>
      <c r="O107" s="44"/>
      <c r="P107" s="44"/>
      <c r="Q107" s="44"/>
      <c r="R107" s="240"/>
      <c r="S107" s="243"/>
      <c r="T107" s="243"/>
      <c r="U107" s="240"/>
      <c r="V107" s="240"/>
      <c r="W107" s="240"/>
      <c r="X107" s="240"/>
      <c r="Y107" s="240"/>
      <c r="Z107" s="240"/>
      <c r="AA107" s="240"/>
      <c r="AB107" s="44"/>
      <c r="AC107" s="44"/>
      <c r="AD107" s="44"/>
      <c r="AE107" s="44"/>
    </row>
    <row r="108" spans="1:31" s="247" customFormat="1" ht="31.5">
      <c r="A108" s="247">
        <v>21</v>
      </c>
      <c r="B108" s="246" t="s">
        <v>918</v>
      </c>
      <c r="C108" s="246">
        <f>COUNTA(C109:C123)</f>
        <v>11</v>
      </c>
      <c r="D108" s="247">
        <f t="shared" ref="D108:AA108" si="31">COUNTA(D109:D123)</f>
        <v>4</v>
      </c>
      <c r="E108" s="247">
        <f t="shared" si="31"/>
        <v>4</v>
      </c>
      <c r="F108" s="247">
        <f t="shared" si="31"/>
        <v>4</v>
      </c>
      <c r="G108" s="247">
        <f t="shared" si="31"/>
        <v>2</v>
      </c>
      <c r="H108" s="247">
        <f t="shared" si="31"/>
        <v>0</v>
      </c>
      <c r="J108" s="246"/>
      <c r="N108" s="247">
        <f t="shared" si="31"/>
        <v>0</v>
      </c>
      <c r="O108" s="247">
        <f t="shared" si="31"/>
        <v>0</v>
      </c>
      <c r="P108" s="247">
        <f t="shared" si="31"/>
        <v>0</v>
      </c>
      <c r="Q108" s="247">
        <f t="shared" si="31"/>
        <v>11</v>
      </c>
      <c r="R108" s="247">
        <f t="shared" si="31"/>
        <v>1</v>
      </c>
      <c r="S108" s="247">
        <f t="shared" si="31"/>
        <v>0</v>
      </c>
      <c r="T108" s="247">
        <f t="shared" si="31"/>
        <v>0</v>
      </c>
      <c r="U108" s="247">
        <f t="shared" si="31"/>
        <v>3</v>
      </c>
      <c r="V108" s="247">
        <f t="shared" si="31"/>
        <v>11</v>
      </c>
      <c r="W108" s="247">
        <f t="shared" si="31"/>
        <v>0</v>
      </c>
      <c r="X108" s="247">
        <f t="shared" si="31"/>
        <v>0</v>
      </c>
      <c r="Y108" s="247">
        <f t="shared" si="31"/>
        <v>0</v>
      </c>
      <c r="Z108" s="247">
        <f t="shared" si="31"/>
        <v>0</v>
      </c>
      <c r="AA108" s="247">
        <f t="shared" si="31"/>
        <v>0</v>
      </c>
    </row>
    <row r="109" spans="1:31" s="2" customFormat="1" ht="45" customHeight="1">
      <c r="A109" s="44"/>
      <c r="B109" s="240"/>
      <c r="C109" s="240"/>
      <c r="D109" s="240"/>
      <c r="E109" s="240"/>
      <c r="F109" s="243"/>
      <c r="G109" s="243"/>
      <c r="H109" s="243"/>
      <c r="I109" s="243"/>
      <c r="J109" s="244"/>
      <c r="K109" s="250"/>
      <c r="L109" s="250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  <c r="W109" s="243"/>
      <c r="X109" s="243"/>
      <c r="Y109" s="243"/>
      <c r="Z109" s="243"/>
      <c r="AA109" s="243"/>
      <c r="AB109" s="44"/>
      <c r="AC109" s="44"/>
      <c r="AD109" s="44"/>
      <c r="AE109" s="44"/>
    </row>
    <row r="110" spans="1:31" s="169" customFormat="1" ht="49.5" customHeight="1">
      <c r="A110" s="168"/>
      <c r="B110" s="251"/>
      <c r="C110" s="251" t="s">
        <v>1888</v>
      </c>
      <c r="D110" s="253" t="s">
        <v>1890</v>
      </c>
      <c r="E110" s="253" t="s">
        <v>1891</v>
      </c>
      <c r="F110" s="259" t="s">
        <v>1892</v>
      </c>
      <c r="G110" s="259" t="s">
        <v>966</v>
      </c>
      <c r="H110" s="252"/>
      <c r="I110" s="252"/>
      <c r="J110" s="256" t="s">
        <v>1893</v>
      </c>
      <c r="K110" s="253" t="s">
        <v>1850</v>
      </c>
      <c r="L110" s="251"/>
      <c r="M110" s="252">
        <v>58</v>
      </c>
      <c r="N110" s="252"/>
      <c r="O110" s="252"/>
      <c r="P110" s="252"/>
      <c r="Q110" s="252" t="s">
        <v>227</v>
      </c>
      <c r="R110" s="252"/>
      <c r="S110" s="252"/>
      <c r="T110" s="252"/>
      <c r="U110" s="259" t="s">
        <v>966</v>
      </c>
      <c r="V110" s="252" t="s">
        <v>966</v>
      </c>
      <c r="W110" s="252"/>
      <c r="X110" s="252"/>
      <c r="Y110" s="252"/>
      <c r="Z110" s="252"/>
      <c r="AA110" s="252"/>
      <c r="AB110" s="168"/>
      <c r="AC110" s="168"/>
      <c r="AD110" s="168"/>
      <c r="AE110" s="168"/>
    </row>
    <row r="111" spans="1:31" s="169" customFormat="1" ht="36.75" customHeight="1">
      <c r="A111" s="168"/>
      <c r="B111" s="251"/>
      <c r="C111" s="251" t="s">
        <v>1889</v>
      </c>
      <c r="D111" s="255"/>
      <c r="E111" s="255"/>
      <c r="F111" s="261"/>
      <c r="G111" s="261"/>
      <c r="H111" s="252"/>
      <c r="I111" s="252"/>
      <c r="J111" s="258"/>
      <c r="K111" s="255"/>
      <c r="L111" s="251"/>
      <c r="M111" s="252">
        <v>58</v>
      </c>
      <c r="N111" s="252"/>
      <c r="O111" s="252"/>
      <c r="P111" s="252"/>
      <c r="Q111" s="252" t="s">
        <v>227</v>
      </c>
      <c r="R111" s="252"/>
      <c r="S111" s="252"/>
      <c r="T111" s="252"/>
      <c r="U111" s="261"/>
      <c r="V111" s="252" t="s">
        <v>966</v>
      </c>
      <c r="W111" s="252"/>
      <c r="X111" s="252"/>
      <c r="Y111" s="252"/>
      <c r="Z111" s="252"/>
      <c r="AA111" s="252"/>
      <c r="AB111" s="168"/>
      <c r="AC111" s="168"/>
      <c r="AD111" s="168"/>
      <c r="AE111" s="168"/>
    </row>
    <row r="112" spans="1:31" s="169" customFormat="1" ht="43.5" customHeight="1">
      <c r="A112" s="168"/>
      <c r="B112" s="251"/>
      <c r="C112" s="251" t="s">
        <v>1894</v>
      </c>
      <c r="D112" s="253" t="s">
        <v>223</v>
      </c>
      <c r="E112" s="253" t="s">
        <v>1898</v>
      </c>
      <c r="F112" s="259" t="s">
        <v>1899</v>
      </c>
      <c r="G112" s="252"/>
      <c r="H112" s="252"/>
      <c r="I112" s="252"/>
      <c r="J112" s="256" t="s">
        <v>1900</v>
      </c>
      <c r="K112" s="253" t="s">
        <v>1850</v>
      </c>
      <c r="L112" s="251"/>
      <c r="M112" s="252">
        <v>64</v>
      </c>
      <c r="N112" s="252"/>
      <c r="O112" s="252"/>
      <c r="P112" s="252"/>
      <c r="Q112" s="252" t="s">
        <v>227</v>
      </c>
      <c r="R112" s="259" t="s">
        <v>966</v>
      </c>
      <c r="S112" s="252"/>
      <c r="T112" s="252"/>
      <c r="U112" s="252"/>
      <c r="V112" s="252" t="s">
        <v>966</v>
      </c>
      <c r="W112" s="252"/>
      <c r="X112" s="252"/>
      <c r="Y112" s="252"/>
      <c r="Z112" s="252"/>
      <c r="AA112" s="252"/>
      <c r="AB112" s="168"/>
      <c r="AC112" s="168"/>
      <c r="AD112" s="168"/>
      <c r="AE112" s="168"/>
    </row>
    <row r="113" spans="1:31" s="169" customFormat="1" ht="36.75" customHeight="1">
      <c r="A113" s="168"/>
      <c r="B113" s="251"/>
      <c r="C113" s="251" t="s">
        <v>1895</v>
      </c>
      <c r="D113" s="254"/>
      <c r="E113" s="254"/>
      <c r="F113" s="260"/>
      <c r="G113" s="252"/>
      <c r="H113" s="252"/>
      <c r="I113" s="252"/>
      <c r="J113" s="257"/>
      <c r="K113" s="254"/>
      <c r="L113" s="251"/>
      <c r="M113" s="252">
        <v>63</v>
      </c>
      <c r="N113" s="252"/>
      <c r="O113" s="252"/>
      <c r="P113" s="252"/>
      <c r="Q113" s="252" t="s">
        <v>227</v>
      </c>
      <c r="R113" s="260"/>
      <c r="S113" s="252"/>
      <c r="T113" s="252"/>
      <c r="U113" s="252"/>
      <c r="V113" s="252" t="s">
        <v>966</v>
      </c>
      <c r="W113" s="252"/>
      <c r="X113" s="252"/>
      <c r="Y113" s="252"/>
      <c r="Z113" s="252"/>
      <c r="AA113" s="252"/>
      <c r="AB113" s="168"/>
      <c r="AC113" s="168"/>
      <c r="AD113" s="168"/>
      <c r="AE113" s="168"/>
    </row>
    <row r="114" spans="1:31" s="169" customFormat="1" ht="36.75" customHeight="1">
      <c r="A114" s="168"/>
      <c r="B114" s="251"/>
      <c r="C114" s="251" t="s">
        <v>1896</v>
      </c>
      <c r="D114" s="254"/>
      <c r="E114" s="254"/>
      <c r="F114" s="260"/>
      <c r="G114" s="252"/>
      <c r="H114" s="252"/>
      <c r="I114" s="252"/>
      <c r="J114" s="257"/>
      <c r="K114" s="254"/>
      <c r="L114" s="251"/>
      <c r="M114" s="252">
        <v>64</v>
      </c>
      <c r="N114" s="252"/>
      <c r="O114" s="252"/>
      <c r="P114" s="252"/>
      <c r="Q114" s="252" t="s">
        <v>227</v>
      </c>
      <c r="R114" s="260"/>
      <c r="S114" s="252"/>
      <c r="T114" s="252"/>
      <c r="U114" s="252"/>
      <c r="V114" s="252" t="s">
        <v>966</v>
      </c>
      <c r="W114" s="252"/>
      <c r="X114" s="252"/>
      <c r="Y114" s="252"/>
      <c r="Z114" s="252"/>
      <c r="AA114" s="252"/>
      <c r="AB114" s="168"/>
      <c r="AC114" s="168"/>
      <c r="AD114" s="168"/>
      <c r="AE114" s="168"/>
    </row>
    <row r="115" spans="1:31" s="169" customFormat="1" ht="36.75" customHeight="1">
      <c r="A115" s="168"/>
      <c r="B115" s="251"/>
      <c r="C115" s="251" t="s">
        <v>1897</v>
      </c>
      <c r="D115" s="255"/>
      <c r="E115" s="255"/>
      <c r="F115" s="261"/>
      <c r="G115" s="252"/>
      <c r="H115" s="252"/>
      <c r="I115" s="252"/>
      <c r="J115" s="258"/>
      <c r="K115" s="255"/>
      <c r="L115" s="251"/>
      <c r="M115" s="252">
        <v>63</v>
      </c>
      <c r="N115" s="252"/>
      <c r="O115" s="252"/>
      <c r="P115" s="252"/>
      <c r="Q115" s="252" t="s">
        <v>227</v>
      </c>
      <c r="R115" s="261"/>
      <c r="S115" s="252"/>
      <c r="T115" s="252"/>
      <c r="U115" s="252"/>
      <c r="V115" s="252" t="s">
        <v>966</v>
      </c>
      <c r="W115" s="252"/>
      <c r="X115" s="252"/>
      <c r="Y115" s="252"/>
      <c r="Z115" s="252"/>
      <c r="AA115" s="252"/>
      <c r="AB115" s="168"/>
      <c r="AC115" s="168"/>
      <c r="AD115" s="168"/>
      <c r="AE115" s="168"/>
    </row>
    <row r="116" spans="1:31" s="169" customFormat="1" ht="36.75" customHeight="1">
      <c r="A116" s="168"/>
      <c r="B116" s="251"/>
      <c r="C116" s="251" t="s">
        <v>1901</v>
      </c>
      <c r="D116" s="253" t="s">
        <v>1906</v>
      </c>
      <c r="E116" s="253" t="s">
        <v>1907</v>
      </c>
      <c r="F116" s="253" t="s">
        <v>1908</v>
      </c>
      <c r="G116" s="252" t="s">
        <v>966</v>
      </c>
      <c r="H116" s="252"/>
      <c r="I116" s="252"/>
      <c r="J116" s="256" t="s">
        <v>1909</v>
      </c>
      <c r="K116" s="253" t="s">
        <v>1850</v>
      </c>
      <c r="L116" s="251"/>
      <c r="M116" s="252">
        <v>61.11</v>
      </c>
      <c r="N116" s="252"/>
      <c r="O116" s="252"/>
      <c r="P116" s="252"/>
      <c r="Q116" s="252" t="s">
        <v>227</v>
      </c>
      <c r="R116" s="252"/>
      <c r="S116" s="252"/>
      <c r="T116" s="252"/>
      <c r="U116" s="259" t="s">
        <v>966</v>
      </c>
      <c r="V116" s="252" t="s">
        <v>966</v>
      </c>
      <c r="W116" s="252"/>
      <c r="X116" s="252"/>
      <c r="Y116" s="252"/>
      <c r="Z116" s="252"/>
      <c r="AA116" s="252"/>
      <c r="AB116" s="168"/>
      <c r="AC116" s="168"/>
      <c r="AD116" s="168"/>
      <c r="AE116" s="168"/>
    </row>
    <row r="117" spans="1:31" s="169" customFormat="1" ht="36.75" customHeight="1">
      <c r="A117" s="168"/>
      <c r="B117" s="251"/>
      <c r="C117" s="251" t="s">
        <v>1902</v>
      </c>
      <c r="D117" s="254"/>
      <c r="E117" s="254"/>
      <c r="F117" s="254"/>
      <c r="G117" s="252"/>
      <c r="H117" s="252"/>
      <c r="I117" s="252"/>
      <c r="J117" s="257"/>
      <c r="K117" s="254"/>
      <c r="L117" s="251"/>
      <c r="M117" s="252">
        <v>60</v>
      </c>
      <c r="N117" s="252"/>
      <c r="O117" s="252"/>
      <c r="P117" s="252"/>
      <c r="Q117" s="252" t="s">
        <v>227</v>
      </c>
      <c r="R117" s="252"/>
      <c r="S117" s="252"/>
      <c r="T117" s="252"/>
      <c r="U117" s="260"/>
      <c r="V117" s="252" t="s">
        <v>966</v>
      </c>
      <c r="W117" s="252"/>
      <c r="X117" s="252"/>
      <c r="Y117" s="252"/>
      <c r="Z117" s="252"/>
      <c r="AA117" s="252"/>
      <c r="AB117" s="168"/>
      <c r="AC117" s="168"/>
      <c r="AD117" s="168"/>
      <c r="AE117" s="168"/>
    </row>
    <row r="118" spans="1:31" s="169" customFormat="1" ht="36.75" customHeight="1">
      <c r="A118" s="168"/>
      <c r="B118" s="251"/>
      <c r="C118" s="251" t="s">
        <v>1903</v>
      </c>
      <c r="D118" s="255"/>
      <c r="E118" s="255"/>
      <c r="F118" s="255"/>
      <c r="G118" s="252"/>
      <c r="H118" s="252"/>
      <c r="I118" s="252"/>
      <c r="J118" s="258"/>
      <c r="K118" s="255"/>
      <c r="L118" s="251"/>
      <c r="M118" s="252">
        <v>58</v>
      </c>
      <c r="N118" s="252"/>
      <c r="O118" s="252"/>
      <c r="P118" s="252"/>
      <c r="Q118" s="252" t="s">
        <v>227</v>
      </c>
      <c r="R118" s="252"/>
      <c r="S118" s="252"/>
      <c r="T118" s="252"/>
      <c r="U118" s="261"/>
      <c r="V118" s="252" t="s">
        <v>966</v>
      </c>
      <c r="W118" s="252"/>
      <c r="X118" s="252"/>
      <c r="Y118" s="252"/>
      <c r="Z118" s="252"/>
      <c r="AA118" s="252"/>
      <c r="AB118" s="168"/>
      <c r="AC118" s="168"/>
      <c r="AD118" s="168"/>
      <c r="AE118" s="168"/>
    </row>
    <row r="119" spans="1:31" s="169" customFormat="1" ht="36.75" customHeight="1">
      <c r="A119" s="168"/>
      <c r="B119" s="251"/>
      <c r="C119" s="251" t="s">
        <v>1904</v>
      </c>
      <c r="D119" s="253" t="s">
        <v>1911</v>
      </c>
      <c r="E119" s="253" t="s">
        <v>1912</v>
      </c>
      <c r="F119" s="253" t="s">
        <v>1913</v>
      </c>
      <c r="G119" s="252"/>
      <c r="H119" s="252"/>
      <c r="I119" s="252"/>
      <c r="J119" s="256" t="s">
        <v>1914</v>
      </c>
      <c r="K119" s="253" t="s">
        <v>1850</v>
      </c>
      <c r="L119" s="251"/>
      <c r="M119" s="252">
        <v>61</v>
      </c>
      <c r="N119" s="252"/>
      <c r="O119" s="252"/>
      <c r="P119" s="252"/>
      <c r="Q119" s="252" t="s">
        <v>227</v>
      </c>
      <c r="R119" s="252"/>
      <c r="S119" s="252"/>
      <c r="T119" s="252"/>
      <c r="U119" s="259" t="s">
        <v>966</v>
      </c>
      <c r="V119" s="252" t="s">
        <v>1685</v>
      </c>
      <c r="W119" s="252"/>
      <c r="X119" s="252"/>
      <c r="Y119" s="252"/>
      <c r="Z119" s="252"/>
      <c r="AA119" s="252"/>
      <c r="AB119" s="168"/>
      <c r="AC119" s="168"/>
      <c r="AD119" s="168"/>
      <c r="AE119" s="168"/>
    </row>
    <row r="120" spans="1:31" s="169" customFormat="1" ht="36.75" customHeight="1">
      <c r="A120" s="168"/>
      <c r="B120" s="251"/>
      <c r="C120" s="251" t="s">
        <v>1905</v>
      </c>
      <c r="D120" s="255"/>
      <c r="E120" s="255"/>
      <c r="F120" s="255"/>
      <c r="G120" s="252"/>
      <c r="H120" s="252"/>
      <c r="I120" s="252"/>
      <c r="J120" s="258"/>
      <c r="K120" s="255"/>
      <c r="L120" s="251"/>
      <c r="M120" s="252">
        <v>62</v>
      </c>
      <c r="N120" s="252"/>
      <c r="O120" s="252"/>
      <c r="P120" s="252"/>
      <c r="Q120" s="252" t="s">
        <v>227</v>
      </c>
      <c r="R120" s="252"/>
      <c r="S120" s="252"/>
      <c r="T120" s="252"/>
      <c r="U120" s="261"/>
      <c r="V120" s="252" t="s">
        <v>966</v>
      </c>
      <c r="W120" s="252"/>
      <c r="X120" s="252"/>
      <c r="Y120" s="252"/>
      <c r="Z120" s="252"/>
      <c r="AA120" s="252"/>
      <c r="AB120" s="168"/>
      <c r="AC120" s="168"/>
      <c r="AD120" s="168"/>
      <c r="AE120" s="168"/>
    </row>
    <row r="121" spans="1:31" s="169" customFormat="1" ht="36.75" customHeight="1">
      <c r="A121" s="168"/>
      <c r="B121" s="251"/>
      <c r="C121" s="251"/>
      <c r="D121" s="237"/>
      <c r="E121" s="237"/>
      <c r="F121" s="237"/>
      <c r="G121" s="252"/>
      <c r="H121" s="252"/>
      <c r="I121" s="252"/>
      <c r="J121" s="238"/>
      <c r="K121" s="237"/>
      <c r="L121" s="251"/>
      <c r="M121" s="252"/>
      <c r="N121" s="252"/>
      <c r="O121" s="252"/>
      <c r="P121" s="252"/>
      <c r="Q121" s="252"/>
      <c r="R121" s="252"/>
      <c r="S121" s="252"/>
      <c r="T121" s="252"/>
      <c r="U121" s="239"/>
      <c r="V121" s="252"/>
      <c r="W121" s="252"/>
      <c r="X121" s="252"/>
      <c r="Y121" s="252"/>
      <c r="Z121" s="252"/>
      <c r="AA121" s="252"/>
      <c r="AB121" s="168"/>
      <c r="AC121" s="168"/>
      <c r="AD121" s="168"/>
      <c r="AE121" s="168"/>
    </row>
    <row r="122" spans="1:31" s="2" customFormat="1" ht="24" customHeight="1">
      <c r="A122" s="243"/>
      <c r="B122" s="242"/>
      <c r="C122" s="240"/>
      <c r="D122" s="243"/>
      <c r="E122" s="243"/>
      <c r="F122" s="240"/>
      <c r="G122" s="240"/>
      <c r="H122" s="240"/>
      <c r="I122" s="240"/>
      <c r="J122" s="244"/>
      <c r="K122" s="240"/>
      <c r="L122" s="240"/>
      <c r="M122" s="243"/>
      <c r="N122" s="44"/>
      <c r="O122" s="44"/>
      <c r="P122" s="44"/>
      <c r="Q122" s="44"/>
      <c r="R122" s="240"/>
      <c r="S122" s="243"/>
      <c r="T122" s="243"/>
      <c r="U122" s="240"/>
      <c r="V122" s="240"/>
      <c r="W122" s="240"/>
      <c r="X122" s="240"/>
      <c r="Y122" s="240"/>
      <c r="Z122" s="240"/>
      <c r="AA122" s="240"/>
      <c r="AB122" s="44"/>
      <c r="AC122" s="44"/>
      <c r="AD122" s="44"/>
      <c r="AE122" s="44"/>
    </row>
    <row r="123" spans="1:31" s="2" customFormat="1">
      <c r="A123" s="243"/>
      <c r="B123" s="242"/>
      <c r="C123" s="240"/>
      <c r="D123" s="243"/>
      <c r="E123" s="243"/>
      <c r="F123" s="240"/>
      <c r="G123" s="240"/>
      <c r="H123" s="240"/>
      <c r="I123" s="240"/>
      <c r="J123" s="244"/>
      <c r="K123" s="240"/>
      <c r="L123" s="240"/>
      <c r="M123" s="243"/>
      <c r="N123" s="44"/>
      <c r="O123" s="44"/>
      <c r="P123" s="44"/>
      <c r="Q123" s="44"/>
      <c r="R123" s="240"/>
      <c r="S123" s="243"/>
      <c r="T123" s="243"/>
      <c r="U123" s="240"/>
      <c r="V123" s="240"/>
      <c r="W123" s="240"/>
      <c r="X123" s="240"/>
      <c r="Y123" s="240"/>
      <c r="Z123" s="240"/>
      <c r="AA123" s="240"/>
      <c r="AB123" s="44"/>
      <c r="AC123" s="44"/>
      <c r="AD123" s="44"/>
      <c r="AE123" s="44"/>
    </row>
    <row r="124" spans="1:31" s="247" customFormat="1" ht="31.5">
      <c r="A124" s="247">
        <v>22</v>
      </c>
      <c r="B124" s="246" t="s">
        <v>180</v>
      </c>
      <c r="C124" s="246">
        <f>COUNTA(C125:C128)</f>
        <v>0</v>
      </c>
      <c r="D124" s="247">
        <f t="shared" ref="D124:AA124" si="32">COUNTA(D125:D128)</f>
        <v>0</v>
      </c>
      <c r="E124" s="247">
        <f t="shared" si="32"/>
        <v>0</v>
      </c>
      <c r="F124" s="247">
        <f t="shared" si="32"/>
        <v>0</v>
      </c>
      <c r="G124" s="247">
        <f t="shared" si="32"/>
        <v>0</v>
      </c>
      <c r="H124" s="247">
        <f t="shared" si="32"/>
        <v>0</v>
      </c>
      <c r="J124" s="246"/>
      <c r="N124" s="247">
        <f t="shared" si="32"/>
        <v>0</v>
      </c>
      <c r="O124" s="247">
        <f t="shared" si="32"/>
        <v>0</v>
      </c>
      <c r="P124" s="247">
        <f t="shared" si="32"/>
        <v>0</v>
      </c>
      <c r="Q124" s="247">
        <f t="shared" si="32"/>
        <v>0</v>
      </c>
      <c r="R124" s="247">
        <f t="shared" si="32"/>
        <v>0</v>
      </c>
      <c r="S124" s="247">
        <f t="shared" si="32"/>
        <v>0</v>
      </c>
      <c r="T124" s="247">
        <f t="shared" si="32"/>
        <v>0</v>
      </c>
      <c r="U124" s="247">
        <f t="shared" si="32"/>
        <v>0</v>
      </c>
      <c r="V124" s="247">
        <f t="shared" si="32"/>
        <v>0</v>
      </c>
      <c r="W124" s="247">
        <f t="shared" si="32"/>
        <v>0</v>
      </c>
      <c r="X124" s="247">
        <f t="shared" si="32"/>
        <v>0</v>
      </c>
      <c r="Y124" s="247">
        <f t="shared" si="32"/>
        <v>0</v>
      </c>
      <c r="Z124" s="247">
        <f t="shared" si="32"/>
        <v>0</v>
      </c>
      <c r="AA124" s="247">
        <f t="shared" si="32"/>
        <v>0</v>
      </c>
    </row>
    <row r="125" spans="1:31" s="2" customFormat="1">
      <c r="A125" s="44"/>
      <c r="B125" s="243"/>
      <c r="C125" s="240"/>
      <c r="D125" s="240"/>
      <c r="E125" s="240"/>
      <c r="F125" s="243"/>
      <c r="G125" s="243"/>
      <c r="H125" s="243"/>
      <c r="I125" s="243"/>
      <c r="J125" s="245"/>
      <c r="K125" s="240"/>
      <c r="L125" s="95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  <c r="X125" s="243"/>
      <c r="Y125" s="243"/>
      <c r="Z125" s="243"/>
      <c r="AA125" s="243"/>
      <c r="AB125" s="44"/>
      <c r="AC125" s="44"/>
      <c r="AD125" s="44"/>
      <c r="AE125" s="44"/>
    </row>
    <row r="126" spans="1:31" s="2" customFormat="1">
      <c r="A126" s="44"/>
      <c r="B126" s="240"/>
      <c r="C126" s="240"/>
      <c r="D126" s="240"/>
      <c r="E126" s="240"/>
      <c r="F126" s="243"/>
      <c r="G126" s="243"/>
      <c r="H126" s="243"/>
      <c r="I126" s="243"/>
      <c r="J126" s="245"/>
      <c r="K126" s="240"/>
      <c r="L126" s="95"/>
      <c r="M126" s="243"/>
      <c r="N126" s="243"/>
      <c r="O126" s="243"/>
      <c r="P126" s="243"/>
      <c r="Q126" s="243"/>
      <c r="R126" s="243"/>
      <c r="S126" s="243"/>
      <c r="T126" s="243"/>
      <c r="U126" s="243"/>
      <c r="V126" s="243"/>
      <c r="W126" s="243"/>
      <c r="X126" s="243"/>
      <c r="Y126" s="243"/>
      <c r="Z126" s="243"/>
      <c r="AA126" s="243"/>
      <c r="AB126" s="44"/>
      <c r="AC126" s="44"/>
      <c r="AD126" s="44"/>
      <c r="AE126" s="44"/>
    </row>
    <row r="127" spans="1:31" s="2" customFormat="1">
      <c r="A127" s="243"/>
      <c r="B127" s="242"/>
      <c r="C127" s="240"/>
      <c r="D127" s="243"/>
      <c r="E127" s="243"/>
      <c r="F127" s="240"/>
      <c r="G127" s="240"/>
      <c r="H127" s="240"/>
      <c r="I127" s="240"/>
      <c r="J127" s="244"/>
      <c r="K127" s="240"/>
      <c r="L127" s="240"/>
      <c r="M127" s="243"/>
      <c r="N127" s="44"/>
      <c r="O127" s="44"/>
      <c r="P127" s="44"/>
      <c r="Q127" s="44"/>
      <c r="R127" s="240"/>
      <c r="S127" s="243"/>
      <c r="T127" s="243"/>
      <c r="U127" s="240"/>
      <c r="V127" s="240"/>
      <c r="W127" s="240"/>
      <c r="X127" s="240"/>
      <c r="Y127" s="240"/>
      <c r="Z127" s="240"/>
      <c r="AA127" s="240"/>
      <c r="AB127" s="44"/>
      <c r="AC127" s="44"/>
      <c r="AD127" s="44"/>
      <c r="AE127" s="44"/>
    </row>
    <row r="128" spans="1:31" s="2" customFormat="1">
      <c r="A128" s="243"/>
      <c r="B128" s="242"/>
      <c r="C128" s="240"/>
      <c r="D128" s="243"/>
      <c r="E128" s="243"/>
      <c r="F128" s="240"/>
      <c r="G128" s="240"/>
      <c r="H128" s="240"/>
      <c r="I128" s="240"/>
      <c r="J128" s="244"/>
      <c r="K128" s="240"/>
      <c r="L128" s="240"/>
      <c r="M128" s="243"/>
      <c r="N128" s="44"/>
      <c r="O128" s="44"/>
      <c r="P128" s="44"/>
      <c r="Q128" s="44"/>
      <c r="R128" s="240"/>
      <c r="S128" s="243"/>
      <c r="T128" s="243"/>
      <c r="U128" s="240"/>
      <c r="V128" s="240"/>
      <c r="W128" s="240"/>
      <c r="X128" s="240"/>
      <c r="Y128" s="240"/>
      <c r="Z128" s="240"/>
      <c r="AA128" s="240"/>
      <c r="AB128" s="44"/>
      <c r="AC128" s="44"/>
      <c r="AD128" s="44"/>
      <c r="AE128" s="44"/>
    </row>
    <row r="129" spans="1:31" s="247" customFormat="1" ht="31.5">
      <c r="A129" s="247">
        <v>23</v>
      </c>
      <c r="B129" s="246" t="s">
        <v>919</v>
      </c>
      <c r="C129" s="246">
        <f>COUNTA(C130:C132)</f>
        <v>0</v>
      </c>
      <c r="D129" s="247">
        <f t="shared" ref="D129:AA129" si="33">COUNTA(D130:D132)</f>
        <v>0</v>
      </c>
      <c r="E129" s="247">
        <f t="shared" si="33"/>
        <v>0</v>
      </c>
      <c r="F129" s="247">
        <f t="shared" si="33"/>
        <v>0</v>
      </c>
      <c r="G129" s="247">
        <f t="shared" si="33"/>
        <v>0</v>
      </c>
      <c r="H129" s="247">
        <f t="shared" si="33"/>
        <v>0</v>
      </c>
      <c r="J129" s="246"/>
      <c r="N129" s="247">
        <f t="shared" si="33"/>
        <v>0</v>
      </c>
      <c r="O129" s="247">
        <f t="shared" si="33"/>
        <v>0</v>
      </c>
      <c r="P129" s="247">
        <f t="shared" si="33"/>
        <v>0</v>
      </c>
      <c r="Q129" s="247">
        <f t="shared" si="33"/>
        <v>0</v>
      </c>
      <c r="R129" s="247">
        <f t="shared" si="33"/>
        <v>0</v>
      </c>
      <c r="S129" s="247">
        <f t="shared" si="33"/>
        <v>0</v>
      </c>
      <c r="T129" s="247">
        <f t="shared" si="33"/>
        <v>0</v>
      </c>
      <c r="U129" s="247">
        <f t="shared" si="33"/>
        <v>0</v>
      </c>
      <c r="V129" s="247">
        <f t="shared" si="33"/>
        <v>0</v>
      </c>
      <c r="W129" s="247">
        <f t="shared" si="33"/>
        <v>0</v>
      </c>
      <c r="X129" s="247">
        <f t="shared" si="33"/>
        <v>0</v>
      </c>
      <c r="Y129" s="247">
        <f t="shared" si="33"/>
        <v>0</v>
      </c>
      <c r="Z129" s="247">
        <f t="shared" si="33"/>
        <v>0</v>
      </c>
      <c r="AA129" s="247">
        <f t="shared" si="33"/>
        <v>0</v>
      </c>
    </row>
    <row r="130" spans="1:31" s="14" customFormat="1">
      <c r="A130" s="247"/>
      <c r="B130" s="240"/>
      <c r="C130" s="240"/>
      <c r="D130" s="240"/>
      <c r="E130" s="240"/>
      <c r="F130" s="243"/>
      <c r="G130" s="243"/>
      <c r="H130" s="243"/>
      <c r="I130" s="243"/>
      <c r="J130" s="244"/>
      <c r="K130" s="240"/>
      <c r="L130" s="240"/>
      <c r="M130" s="243"/>
      <c r="N130" s="243"/>
      <c r="O130" s="243"/>
      <c r="P130" s="243"/>
      <c r="Q130" s="243"/>
      <c r="R130" s="243"/>
      <c r="S130" s="243"/>
      <c r="T130" s="243"/>
      <c r="U130" s="243"/>
      <c r="V130" s="243"/>
      <c r="W130" s="243"/>
      <c r="X130" s="243"/>
      <c r="Y130" s="243"/>
      <c r="Z130" s="243"/>
      <c r="AA130" s="243"/>
      <c r="AB130" s="243"/>
      <c r="AC130" s="243"/>
      <c r="AD130" s="243"/>
      <c r="AE130" s="243"/>
    </row>
    <row r="131" spans="1:31" s="2" customFormat="1">
      <c r="A131" s="243"/>
      <c r="B131" s="242"/>
      <c r="C131" s="240"/>
      <c r="D131" s="243"/>
      <c r="E131" s="243"/>
      <c r="F131" s="240"/>
      <c r="G131" s="240"/>
      <c r="H131" s="240"/>
      <c r="I131" s="240"/>
      <c r="J131" s="244"/>
      <c r="K131" s="240"/>
      <c r="L131" s="240"/>
      <c r="M131" s="243"/>
      <c r="N131" s="44"/>
      <c r="O131" s="44"/>
      <c r="P131" s="44"/>
      <c r="Q131" s="44"/>
      <c r="R131" s="240"/>
      <c r="S131" s="243"/>
      <c r="T131" s="243"/>
      <c r="U131" s="240"/>
      <c r="V131" s="240"/>
      <c r="W131" s="240"/>
      <c r="X131" s="240"/>
      <c r="Y131" s="240"/>
      <c r="Z131" s="240"/>
      <c r="AA131" s="240"/>
      <c r="AB131" s="44"/>
      <c r="AC131" s="44"/>
      <c r="AD131" s="44"/>
      <c r="AE131" s="44"/>
    </row>
    <row r="132" spans="1:31" s="2" customFormat="1">
      <c r="A132" s="243"/>
      <c r="B132" s="242"/>
      <c r="C132" s="240"/>
      <c r="D132" s="243"/>
      <c r="E132" s="243"/>
      <c r="F132" s="240"/>
      <c r="G132" s="240"/>
      <c r="H132" s="240"/>
      <c r="I132" s="240"/>
      <c r="J132" s="244"/>
      <c r="K132" s="240"/>
      <c r="L132" s="240"/>
      <c r="M132" s="243"/>
      <c r="N132" s="44"/>
      <c r="O132" s="44"/>
      <c r="P132" s="44"/>
      <c r="Q132" s="44"/>
      <c r="R132" s="240"/>
      <c r="S132" s="243"/>
      <c r="T132" s="243"/>
      <c r="U132" s="240"/>
      <c r="V132" s="240"/>
      <c r="W132" s="240"/>
      <c r="X132" s="240"/>
      <c r="Y132" s="240"/>
      <c r="Z132" s="240"/>
      <c r="AA132" s="240"/>
      <c r="AB132" s="44"/>
      <c r="AC132" s="44"/>
      <c r="AD132" s="44"/>
      <c r="AE132" s="44"/>
    </row>
    <row r="133" spans="1:31" s="247" customFormat="1" ht="31.5">
      <c r="A133" s="247">
        <v>24</v>
      </c>
      <c r="B133" s="246" t="s">
        <v>146</v>
      </c>
      <c r="C133" s="246">
        <f>COUNTA(C134:C136)</f>
        <v>0</v>
      </c>
      <c r="D133" s="247">
        <f t="shared" ref="D133:AA133" si="34">COUNTA(D134:D136)</f>
        <v>0</v>
      </c>
      <c r="E133" s="247">
        <f t="shared" si="34"/>
        <v>0</v>
      </c>
      <c r="F133" s="247">
        <f t="shared" si="34"/>
        <v>0</v>
      </c>
      <c r="G133" s="247">
        <f t="shared" si="34"/>
        <v>0</v>
      </c>
      <c r="H133" s="247">
        <f t="shared" si="34"/>
        <v>0</v>
      </c>
      <c r="J133" s="246"/>
      <c r="N133" s="247">
        <f t="shared" si="34"/>
        <v>0</v>
      </c>
      <c r="O133" s="247">
        <f t="shared" si="34"/>
        <v>0</v>
      </c>
      <c r="P133" s="247">
        <f t="shared" si="34"/>
        <v>0</v>
      </c>
      <c r="Q133" s="247">
        <f t="shared" si="34"/>
        <v>0</v>
      </c>
      <c r="R133" s="247">
        <f t="shared" si="34"/>
        <v>0</v>
      </c>
      <c r="S133" s="247">
        <f t="shared" si="34"/>
        <v>0</v>
      </c>
      <c r="T133" s="247">
        <f t="shared" si="34"/>
        <v>0</v>
      </c>
      <c r="U133" s="247">
        <f t="shared" si="34"/>
        <v>0</v>
      </c>
      <c r="V133" s="247">
        <f t="shared" si="34"/>
        <v>0</v>
      </c>
      <c r="W133" s="247">
        <f t="shared" si="34"/>
        <v>0</v>
      </c>
      <c r="X133" s="247">
        <f t="shared" si="34"/>
        <v>0</v>
      </c>
      <c r="Y133" s="247">
        <f t="shared" si="34"/>
        <v>0</v>
      </c>
      <c r="Z133" s="247">
        <f t="shared" si="34"/>
        <v>0</v>
      </c>
      <c r="AA133" s="247">
        <f t="shared" si="34"/>
        <v>0</v>
      </c>
    </row>
    <row r="134" spans="1:31" s="2" customFormat="1">
      <c r="A134" s="247"/>
      <c r="B134" s="240"/>
      <c r="C134" s="240"/>
      <c r="D134" s="54"/>
      <c r="E134" s="54"/>
      <c r="F134" s="63"/>
      <c r="G134" s="243"/>
      <c r="H134" s="243"/>
      <c r="I134" s="243"/>
      <c r="J134" s="56"/>
      <c r="K134" s="240"/>
      <c r="L134" s="241"/>
      <c r="M134" s="243"/>
      <c r="N134" s="243"/>
      <c r="O134" s="243"/>
      <c r="P134" s="243"/>
      <c r="Q134" s="243"/>
      <c r="R134" s="63"/>
      <c r="S134" s="243"/>
      <c r="T134" s="243"/>
      <c r="U134" s="243"/>
      <c r="V134" s="243"/>
      <c r="W134" s="243"/>
      <c r="X134" s="243"/>
      <c r="Y134" s="243"/>
      <c r="Z134" s="243"/>
      <c r="AA134" s="243"/>
      <c r="AB134" s="44"/>
      <c r="AC134" s="44"/>
      <c r="AD134" s="44"/>
      <c r="AE134" s="44"/>
    </row>
    <row r="135" spans="1:31" s="2" customFormat="1">
      <c r="A135" s="243"/>
      <c r="B135" s="242"/>
      <c r="C135" s="240"/>
      <c r="D135" s="243"/>
      <c r="E135" s="243"/>
      <c r="F135" s="240"/>
      <c r="G135" s="240"/>
      <c r="H135" s="240"/>
      <c r="I135" s="240"/>
      <c r="J135" s="244"/>
      <c r="K135" s="240"/>
      <c r="L135" s="240"/>
      <c r="M135" s="243"/>
      <c r="N135" s="44"/>
      <c r="O135" s="44"/>
      <c r="P135" s="44"/>
      <c r="Q135" s="44"/>
      <c r="R135" s="240"/>
      <c r="S135" s="243"/>
      <c r="T135" s="243"/>
      <c r="U135" s="240"/>
      <c r="V135" s="240"/>
      <c r="W135" s="240"/>
      <c r="X135" s="240"/>
      <c r="Y135" s="240"/>
      <c r="Z135" s="240"/>
      <c r="AA135" s="240"/>
      <c r="AB135" s="44"/>
      <c r="AC135" s="44"/>
      <c r="AD135" s="44"/>
      <c r="AE135" s="44"/>
    </row>
    <row r="136" spans="1:31" s="2" customFormat="1">
      <c r="A136" s="243"/>
      <c r="B136" s="242"/>
      <c r="C136" s="240"/>
      <c r="D136" s="243"/>
      <c r="E136" s="243"/>
      <c r="F136" s="240"/>
      <c r="G136" s="240"/>
      <c r="H136" s="240"/>
      <c r="I136" s="240"/>
      <c r="J136" s="244"/>
      <c r="K136" s="240"/>
      <c r="L136" s="240"/>
      <c r="M136" s="243"/>
      <c r="N136" s="44"/>
      <c r="O136" s="44"/>
      <c r="P136" s="44"/>
      <c r="Q136" s="44"/>
      <c r="R136" s="240"/>
      <c r="S136" s="243"/>
      <c r="T136" s="243"/>
      <c r="U136" s="240"/>
      <c r="V136" s="240"/>
      <c r="W136" s="240"/>
      <c r="X136" s="240"/>
      <c r="Y136" s="240"/>
      <c r="Z136" s="240"/>
      <c r="AA136" s="240"/>
      <c r="AB136" s="44"/>
      <c r="AC136" s="44"/>
      <c r="AD136" s="44"/>
      <c r="AE136" s="44"/>
    </row>
    <row r="137" spans="1:31" s="247" customFormat="1" ht="31.5">
      <c r="A137" s="247">
        <v>25</v>
      </c>
      <c r="B137" s="246" t="s">
        <v>217</v>
      </c>
      <c r="C137" s="246">
        <f>COUNTA(C138:C141)</f>
        <v>0</v>
      </c>
      <c r="D137" s="247">
        <f t="shared" ref="D137:AA137" si="35">COUNTA(D138:D141)</f>
        <v>0</v>
      </c>
      <c r="E137" s="247">
        <f t="shared" si="35"/>
        <v>0</v>
      </c>
      <c r="F137" s="247">
        <f t="shared" si="35"/>
        <v>0</v>
      </c>
      <c r="G137" s="247">
        <f t="shared" si="35"/>
        <v>0</v>
      </c>
      <c r="H137" s="247">
        <f t="shared" si="35"/>
        <v>0</v>
      </c>
      <c r="I137" s="247">
        <f t="shared" si="35"/>
        <v>0</v>
      </c>
      <c r="J137" s="246"/>
      <c r="N137" s="247">
        <f t="shared" si="35"/>
        <v>0</v>
      </c>
      <c r="O137" s="247">
        <f t="shared" si="35"/>
        <v>0</v>
      </c>
      <c r="P137" s="247">
        <f t="shared" si="35"/>
        <v>0</v>
      </c>
      <c r="Q137" s="247">
        <f t="shared" si="35"/>
        <v>0</v>
      </c>
      <c r="R137" s="247">
        <f t="shared" si="35"/>
        <v>0</v>
      </c>
      <c r="S137" s="247">
        <f t="shared" si="35"/>
        <v>0</v>
      </c>
      <c r="T137" s="247">
        <f t="shared" si="35"/>
        <v>0</v>
      </c>
      <c r="U137" s="247">
        <f t="shared" si="35"/>
        <v>0</v>
      </c>
      <c r="V137" s="247">
        <f t="shared" si="35"/>
        <v>0</v>
      </c>
      <c r="W137" s="247">
        <f t="shared" si="35"/>
        <v>0</v>
      </c>
      <c r="X137" s="247">
        <f t="shared" si="35"/>
        <v>0</v>
      </c>
      <c r="Y137" s="247">
        <f t="shared" si="35"/>
        <v>0</v>
      </c>
      <c r="Z137" s="247">
        <f t="shared" si="35"/>
        <v>0</v>
      </c>
      <c r="AA137" s="247">
        <f t="shared" si="35"/>
        <v>0</v>
      </c>
    </row>
    <row r="138" spans="1:31" s="14" customFormat="1">
      <c r="A138" s="247"/>
      <c r="B138" s="240"/>
      <c r="C138" s="240"/>
      <c r="D138" s="240"/>
      <c r="E138" s="240"/>
      <c r="F138" s="243"/>
      <c r="G138" s="243"/>
      <c r="H138" s="243"/>
      <c r="I138" s="243"/>
      <c r="J138" s="244"/>
      <c r="K138" s="240"/>
      <c r="L138" s="240"/>
      <c r="M138" s="243"/>
      <c r="N138" s="243"/>
      <c r="O138" s="243"/>
      <c r="P138" s="243"/>
      <c r="Q138" s="243"/>
      <c r="R138" s="243"/>
      <c r="S138" s="243"/>
      <c r="T138" s="243"/>
      <c r="U138" s="243"/>
      <c r="V138" s="243"/>
      <c r="W138" s="243"/>
      <c r="X138" s="243"/>
      <c r="Y138" s="243"/>
      <c r="Z138" s="243"/>
      <c r="AA138" s="243"/>
      <c r="AB138" s="243"/>
      <c r="AC138" s="243"/>
      <c r="AD138" s="243"/>
      <c r="AE138" s="243"/>
    </row>
    <row r="139" spans="1:31" s="14" customFormat="1">
      <c r="A139" s="247"/>
      <c r="B139" s="240"/>
      <c r="C139" s="240"/>
      <c r="D139" s="240"/>
      <c r="E139" s="240"/>
      <c r="F139" s="243"/>
      <c r="G139" s="243"/>
      <c r="H139" s="243"/>
      <c r="I139" s="243"/>
      <c r="J139" s="244"/>
      <c r="K139" s="240"/>
      <c r="L139" s="240"/>
      <c r="M139" s="243"/>
      <c r="N139" s="243"/>
      <c r="O139" s="243"/>
      <c r="P139" s="243"/>
      <c r="Q139" s="243"/>
      <c r="R139" s="243"/>
      <c r="S139" s="243"/>
      <c r="T139" s="243"/>
      <c r="U139" s="243"/>
      <c r="V139" s="243"/>
      <c r="W139" s="243"/>
      <c r="X139" s="243"/>
      <c r="Y139" s="243"/>
      <c r="Z139" s="243"/>
      <c r="AA139" s="243"/>
      <c r="AB139" s="243"/>
      <c r="AC139" s="243"/>
      <c r="AD139" s="243"/>
      <c r="AE139" s="243"/>
    </row>
    <row r="140" spans="1:31" s="2" customFormat="1">
      <c r="A140" s="243"/>
      <c r="B140" s="242"/>
      <c r="C140" s="240"/>
      <c r="D140" s="243"/>
      <c r="E140" s="243"/>
      <c r="F140" s="240"/>
      <c r="G140" s="240"/>
      <c r="H140" s="240"/>
      <c r="I140" s="240"/>
      <c r="J140" s="244"/>
      <c r="K140" s="240"/>
      <c r="L140" s="240"/>
      <c r="M140" s="243"/>
      <c r="N140" s="44"/>
      <c r="O140" s="44"/>
      <c r="P140" s="44"/>
      <c r="Q140" s="44"/>
      <c r="R140" s="240"/>
      <c r="S140" s="243"/>
      <c r="T140" s="243"/>
      <c r="U140" s="240"/>
      <c r="V140" s="240"/>
      <c r="W140" s="240"/>
      <c r="X140" s="240"/>
      <c r="Y140" s="240"/>
      <c r="Z140" s="240"/>
      <c r="AA140" s="240"/>
      <c r="AB140" s="44"/>
      <c r="AC140" s="44"/>
      <c r="AD140" s="44"/>
      <c r="AE140" s="44"/>
    </row>
    <row r="141" spans="1:31" s="2" customFormat="1">
      <c r="A141" s="243"/>
      <c r="B141" s="242"/>
      <c r="C141" s="240"/>
      <c r="D141" s="243"/>
      <c r="E141" s="243"/>
      <c r="F141" s="240"/>
      <c r="G141" s="240"/>
      <c r="H141" s="240"/>
      <c r="I141" s="240"/>
      <c r="J141" s="244"/>
      <c r="K141" s="240"/>
      <c r="L141" s="240"/>
      <c r="M141" s="243"/>
      <c r="N141" s="44"/>
      <c r="O141" s="44"/>
      <c r="P141" s="44"/>
      <c r="Q141" s="44"/>
      <c r="R141" s="240"/>
      <c r="S141" s="243"/>
      <c r="T141" s="243"/>
      <c r="U141" s="240"/>
      <c r="V141" s="240"/>
      <c r="W141" s="240"/>
      <c r="X141" s="240"/>
      <c r="Y141" s="240"/>
      <c r="Z141" s="240"/>
      <c r="AA141" s="240"/>
      <c r="AB141" s="44"/>
      <c r="AC141" s="44"/>
      <c r="AD141" s="44"/>
      <c r="AE141" s="44"/>
    </row>
    <row r="142" spans="1:31" s="247" customFormat="1" ht="31.5">
      <c r="A142" s="247">
        <v>26</v>
      </c>
      <c r="B142" s="246" t="s">
        <v>218</v>
      </c>
      <c r="C142" s="246">
        <f>COUNTA(C143:C145)</f>
        <v>0</v>
      </c>
      <c r="D142" s="247">
        <f t="shared" ref="D142:AA142" si="36">COUNTA(D143:D145)</f>
        <v>0</v>
      </c>
      <c r="E142" s="247">
        <f t="shared" si="36"/>
        <v>0</v>
      </c>
      <c r="F142" s="247">
        <f t="shared" si="36"/>
        <v>0</v>
      </c>
      <c r="G142" s="247">
        <f t="shared" si="36"/>
        <v>0</v>
      </c>
      <c r="H142" s="247">
        <f t="shared" si="36"/>
        <v>0</v>
      </c>
      <c r="I142" s="247">
        <f t="shared" si="36"/>
        <v>0</v>
      </c>
      <c r="J142" s="246"/>
      <c r="N142" s="247">
        <f t="shared" si="36"/>
        <v>0</v>
      </c>
      <c r="O142" s="247">
        <f t="shared" si="36"/>
        <v>0</v>
      </c>
      <c r="P142" s="247">
        <f t="shared" si="36"/>
        <v>0</v>
      </c>
      <c r="Q142" s="247">
        <f t="shared" si="36"/>
        <v>0</v>
      </c>
      <c r="R142" s="247">
        <f t="shared" si="36"/>
        <v>0</v>
      </c>
      <c r="S142" s="247">
        <f t="shared" si="36"/>
        <v>0</v>
      </c>
      <c r="T142" s="247">
        <f t="shared" si="36"/>
        <v>0</v>
      </c>
      <c r="U142" s="247">
        <f t="shared" si="36"/>
        <v>0</v>
      </c>
      <c r="V142" s="247">
        <f t="shared" si="36"/>
        <v>0</v>
      </c>
      <c r="W142" s="247">
        <f t="shared" si="36"/>
        <v>0</v>
      </c>
      <c r="X142" s="247">
        <f t="shared" si="36"/>
        <v>0</v>
      </c>
      <c r="Y142" s="247">
        <f t="shared" si="36"/>
        <v>0</v>
      </c>
      <c r="Z142" s="247">
        <f t="shared" si="36"/>
        <v>0</v>
      </c>
      <c r="AA142" s="247">
        <f t="shared" si="36"/>
        <v>0</v>
      </c>
    </row>
    <row r="143" spans="1:31" s="14" customFormat="1">
      <c r="A143" s="247"/>
      <c r="B143" s="240"/>
      <c r="C143" s="240"/>
      <c r="D143" s="240"/>
      <c r="E143" s="240"/>
      <c r="F143" s="243"/>
      <c r="G143" s="243"/>
      <c r="H143" s="243"/>
      <c r="I143" s="243"/>
      <c r="J143" s="244"/>
      <c r="K143" s="240"/>
      <c r="L143" s="240"/>
      <c r="M143" s="243"/>
      <c r="N143" s="243"/>
      <c r="O143" s="243"/>
      <c r="P143" s="243"/>
      <c r="Q143" s="243"/>
      <c r="R143" s="243"/>
      <c r="S143" s="243"/>
      <c r="T143" s="243"/>
      <c r="U143" s="243"/>
      <c r="V143" s="243"/>
      <c r="W143" s="243"/>
      <c r="X143" s="243"/>
      <c r="Y143" s="243"/>
      <c r="Z143" s="243"/>
      <c r="AA143" s="243"/>
      <c r="AB143" s="243"/>
      <c r="AC143" s="243"/>
      <c r="AD143" s="243"/>
      <c r="AE143" s="243"/>
    </row>
    <row r="144" spans="1:31" s="2" customFormat="1">
      <c r="A144" s="243"/>
      <c r="B144" s="242"/>
      <c r="C144" s="240"/>
      <c r="D144" s="243"/>
      <c r="E144" s="243"/>
      <c r="F144" s="240"/>
      <c r="G144" s="240"/>
      <c r="H144" s="240"/>
      <c r="I144" s="240"/>
      <c r="J144" s="244"/>
      <c r="K144" s="240"/>
      <c r="L144" s="240"/>
      <c r="M144" s="243"/>
      <c r="N144" s="44"/>
      <c r="O144" s="44"/>
      <c r="P144" s="44"/>
      <c r="Q144" s="44"/>
      <c r="R144" s="240"/>
      <c r="S144" s="243"/>
      <c r="T144" s="243"/>
      <c r="U144" s="240"/>
      <c r="V144" s="240"/>
      <c r="W144" s="240"/>
      <c r="X144" s="240"/>
      <c r="Y144" s="240"/>
      <c r="Z144" s="240"/>
      <c r="AA144" s="240"/>
      <c r="AB144" s="44"/>
      <c r="AC144" s="44"/>
      <c r="AD144" s="44"/>
      <c r="AE144" s="44"/>
    </row>
    <row r="145" spans="1:31" s="2" customFormat="1">
      <c r="A145" s="243"/>
      <c r="B145" s="242"/>
      <c r="C145" s="240"/>
      <c r="D145" s="243"/>
      <c r="E145" s="243"/>
      <c r="F145" s="240"/>
      <c r="G145" s="240"/>
      <c r="H145" s="240"/>
      <c r="I145" s="240"/>
      <c r="J145" s="244"/>
      <c r="K145" s="240"/>
      <c r="L145" s="240"/>
      <c r="M145" s="243"/>
      <c r="N145" s="44"/>
      <c r="O145" s="44"/>
      <c r="P145" s="44"/>
      <c r="Q145" s="44"/>
      <c r="R145" s="240"/>
      <c r="S145" s="243"/>
      <c r="T145" s="243"/>
      <c r="U145" s="240"/>
      <c r="V145" s="240"/>
      <c r="W145" s="240"/>
      <c r="X145" s="240"/>
      <c r="Y145" s="240"/>
      <c r="Z145" s="240"/>
      <c r="AA145" s="240"/>
      <c r="AB145" s="44"/>
      <c r="AC145" s="44"/>
      <c r="AD145" s="44"/>
      <c r="AE145" s="44"/>
    </row>
    <row r="146" spans="1:31" s="247" customFormat="1" ht="31.5">
      <c r="A146" s="247">
        <v>27</v>
      </c>
      <c r="B146" s="246" t="s">
        <v>920</v>
      </c>
      <c r="C146" s="246">
        <f t="shared" ref="C146:I146" si="37">COUNTA(C147:C148)</f>
        <v>0</v>
      </c>
      <c r="D146" s="247">
        <f t="shared" si="37"/>
        <v>0</v>
      </c>
      <c r="E146" s="247">
        <f t="shared" si="37"/>
        <v>0</v>
      </c>
      <c r="F146" s="247">
        <f t="shared" si="37"/>
        <v>0</v>
      </c>
      <c r="G146" s="247">
        <f t="shared" si="37"/>
        <v>0</v>
      </c>
      <c r="H146" s="247">
        <f t="shared" si="37"/>
        <v>0</v>
      </c>
      <c r="I146" s="247">
        <f t="shared" si="37"/>
        <v>0</v>
      </c>
      <c r="J146" s="246"/>
      <c r="N146" s="247">
        <f t="shared" ref="N146:AA146" si="38">COUNTA(N147:N148)</f>
        <v>0</v>
      </c>
      <c r="O146" s="247">
        <f t="shared" si="38"/>
        <v>0</v>
      </c>
      <c r="P146" s="247">
        <f t="shared" si="38"/>
        <v>0</v>
      </c>
      <c r="Q146" s="247">
        <f t="shared" si="38"/>
        <v>0</v>
      </c>
      <c r="R146" s="247">
        <f t="shared" si="38"/>
        <v>0</v>
      </c>
      <c r="S146" s="247">
        <f t="shared" si="38"/>
        <v>0</v>
      </c>
      <c r="T146" s="247">
        <f t="shared" si="38"/>
        <v>0</v>
      </c>
      <c r="U146" s="247">
        <f t="shared" si="38"/>
        <v>0</v>
      </c>
      <c r="V146" s="247">
        <f t="shared" si="38"/>
        <v>0</v>
      </c>
      <c r="W146" s="247">
        <f t="shared" si="38"/>
        <v>0</v>
      </c>
      <c r="X146" s="247">
        <f t="shared" si="38"/>
        <v>0</v>
      </c>
      <c r="Y146" s="247">
        <f t="shared" si="38"/>
        <v>0</v>
      </c>
      <c r="Z146" s="247">
        <f t="shared" si="38"/>
        <v>0</v>
      </c>
      <c r="AA146" s="247">
        <f t="shared" si="38"/>
        <v>0</v>
      </c>
    </row>
    <row r="147" spans="1:31" s="2" customFormat="1">
      <c r="A147" s="243"/>
      <c r="B147" s="242"/>
      <c r="C147" s="240"/>
      <c r="D147" s="243"/>
      <c r="E147" s="243"/>
      <c r="F147" s="240"/>
      <c r="G147" s="240"/>
      <c r="H147" s="240"/>
      <c r="I147" s="240"/>
      <c r="J147" s="244"/>
      <c r="K147" s="240"/>
      <c r="L147" s="240"/>
      <c r="M147" s="243"/>
      <c r="N147" s="44"/>
      <c r="O147" s="44"/>
      <c r="P147" s="44"/>
      <c r="Q147" s="44"/>
      <c r="R147" s="240"/>
      <c r="S147" s="243"/>
      <c r="T147" s="243"/>
      <c r="U147" s="240"/>
      <c r="V147" s="240"/>
      <c r="W147" s="240"/>
      <c r="X147" s="240"/>
      <c r="Y147" s="240"/>
      <c r="Z147" s="240"/>
      <c r="AA147" s="240"/>
      <c r="AB147" s="44"/>
      <c r="AC147" s="44"/>
      <c r="AD147" s="44"/>
      <c r="AE147" s="44"/>
    </row>
    <row r="148" spans="1:31" s="2" customFormat="1">
      <c r="A148" s="243"/>
      <c r="B148" s="242"/>
      <c r="C148" s="240"/>
      <c r="D148" s="243"/>
      <c r="E148" s="243"/>
      <c r="F148" s="240"/>
      <c r="G148" s="240"/>
      <c r="H148" s="240"/>
      <c r="I148" s="240"/>
      <c r="J148" s="244"/>
      <c r="K148" s="240"/>
      <c r="L148" s="240"/>
      <c r="M148" s="243"/>
      <c r="N148" s="44"/>
      <c r="O148" s="44"/>
      <c r="P148" s="44"/>
      <c r="Q148" s="44"/>
      <c r="R148" s="240"/>
      <c r="S148" s="243"/>
      <c r="T148" s="243"/>
      <c r="U148" s="240"/>
      <c r="V148" s="240"/>
      <c r="W148" s="240"/>
      <c r="X148" s="240"/>
      <c r="Y148" s="240"/>
      <c r="Z148" s="240"/>
      <c r="AA148" s="240"/>
      <c r="AB148" s="44"/>
      <c r="AC148" s="44"/>
      <c r="AD148" s="44"/>
      <c r="AE148" s="44"/>
    </row>
    <row r="149" spans="1:31" s="247" customFormat="1" ht="31.5">
      <c r="A149" s="247">
        <v>28</v>
      </c>
      <c r="B149" s="246" t="s">
        <v>219</v>
      </c>
      <c r="C149" s="246">
        <f t="shared" ref="C149:I149" si="39">COUNTA(C150:C151)</f>
        <v>0</v>
      </c>
      <c r="D149" s="247">
        <f t="shared" si="39"/>
        <v>0</v>
      </c>
      <c r="E149" s="247">
        <f t="shared" si="39"/>
        <v>0</v>
      </c>
      <c r="F149" s="247">
        <f t="shared" si="39"/>
        <v>0</v>
      </c>
      <c r="G149" s="247">
        <f t="shared" si="39"/>
        <v>0</v>
      </c>
      <c r="H149" s="247">
        <f t="shared" si="39"/>
        <v>0</v>
      </c>
      <c r="I149" s="247">
        <f t="shared" si="39"/>
        <v>0</v>
      </c>
      <c r="J149" s="246"/>
      <c r="N149" s="247">
        <f t="shared" ref="N149:AA149" si="40">COUNTA(N150:N151)</f>
        <v>0</v>
      </c>
      <c r="O149" s="247">
        <f t="shared" si="40"/>
        <v>0</v>
      </c>
      <c r="P149" s="247">
        <f t="shared" si="40"/>
        <v>0</v>
      </c>
      <c r="Q149" s="247">
        <f t="shared" si="40"/>
        <v>0</v>
      </c>
      <c r="R149" s="247">
        <f t="shared" si="40"/>
        <v>0</v>
      </c>
      <c r="S149" s="247">
        <f t="shared" si="40"/>
        <v>0</v>
      </c>
      <c r="T149" s="247">
        <f t="shared" si="40"/>
        <v>0</v>
      </c>
      <c r="U149" s="247">
        <f t="shared" si="40"/>
        <v>0</v>
      </c>
      <c r="V149" s="247">
        <f t="shared" si="40"/>
        <v>0</v>
      </c>
      <c r="W149" s="247">
        <f t="shared" si="40"/>
        <v>0</v>
      </c>
      <c r="X149" s="247">
        <f t="shared" si="40"/>
        <v>0</v>
      </c>
      <c r="Y149" s="247">
        <f t="shared" si="40"/>
        <v>0</v>
      </c>
      <c r="Z149" s="247">
        <f t="shared" si="40"/>
        <v>0</v>
      </c>
      <c r="AA149" s="247">
        <f t="shared" si="40"/>
        <v>0</v>
      </c>
    </row>
    <row r="150" spans="1:31" s="14" customFormat="1">
      <c r="A150" s="247"/>
      <c r="B150" s="240"/>
      <c r="C150" s="240"/>
      <c r="D150" s="240"/>
      <c r="E150" s="240"/>
      <c r="F150" s="243"/>
      <c r="G150" s="243"/>
      <c r="H150" s="243"/>
      <c r="I150" s="243"/>
      <c r="J150" s="244"/>
      <c r="K150" s="240"/>
      <c r="L150" s="240"/>
      <c r="M150" s="243"/>
      <c r="N150" s="243"/>
      <c r="O150" s="243"/>
      <c r="P150" s="243"/>
      <c r="Q150" s="243"/>
      <c r="R150" s="243"/>
      <c r="S150" s="243"/>
      <c r="T150" s="243"/>
      <c r="U150" s="243"/>
      <c r="V150" s="243"/>
      <c r="W150" s="243"/>
      <c r="X150" s="243"/>
      <c r="Y150" s="243"/>
      <c r="Z150" s="243"/>
      <c r="AA150" s="243"/>
      <c r="AB150" s="243"/>
      <c r="AC150" s="243"/>
      <c r="AD150" s="243"/>
      <c r="AE150" s="243"/>
    </row>
    <row r="151" spans="1:31" s="2" customFormat="1">
      <c r="A151" s="243"/>
      <c r="B151" s="242"/>
      <c r="C151" s="240"/>
      <c r="D151" s="243"/>
      <c r="E151" s="243"/>
      <c r="F151" s="240"/>
      <c r="G151" s="240"/>
      <c r="H151" s="240"/>
      <c r="I151" s="240"/>
      <c r="J151" s="244"/>
      <c r="K151" s="240"/>
      <c r="L151" s="240"/>
      <c r="M151" s="243"/>
      <c r="N151" s="44"/>
      <c r="O151" s="44"/>
      <c r="P151" s="44"/>
      <c r="Q151" s="44"/>
      <c r="R151" s="240"/>
      <c r="S151" s="243"/>
      <c r="T151" s="243"/>
      <c r="U151" s="240"/>
      <c r="V151" s="240"/>
      <c r="W151" s="240"/>
      <c r="X151" s="240"/>
      <c r="Y151" s="240"/>
      <c r="Z151" s="240"/>
      <c r="AA151" s="240"/>
      <c r="AB151" s="44"/>
      <c r="AC151" s="44"/>
      <c r="AD151" s="44"/>
      <c r="AE151" s="44"/>
    </row>
    <row r="152" spans="1:31" s="247" customFormat="1" ht="31.5">
      <c r="A152" s="247">
        <v>29</v>
      </c>
      <c r="B152" s="246" t="s">
        <v>921</v>
      </c>
      <c r="C152" s="246">
        <f>COUNTA(C153:C159)</f>
        <v>3</v>
      </c>
      <c r="D152" s="247">
        <f>COUNTA(D153:D159)</f>
        <v>2</v>
      </c>
      <c r="E152" s="247">
        <f t="shared" ref="E152:I152" si="41">COUNTA(E153:E159)</f>
        <v>2</v>
      </c>
      <c r="F152" s="247">
        <f t="shared" si="41"/>
        <v>2</v>
      </c>
      <c r="G152" s="247">
        <f t="shared" si="41"/>
        <v>1</v>
      </c>
      <c r="H152" s="247">
        <f t="shared" si="41"/>
        <v>0</v>
      </c>
      <c r="I152" s="247">
        <f t="shared" si="41"/>
        <v>1</v>
      </c>
      <c r="J152" s="246"/>
      <c r="N152" s="247">
        <f t="shared" ref="N152:AA152" si="42">COUNTA(N153:N159)</f>
        <v>0</v>
      </c>
      <c r="O152" s="247">
        <f t="shared" si="42"/>
        <v>0</v>
      </c>
      <c r="P152" s="247">
        <f t="shared" si="42"/>
        <v>0</v>
      </c>
      <c r="Q152" s="247">
        <f t="shared" si="42"/>
        <v>3</v>
      </c>
      <c r="R152" s="247">
        <f t="shared" si="42"/>
        <v>0</v>
      </c>
      <c r="S152" s="247">
        <f t="shared" si="42"/>
        <v>1</v>
      </c>
      <c r="T152" s="247">
        <f t="shared" si="42"/>
        <v>0</v>
      </c>
      <c r="U152" s="247">
        <f t="shared" si="42"/>
        <v>1</v>
      </c>
      <c r="V152" s="247">
        <f t="shared" si="42"/>
        <v>3</v>
      </c>
      <c r="W152" s="247">
        <f t="shared" si="42"/>
        <v>0</v>
      </c>
      <c r="X152" s="247">
        <f t="shared" si="42"/>
        <v>0</v>
      </c>
      <c r="Y152" s="247">
        <f t="shared" si="42"/>
        <v>0</v>
      </c>
      <c r="Z152" s="247">
        <f t="shared" si="42"/>
        <v>0</v>
      </c>
      <c r="AA152" s="247">
        <f t="shared" si="42"/>
        <v>0</v>
      </c>
    </row>
    <row r="153" spans="1:31" s="14" customFormat="1">
      <c r="A153" s="247"/>
      <c r="B153" s="240"/>
      <c r="C153" s="240"/>
      <c r="D153" s="240"/>
      <c r="E153" s="240"/>
      <c r="F153" s="243"/>
      <c r="G153" s="243"/>
      <c r="H153" s="243"/>
      <c r="I153" s="243"/>
      <c r="J153" s="244"/>
      <c r="K153" s="240"/>
      <c r="L153" s="240"/>
      <c r="M153" s="243"/>
      <c r="N153" s="243"/>
      <c r="O153" s="243"/>
      <c r="P153" s="243"/>
      <c r="Q153" s="243"/>
      <c r="R153" s="243"/>
      <c r="S153" s="243"/>
      <c r="T153" s="243"/>
      <c r="U153" s="243"/>
      <c r="V153" s="243"/>
      <c r="W153" s="243"/>
      <c r="X153" s="243"/>
      <c r="Y153" s="243"/>
      <c r="Z153" s="243"/>
      <c r="AA153" s="243"/>
      <c r="AB153" s="243"/>
      <c r="AC153" s="243"/>
      <c r="AD153" s="243"/>
      <c r="AE153" s="243"/>
    </row>
    <row r="154" spans="1:31" s="14" customFormat="1">
      <c r="A154" s="247"/>
      <c r="B154" s="240"/>
      <c r="C154" s="240"/>
      <c r="D154" s="240"/>
      <c r="E154" s="240"/>
      <c r="F154" s="243"/>
      <c r="G154" s="243"/>
      <c r="H154" s="243"/>
      <c r="I154" s="243"/>
      <c r="J154" s="245"/>
      <c r="K154" s="240"/>
      <c r="L154" s="240"/>
      <c r="M154" s="243"/>
      <c r="N154" s="243"/>
      <c r="O154" s="243"/>
      <c r="P154" s="243"/>
      <c r="Q154" s="243"/>
      <c r="R154" s="243"/>
      <c r="S154" s="243"/>
      <c r="T154" s="243"/>
      <c r="U154" s="243"/>
      <c r="V154" s="243"/>
      <c r="W154" s="243"/>
      <c r="X154" s="243"/>
      <c r="Y154" s="243"/>
      <c r="Z154" s="243"/>
      <c r="AA154" s="243"/>
      <c r="AB154" s="243"/>
      <c r="AC154" s="243"/>
      <c r="AD154" s="243"/>
      <c r="AE154" s="243"/>
    </row>
    <row r="155" spans="1:31" s="166" customFormat="1" ht="47.25">
      <c r="A155" s="167"/>
      <c r="B155" s="251"/>
      <c r="C155" s="251" t="s">
        <v>1968</v>
      </c>
      <c r="D155" s="251" t="s">
        <v>1971</v>
      </c>
      <c r="E155" s="251" t="s">
        <v>1972</v>
      </c>
      <c r="F155" s="252" t="s">
        <v>99</v>
      </c>
      <c r="G155" s="252"/>
      <c r="H155" s="252"/>
      <c r="I155" s="252" t="s">
        <v>966</v>
      </c>
      <c r="J155" s="176" t="s">
        <v>1973</v>
      </c>
      <c r="K155" s="251" t="s">
        <v>1850</v>
      </c>
      <c r="L155" s="251"/>
      <c r="M155" s="252">
        <v>61</v>
      </c>
      <c r="N155" s="252"/>
      <c r="O155" s="252"/>
      <c r="P155" s="252"/>
      <c r="Q155" s="252" t="s">
        <v>227</v>
      </c>
      <c r="R155" s="252"/>
      <c r="S155" s="252" t="s">
        <v>966</v>
      </c>
      <c r="T155" s="252"/>
      <c r="U155" s="252"/>
      <c r="V155" s="252" t="s">
        <v>966</v>
      </c>
      <c r="W155" s="252"/>
      <c r="X155" s="252"/>
      <c r="Y155" s="252"/>
      <c r="Z155" s="252"/>
      <c r="AA155" s="252"/>
      <c r="AB155" s="252"/>
      <c r="AC155" s="252"/>
      <c r="AD155" s="252"/>
      <c r="AE155" s="252"/>
    </row>
    <row r="156" spans="1:31" s="166" customFormat="1" ht="63" customHeight="1">
      <c r="A156" s="167"/>
      <c r="B156" s="251"/>
      <c r="C156" s="251" t="s">
        <v>1969</v>
      </c>
      <c r="D156" s="253" t="s">
        <v>1974</v>
      </c>
      <c r="E156" s="253" t="s">
        <v>1975</v>
      </c>
      <c r="F156" s="259" t="s">
        <v>1976</v>
      </c>
      <c r="G156" s="259" t="s">
        <v>966</v>
      </c>
      <c r="H156" s="252"/>
      <c r="I156" s="252"/>
      <c r="J156" s="256" t="s">
        <v>1977</v>
      </c>
      <c r="K156" s="253" t="s">
        <v>1850</v>
      </c>
      <c r="L156" s="251"/>
      <c r="M156" s="252">
        <v>67</v>
      </c>
      <c r="N156" s="252"/>
      <c r="O156" s="252"/>
      <c r="P156" s="252"/>
      <c r="Q156" s="252" t="s">
        <v>227</v>
      </c>
      <c r="R156" s="252"/>
      <c r="S156" s="252"/>
      <c r="T156" s="252"/>
      <c r="U156" s="259" t="s">
        <v>966</v>
      </c>
      <c r="V156" s="252" t="s">
        <v>966</v>
      </c>
      <c r="W156" s="252"/>
      <c r="X156" s="252"/>
      <c r="Y156" s="252"/>
      <c r="Z156" s="252"/>
      <c r="AA156" s="252"/>
      <c r="AB156" s="252"/>
      <c r="AC156" s="252"/>
      <c r="AD156" s="252"/>
      <c r="AE156" s="252"/>
    </row>
    <row r="157" spans="1:31" s="169" customFormat="1" ht="45.75" customHeight="1">
      <c r="A157" s="252"/>
      <c r="B157" s="183"/>
      <c r="C157" s="251" t="s">
        <v>1970</v>
      </c>
      <c r="D157" s="255"/>
      <c r="E157" s="255"/>
      <c r="F157" s="261"/>
      <c r="G157" s="261"/>
      <c r="H157" s="251"/>
      <c r="I157" s="251"/>
      <c r="J157" s="258"/>
      <c r="K157" s="255"/>
      <c r="L157" s="251"/>
      <c r="M157" s="252">
        <v>67</v>
      </c>
      <c r="N157" s="168"/>
      <c r="O157" s="168"/>
      <c r="P157" s="168"/>
      <c r="Q157" s="252" t="s">
        <v>227</v>
      </c>
      <c r="R157" s="251"/>
      <c r="S157" s="252"/>
      <c r="T157" s="252"/>
      <c r="U157" s="261"/>
      <c r="V157" s="251" t="s">
        <v>966</v>
      </c>
      <c r="W157" s="251"/>
      <c r="X157" s="251"/>
      <c r="Y157" s="251"/>
      <c r="Z157" s="251"/>
      <c r="AA157" s="251"/>
      <c r="AB157" s="168"/>
      <c r="AC157" s="168"/>
      <c r="AD157" s="168"/>
      <c r="AE157" s="168"/>
    </row>
    <row r="158" spans="1:31" s="2" customFormat="1">
      <c r="A158" s="243"/>
      <c r="B158" s="242"/>
      <c r="C158" s="240"/>
      <c r="D158" s="243"/>
      <c r="E158" s="243"/>
      <c r="F158" s="240"/>
      <c r="G158" s="240"/>
      <c r="H158" s="240"/>
      <c r="I158" s="240"/>
      <c r="J158" s="244"/>
      <c r="K158" s="240"/>
      <c r="L158" s="240"/>
      <c r="M158" s="243"/>
      <c r="N158" s="44"/>
      <c r="O158" s="44"/>
      <c r="P158" s="44"/>
      <c r="Q158" s="44"/>
      <c r="R158" s="240"/>
      <c r="S158" s="243"/>
      <c r="T158" s="243"/>
      <c r="U158" s="240"/>
      <c r="V158" s="240"/>
      <c r="W158" s="240"/>
      <c r="X158" s="240"/>
      <c r="Y158" s="240"/>
      <c r="Z158" s="240"/>
      <c r="AA158" s="240"/>
      <c r="AB158" s="44"/>
      <c r="AC158" s="44"/>
      <c r="AD158" s="44"/>
      <c r="AE158" s="44"/>
    </row>
    <row r="159" spans="1:31" s="2" customFormat="1">
      <c r="A159" s="243"/>
      <c r="B159" s="242"/>
      <c r="C159" s="240"/>
      <c r="D159" s="243"/>
      <c r="E159" s="243"/>
      <c r="F159" s="240"/>
      <c r="G159" s="240"/>
      <c r="H159" s="240"/>
      <c r="I159" s="240"/>
      <c r="J159" s="244"/>
      <c r="K159" s="240"/>
      <c r="L159" s="240"/>
      <c r="M159" s="243"/>
      <c r="N159" s="44"/>
      <c r="O159" s="44"/>
      <c r="P159" s="44"/>
      <c r="Q159" s="44"/>
      <c r="R159" s="240"/>
      <c r="S159" s="243"/>
      <c r="T159" s="243"/>
      <c r="U159" s="240"/>
      <c r="V159" s="240"/>
      <c r="W159" s="240"/>
      <c r="X159" s="240"/>
      <c r="Y159" s="240"/>
      <c r="Z159" s="240"/>
      <c r="AA159" s="240"/>
      <c r="AB159" s="44"/>
      <c r="AC159" s="44"/>
      <c r="AD159" s="44"/>
      <c r="AE159" s="44"/>
    </row>
    <row r="160" spans="1:31" s="17" customFormat="1" ht="31.5">
      <c r="A160" s="247">
        <v>30</v>
      </c>
      <c r="B160" s="246" t="s">
        <v>922</v>
      </c>
      <c r="C160" s="246">
        <f t="shared" ref="C160:I160" si="43">COUNTA(C161:C165)</f>
        <v>2</v>
      </c>
      <c r="D160" s="247">
        <f t="shared" si="43"/>
        <v>1</v>
      </c>
      <c r="E160" s="247">
        <f t="shared" si="43"/>
        <v>1</v>
      </c>
      <c r="F160" s="247">
        <f t="shared" si="43"/>
        <v>1</v>
      </c>
      <c r="G160" s="247">
        <f t="shared" si="43"/>
        <v>0</v>
      </c>
      <c r="H160" s="247">
        <f t="shared" si="43"/>
        <v>0</v>
      </c>
      <c r="I160" s="247">
        <f t="shared" si="43"/>
        <v>0</v>
      </c>
      <c r="J160" s="246"/>
      <c r="K160" s="247"/>
      <c r="L160" s="247"/>
      <c r="M160" s="247"/>
      <c r="N160" s="247">
        <f t="shared" ref="N160:AA160" si="44">COUNTA(N161:N165)</f>
        <v>0</v>
      </c>
      <c r="O160" s="247">
        <f t="shared" si="44"/>
        <v>0</v>
      </c>
      <c r="P160" s="247">
        <f t="shared" si="44"/>
        <v>0</v>
      </c>
      <c r="Q160" s="247">
        <f t="shared" si="44"/>
        <v>2</v>
      </c>
      <c r="R160" s="247">
        <f t="shared" si="44"/>
        <v>0</v>
      </c>
      <c r="S160" s="247">
        <f t="shared" si="44"/>
        <v>1</v>
      </c>
      <c r="T160" s="247">
        <f t="shared" si="44"/>
        <v>0</v>
      </c>
      <c r="U160" s="247">
        <f t="shared" si="44"/>
        <v>0</v>
      </c>
      <c r="V160" s="247">
        <f t="shared" si="44"/>
        <v>2</v>
      </c>
      <c r="W160" s="247">
        <f t="shared" si="44"/>
        <v>0</v>
      </c>
      <c r="X160" s="247">
        <f t="shared" si="44"/>
        <v>0</v>
      </c>
      <c r="Y160" s="247">
        <f t="shared" si="44"/>
        <v>0</v>
      </c>
      <c r="Z160" s="247">
        <f t="shared" si="44"/>
        <v>0</v>
      </c>
      <c r="AA160" s="247">
        <f t="shared" si="44"/>
        <v>0</v>
      </c>
      <c r="AB160" s="247"/>
      <c r="AC160" s="247"/>
      <c r="AD160" s="247"/>
      <c r="AE160" s="247"/>
    </row>
    <row r="161" spans="1:31" s="14" customFormat="1">
      <c r="A161" s="247"/>
      <c r="B161" s="240"/>
      <c r="C161" s="240"/>
      <c r="D161" s="240"/>
      <c r="E161" s="240"/>
      <c r="F161" s="243"/>
      <c r="G161" s="243"/>
      <c r="H161" s="243"/>
      <c r="I161" s="243"/>
      <c r="J161" s="244"/>
      <c r="K161" s="240"/>
      <c r="L161" s="240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43"/>
      <c r="AD161" s="243"/>
      <c r="AE161" s="243"/>
    </row>
    <row r="162" spans="1:31" s="166" customFormat="1" ht="26.25" customHeight="1">
      <c r="A162" s="167"/>
      <c r="B162" s="251"/>
      <c r="C162" s="251" t="s">
        <v>1983</v>
      </c>
      <c r="D162" s="253" t="s">
        <v>1985</v>
      </c>
      <c r="E162" s="253" t="s">
        <v>1986</v>
      </c>
      <c r="F162" s="259" t="s">
        <v>1987</v>
      </c>
      <c r="G162" s="252"/>
      <c r="H162" s="252"/>
      <c r="I162" s="252"/>
      <c r="J162" s="256" t="s">
        <v>1988</v>
      </c>
      <c r="K162" s="253" t="s">
        <v>1850</v>
      </c>
      <c r="L162" s="251"/>
      <c r="M162" s="252">
        <v>62</v>
      </c>
      <c r="N162" s="252"/>
      <c r="O162" s="252"/>
      <c r="P162" s="252"/>
      <c r="Q162" s="252" t="s">
        <v>227</v>
      </c>
      <c r="R162" s="252"/>
      <c r="S162" s="259" t="s">
        <v>966</v>
      </c>
      <c r="T162" s="252"/>
      <c r="U162" s="252"/>
      <c r="V162" s="252" t="s">
        <v>966</v>
      </c>
      <c r="W162" s="252"/>
      <c r="X162" s="252"/>
      <c r="Y162" s="252"/>
      <c r="Z162" s="252"/>
      <c r="AA162" s="252"/>
      <c r="AB162" s="252"/>
      <c r="AC162" s="252"/>
      <c r="AD162" s="252"/>
      <c r="AE162" s="252"/>
    </row>
    <row r="163" spans="1:31" s="166" customFormat="1" ht="26.25" customHeight="1">
      <c r="A163" s="167"/>
      <c r="B163" s="251"/>
      <c r="C163" s="251" t="s">
        <v>1984</v>
      </c>
      <c r="D163" s="255"/>
      <c r="E163" s="255"/>
      <c r="F163" s="261"/>
      <c r="G163" s="252"/>
      <c r="H163" s="252"/>
      <c r="I163" s="252"/>
      <c r="J163" s="258"/>
      <c r="K163" s="255"/>
      <c r="L163" s="251"/>
      <c r="M163" s="252">
        <v>62</v>
      </c>
      <c r="N163" s="252"/>
      <c r="O163" s="252"/>
      <c r="P163" s="252"/>
      <c r="Q163" s="252" t="s">
        <v>227</v>
      </c>
      <c r="R163" s="252"/>
      <c r="S163" s="261"/>
      <c r="T163" s="252"/>
      <c r="U163" s="252"/>
      <c r="V163" s="252" t="s">
        <v>966</v>
      </c>
      <c r="W163" s="252"/>
      <c r="X163" s="252"/>
      <c r="Y163" s="252"/>
      <c r="Z163" s="252"/>
      <c r="AA163" s="252"/>
      <c r="AB163" s="252"/>
      <c r="AC163" s="252"/>
      <c r="AD163" s="252"/>
      <c r="AE163" s="252"/>
    </row>
    <row r="164" spans="1:31" s="14" customFormat="1">
      <c r="A164" s="247"/>
      <c r="B164" s="240"/>
      <c r="C164" s="240"/>
      <c r="D164" s="240"/>
      <c r="E164" s="240"/>
      <c r="F164" s="243"/>
      <c r="G164" s="243"/>
      <c r="H164" s="243"/>
      <c r="I164" s="243"/>
      <c r="J164" s="244"/>
      <c r="K164" s="240"/>
      <c r="L164" s="240"/>
      <c r="M164" s="243"/>
      <c r="N164" s="243"/>
      <c r="O164" s="243"/>
      <c r="P164" s="243"/>
      <c r="Q164" s="243"/>
      <c r="R164" s="243"/>
      <c r="S164" s="243"/>
      <c r="T164" s="243"/>
      <c r="U164" s="243"/>
      <c r="V164" s="243"/>
      <c r="W164" s="243"/>
      <c r="X164" s="243"/>
      <c r="Y164" s="243"/>
      <c r="Z164" s="243"/>
      <c r="AA164" s="243"/>
      <c r="AB164" s="243"/>
      <c r="AC164" s="243"/>
      <c r="AD164" s="243"/>
      <c r="AE164" s="243"/>
    </row>
    <row r="165" spans="1:31" s="2" customFormat="1">
      <c r="A165" s="243"/>
      <c r="B165" s="242"/>
      <c r="C165" s="240"/>
      <c r="D165" s="243"/>
      <c r="E165" s="243"/>
      <c r="F165" s="240"/>
      <c r="G165" s="240"/>
      <c r="H165" s="240"/>
      <c r="I165" s="240"/>
      <c r="J165" s="244"/>
      <c r="K165" s="240"/>
      <c r="L165" s="240"/>
      <c r="M165" s="243"/>
      <c r="N165" s="44"/>
      <c r="O165" s="44"/>
      <c r="P165" s="44"/>
      <c r="Q165" s="44"/>
      <c r="R165" s="240"/>
      <c r="S165" s="243"/>
      <c r="T165" s="243"/>
      <c r="U165" s="240"/>
      <c r="V165" s="240"/>
      <c r="W165" s="240"/>
      <c r="X165" s="240"/>
      <c r="Y165" s="240"/>
      <c r="Z165" s="240"/>
      <c r="AA165" s="240"/>
      <c r="AB165" s="44"/>
      <c r="AC165" s="44"/>
      <c r="AD165" s="44"/>
      <c r="AE165" s="44"/>
    </row>
    <row r="166" spans="1:31" s="247" customFormat="1" ht="31.5">
      <c r="A166" s="247">
        <v>31</v>
      </c>
      <c r="B166" s="246" t="s">
        <v>923</v>
      </c>
      <c r="C166" s="246">
        <f t="shared" ref="C166:I166" si="45">COUNTA(C167:C168)</f>
        <v>0</v>
      </c>
      <c r="D166" s="247">
        <f t="shared" si="45"/>
        <v>0</v>
      </c>
      <c r="E166" s="247">
        <f t="shared" si="45"/>
        <v>0</v>
      </c>
      <c r="F166" s="247">
        <f t="shared" si="45"/>
        <v>0</v>
      </c>
      <c r="G166" s="247">
        <f t="shared" si="45"/>
        <v>0</v>
      </c>
      <c r="H166" s="247">
        <f t="shared" si="45"/>
        <v>0</v>
      </c>
      <c r="I166" s="247">
        <f t="shared" si="45"/>
        <v>0</v>
      </c>
      <c r="J166" s="246"/>
      <c r="N166" s="247">
        <f t="shared" ref="N166:AA166" si="46">COUNTA(N167:N168)</f>
        <v>0</v>
      </c>
      <c r="O166" s="247">
        <f t="shared" si="46"/>
        <v>0</v>
      </c>
      <c r="P166" s="247">
        <f t="shared" si="46"/>
        <v>0</v>
      </c>
      <c r="Q166" s="247">
        <f t="shared" si="46"/>
        <v>0</v>
      </c>
      <c r="R166" s="247">
        <f t="shared" si="46"/>
        <v>0</v>
      </c>
      <c r="S166" s="247">
        <f t="shared" si="46"/>
        <v>0</v>
      </c>
      <c r="T166" s="247">
        <f t="shared" si="46"/>
        <v>0</v>
      </c>
      <c r="U166" s="247">
        <f t="shared" si="46"/>
        <v>0</v>
      </c>
      <c r="V166" s="247">
        <f t="shared" si="46"/>
        <v>0</v>
      </c>
      <c r="W166" s="247">
        <f t="shared" si="46"/>
        <v>0</v>
      </c>
      <c r="X166" s="247">
        <f t="shared" si="46"/>
        <v>0</v>
      </c>
      <c r="Y166" s="247">
        <f t="shared" si="46"/>
        <v>0</v>
      </c>
      <c r="Z166" s="247">
        <f t="shared" si="46"/>
        <v>0</v>
      </c>
      <c r="AA166" s="247">
        <f t="shared" si="46"/>
        <v>0</v>
      </c>
    </row>
    <row r="167" spans="1:31" s="2" customFormat="1">
      <c r="A167" s="17"/>
      <c r="B167" s="46"/>
      <c r="C167" s="240"/>
      <c r="D167" s="240"/>
      <c r="E167" s="240"/>
      <c r="F167" s="243"/>
      <c r="G167" s="243"/>
      <c r="H167" s="243"/>
      <c r="I167" s="243"/>
      <c r="J167" s="245"/>
      <c r="K167" s="240"/>
      <c r="L167" s="240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  <c r="AA167" s="243"/>
      <c r="AB167" s="44"/>
      <c r="AC167" s="44"/>
      <c r="AD167" s="44"/>
      <c r="AE167" s="44"/>
    </row>
    <row r="168" spans="1:31" s="2" customFormat="1">
      <c r="A168" s="243"/>
      <c r="B168" s="242"/>
      <c r="C168" s="240"/>
      <c r="D168" s="243"/>
      <c r="E168" s="243"/>
      <c r="F168" s="240"/>
      <c r="G168" s="240"/>
      <c r="H168" s="240"/>
      <c r="I168" s="240"/>
      <c r="J168" s="244"/>
      <c r="K168" s="240"/>
      <c r="L168" s="240"/>
      <c r="M168" s="243"/>
      <c r="N168" s="44"/>
      <c r="O168" s="44"/>
      <c r="P168" s="44"/>
      <c r="Q168" s="44"/>
      <c r="R168" s="240"/>
      <c r="S168" s="243"/>
      <c r="T168" s="243"/>
      <c r="U168" s="240"/>
      <c r="V168" s="240"/>
      <c r="W168" s="240"/>
      <c r="X168" s="240"/>
      <c r="Y168" s="240"/>
      <c r="Z168" s="240"/>
      <c r="AA168" s="240"/>
      <c r="AB168" s="44"/>
      <c r="AC168" s="44"/>
      <c r="AD168" s="44"/>
      <c r="AE168" s="44"/>
    </row>
    <row r="169" spans="1:31" s="15" customFormat="1" ht="41.25" customHeight="1">
      <c r="A169" s="247">
        <v>32</v>
      </c>
      <c r="B169" s="8" t="s">
        <v>924</v>
      </c>
      <c r="C169" s="246">
        <f t="shared" ref="C169:AA169" si="47">COUNTA(C170:C172)</f>
        <v>0</v>
      </c>
      <c r="D169" s="247">
        <f t="shared" si="47"/>
        <v>0</v>
      </c>
      <c r="E169" s="75">
        <f t="shared" si="47"/>
        <v>0</v>
      </c>
      <c r="F169" s="247">
        <f t="shared" si="47"/>
        <v>0</v>
      </c>
      <c r="G169" s="247">
        <f t="shared" si="47"/>
        <v>0</v>
      </c>
      <c r="H169" s="247">
        <f t="shared" si="47"/>
        <v>0</v>
      </c>
      <c r="I169" s="247">
        <f t="shared" si="47"/>
        <v>0</v>
      </c>
      <c r="J169" s="246">
        <f t="shared" si="47"/>
        <v>0</v>
      </c>
      <c r="K169" s="75">
        <f t="shared" si="47"/>
        <v>0</v>
      </c>
      <c r="L169" s="75"/>
      <c r="M169" s="247">
        <f t="shared" si="47"/>
        <v>0</v>
      </c>
      <c r="N169" s="75">
        <f t="shared" si="47"/>
        <v>0</v>
      </c>
      <c r="O169" s="75">
        <f t="shared" si="47"/>
        <v>0</v>
      </c>
      <c r="P169" s="75">
        <f t="shared" si="47"/>
        <v>0</v>
      </c>
      <c r="Q169" s="75">
        <f t="shared" si="47"/>
        <v>0</v>
      </c>
      <c r="R169" s="75">
        <f t="shared" si="47"/>
        <v>0</v>
      </c>
      <c r="S169" s="75">
        <f t="shared" si="47"/>
        <v>0</v>
      </c>
      <c r="T169" s="75">
        <f t="shared" si="47"/>
        <v>0</v>
      </c>
      <c r="U169" s="247">
        <f t="shared" si="47"/>
        <v>0</v>
      </c>
      <c r="V169" s="247">
        <f t="shared" si="47"/>
        <v>0</v>
      </c>
      <c r="W169" s="75">
        <f t="shared" si="47"/>
        <v>0</v>
      </c>
      <c r="X169" s="75">
        <f t="shared" si="47"/>
        <v>0</v>
      </c>
      <c r="Y169" s="75">
        <f t="shared" si="47"/>
        <v>0</v>
      </c>
      <c r="Z169" s="75">
        <f t="shared" si="47"/>
        <v>0</v>
      </c>
      <c r="AA169" s="75">
        <f t="shared" si="47"/>
        <v>0</v>
      </c>
      <c r="AB169" s="75"/>
      <c r="AC169" s="75"/>
      <c r="AD169" s="75"/>
      <c r="AE169" s="75"/>
    </row>
    <row r="170" spans="1:31" s="2" customFormat="1">
      <c r="A170" s="247"/>
      <c r="B170" s="242"/>
      <c r="C170" s="240"/>
      <c r="D170" s="240"/>
      <c r="E170" s="240"/>
      <c r="F170" s="243"/>
      <c r="G170" s="243"/>
      <c r="H170" s="243"/>
      <c r="I170" s="243"/>
      <c r="J170" s="245"/>
      <c r="K170" s="242"/>
      <c r="L170" s="242"/>
      <c r="M170" s="243"/>
      <c r="N170" s="243"/>
      <c r="O170" s="243"/>
      <c r="P170" s="243"/>
      <c r="Q170" s="243"/>
      <c r="R170" s="243"/>
      <c r="S170" s="243"/>
      <c r="T170" s="243"/>
      <c r="U170" s="243"/>
      <c r="V170" s="243"/>
      <c r="W170" s="243"/>
      <c r="X170" s="243"/>
      <c r="Y170" s="243"/>
      <c r="Z170" s="243"/>
      <c r="AA170" s="243"/>
      <c r="AB170" s="44"/>
      <c r="AC170" s="44"/>
      <c r="AD170" s="44"/>
      <c r="AE170" s="44"/>
    </row>
    <row r="171" spans="1:31" s="2" customFormat="1">
      <c r="A171" s="243"/>
      <c r="B171" s="242"/>
      <c r="C171" s="240"/>
      <c r="D171" s="243"/>
      <c r="E171" s="243"/>
      <c r="F171" s="240"/>
      <c r="G171" s="240"/>
      <c r="H171" s="240"/>
      <c r="I171" s="240"/>
      <c r="J171" s="244"/>
      <c r="K171" s="240"/>
      <c r="L171" s="240"/>
      <c r="M171" s="243"/>
      <c r="N171" s="44"/>
      <c r="O171" s="44"/>
      <c r="P171" s="44"/>
      <c r="Q171" s="44"/>
      <c r="R171" s="240"/>
      <c r="S171" s="243"/>
      <c r="T171" s="243"/>
      <c r="U171" s="240"/>
      <c r="V171" s="240"/>
      <c r="W171" s="240"/>
      <c r="X171" s="240"/>
      <c r="Y171" s="240"/>
      <c r="Z171" s="240"/>
      <c r="AA171" s="240"/>
      <c r="AB171" s="44"/>
      <c r="AC171" s="44"/>
      <c r="AD171" s="44"/>
      <c r="AE171" s="44"/>
    </row>
    <row r="172" spans="1:31" s="2" customFormat="1">
      <c r="A172" s="243"/>
      <c r="B172" s="242"/>
      <c r="C172" s="240"/>
      <c r="D172" s="243"/>
      <c r="E172" s="243"/>
      <c r="F172" s="240"/>
      <c r="G172" s="240"/>
      <c r="H172" s="240"/>
      <c r="I172" s="240"/>
      <c r="J172" s="244"/>
      <c r="K172" s="240"/>
      <c r="L172" s="240"/>
      <c r="M172" s="243"/>
      <c r="N172" s="44"/>
      <c r="O172" s="44"/>
      <c r="P172" s="44"/>
      <c r="Q172" s="44"/>
      <c r="R172" s="240"/>
      <c r="S172" s="243"/>
      <c r="T172" s="243"/>
      <c r="U172" s="240"/>
      <c r="V172" s="240"/>
      <c r="W172" s="240"/>
      <c r="X172" s="240"/>
      <c r="Y172" s="240"/>
      <c r="Z172" s="240"/>
      <c r="AA172" s="240"/>
      <c r="AB172" s="44"/>
      <c r="AC172" s="44"/>
      <c r="AD172" s="44"/>
      <c r="AE172" s="44"/>
    </row>
    <row r="173" spans="1:31" s="247" customFormat="1" ht="31.5">
      <c r="A173" s="247">
        <v>33</v>
      </c>
      <c r="B173" s="246" t="s">
        <v>925</v>
      </c>
      <c r="C173" s="246">
        <f>COUNTA(C174:C177)</f>
        <v>0</v>
      </c>
      <c r="D173" s="247">
        <f t="shared" ref="D173:AA173" si="48">COUNTA(D174:D177)</f>
        <v>0</v>
      </c>
      <c r="E173" s="247">
        <f t="shared" si="48"/>
        <v>0</v>
      </c>
      <c r="F173" s="247">
        <f t="shared" si="48"/>
        <v>0</v>
      </c>
      <c r="G173" s="247">
        <f t="shared" si="48"/>
        <v>0</v>
      </c>
      <c r="H173" s="247">
        <f t="shared" si="48"/>
        <v>0</v>
      </c>
      <c r="I173" s="247">
        <f t="shared" si="48"/>
        <v>0</v>
      </c>
      <c r="J173" s="246">
        <f t="shared" si="48"/>
        <v>0</v>
      </c>
      <c r="K173" s="247">
        <f t="shared" si="48"/>
        <v>0</v>
      </c>
      <c r="M173" s="247">
        <f t="shared" si="48"/>
        <v>0</v>
      </c>
      <c r="N173" s="247">
        <f t="shared" si="48"/>
        <v>0</v>
      </c>
      <c r="O173" s="247">
        <f t="shared" si="48"/>
        <v>0</v>
      </c>
      <c r="P173" s="247">
        <f t="shared" si="48"/>
        <v>0</v>
      </c>
      <c r="Q173" s="247">
        <f t="shared" si="48"/>
        <v>0</v>
      </c>
      <c r="R173" s="247">
        <f t="shared" si="48"/>
        <v>0</v>
      </c>
      <c r="S173" s="247">
        <f t="shared" si="48"/>
        <v>0</v>
      </c>
      <c r="T173" s="247">
        <f t="shared" si="48"/>
        <v>0</v>
      </c>
      <c r="U173" s="247">
        <f t="shared" si="48"/>
        <v>0</v>
      </c>
      <c r="V173" s="247">
        <f t="shared" si="48"/>
        <v>0</v>
      </c>
      <c r="W173" s="247">
        <f t="shared" si="48"/>
        <v>0</v>
      </c>
      <c r="X173" s="247">
        <f t="shared" si="48"/>
        <v>0</v>
      </c>
      <c r="Y173" s="247">
        <f t="shared" si="48"/>
        <v>0</v>
      </c>
      <c r="Z173" s="247">
        <f t="shared" si="48"/>
        <v>0</v>
      </c>
      <c r="AA173" s="247">
        <f t="shared" si="48"/>
        <v>0</v>
      </c>
    </row>
    <row r="174" spans="1:31" s="2" customFormat="1">
      <c r="A174" s="247"/>
      <c r="B174" s="240"/>
      <c r="C174" s="240"/>
      <c r="D174" s="240"/>
      <c r="E174" s="240"/>
      <c r="F174" s="240"/>
      <c r="G174" s="240"/>
      <c r="H174" s="240"/>
      <c r="I174" s="240"/>
      <c r="J174" s="245"/>
      <c r="K174" s="240"/>
      <c r="L174" s="240"/>
      <c r="M174" s="243"/>
      <c r="N174" s="243"/>
      <c r="O174" s="243"/>
      <c r="P174" s="243"/>
      <c r="Q174" s="243"/>
      <c r="R174" s="243"/>
      <c r="S174" s="243"/>
      <c r="T174" s="243"/>
      <c r="U174" s="243"/>
      <c r="V174" s="243"/>
      <c r="W174" s="243"/>
      <c r="X174" s="243"/>
      <c r="Y174" s="243"/>
      <c r="Z174" s="243"/>
      <c r="AA174" s="243"/>
      <c r="AB174" s="44"/>
      <c r="AC174" s="44"/>
      <c r="AD174" s="44"/>
      <c r="AE174" s="44"/>
    </row>
    <row r="175" spans="1:31" s="2" customFormat="1">
      <c r="A175" s="247"/>
      <c r="B175" s="240"/>
      <c r="C175" s="240"/>
      <c r="D175" s="240"/>
      <c r="E175" s="240"/>
      <c r="F175" s="243"/>
      <c r="G175" s="243"/>
      <c r="H175" s="243"/>
      <c r="I175" s="243"/>
      <c r="J175" s="245"/>
      <c r="K175" s="240"/>
      <c r="L175" s="95"/>
      <c r="M175" s="243"/>
      <c r="N175" s="243"/>
      <c r="O175" s="243"/>
      <c r="P175" s="243"/>
      <c r="Q175" s="243"/>
      <c r="R175" s="243"/>
      <c r="S175" s="243"/>
      <c r="T175" s="243"/>
      <c r="U175" s="243"/>
      <c r="V175" s="243"/>
      <c r="W175" s="243"/>
      <c r="X175" s="243"/>
      <c r="Y175" s="243"/>
      <c r="Z175" s="243"/>
      <c r="AA175" s="243"/>
      <c r="AB175" s="44"/>
      <c r="AC175" s="44"/>
      <c r="AD175" s="44"/>
      <c r="AE175" s="44"/>
    </row>
    <row r="176" spans="1:31" s="2" customFormat="1">
      <c r="A176" s="243"/>
      <c r="B176" s="242"/>
      <c r="C176" s="240"/>
      <c r="D176" s="243"/>
      <c r="E176" s="243"/>
      <c r="F176" s="240"/>
      <c r="G176" s="240"/>
      <c r="H176" s="240"/>
      <c r="I176" s="240"/>
      <c r="J176" s="244"/>
      <c r="K176" s="240"/>
      <c r="L176" s="240"/>
      <c r="M176" s="243"/>
      <c r="N176" s="44"/>
      <c r="O176" s="44"/>
      <c r="P176" s="44"/>
      <c r="Q176" s="44"/>
      <c r="R176" s="240"/>
      <c r="S176" s="243"/>
      <c r="T176" s="243"/>
      <c r="U176" s="240"/>
      <c r="V176" s="240"/>
      <c r="W176" s="240"/>
      <c r="X176" s="240"/>
      <c r="Y176" s="240"/>
      <c r="Z176" s="240"/>
      <c r="AA176" s="240"/>
      <c r="AB176" s="44"/>
      <c r="AC176" s="44"/>
      <c r="AD176" s="44"/>
      <c r="AE176" s="44"/>
    </row>
    <row r="177" spans="1:31" s="2" customFormat="1">
      <c r="A177" s="243"/>
      <c r="B177" s="242"/>
      <c r="C177" s="240"/>
      <c r="D177" s="243"/>
      <c r="E177" s="243"/>
      <c r="F177" s="240"/>
      <c r="G177" s="240"/>
      <c r="H177" s="240"/>
      <c r="I177" s="240"/>
      <c r="J177" s="244"/>
      <c r="K177" s="240"/>
      <c r="L177" s="240"/>
      <c r="M177" s="243"/>
      <c r="N177" s="44"/>
      <c r="O177" s="44"/>
      <c r="P177" s="44"/>
      <c r="Q177" s="44"/>
      <c r="R177" s="240"/>
      <c r="S177" s="243"/>
      <c r="T177" s="243"/>
      <c r="U177" s="240"/>
      <c r="V177" s="240"/>
      <c r="W177" s="240"/>
      <c r="X177" s="240"/>
      <c r="Y177" s="240"/>
      <c r="Z177" s="240"/>
      <c r="AA177" s="240"/>
      <c r="AB177" s="44"/>
      <c r="AC177" s="44"/>
      <c r="AD177" s="44"/>
      <c r="AE177" s="44"/>
    </row>
    <row r="178" spans="1:31" s="247" customFormat="1" ht="31.5">
      <c r="A178" s="247">
        <v>34</v>
      </c>
      <c r="B178" s="246" t="s">
        <v>926</v>
      </c>
      <c r="C178" s="246">
        <f t="shared" ref="C178:I178" si="49">COUNTA(C179:C180)</f>
        <v>0</v>
      </c>
      <c r="D178" s="247">
        <f t="shared" si="49"/>
        <v>0</v>
      </c>
      <c r="E178" s="247">
        <f t="shared" si="49"/>
        <v>0</v>
      </c>
      <c r="F178" s="247">
        <f t="shared" si="49"/>
        <v>0</v>
      </c>
      <c r="G178" s="247">
        <f t="shared" si="49"/>
        <v>0</v>
      </c>
      <c r="H178" s="247">
        <f t="shared" si="49"/>
        <v>0</v>
      </c>
      <c r="I178" s="247">
        <f t="shared" si="49"/>
        <v>0</v>
      </c>
      <c r="J178" s="246"/>
      <c r="N178" s="247">
        <f t="shared" ref="N178:AA178" si="50">COUNTA(N179:N180)</f>
        <v>0</v>
      </c>
      <c r="O178" s="247">
        <f t="shared" si="50"/>
        <v>0</v>
      </c>
      <c r="P178" s="247">
        <f t="shared" si="50"/>
        <v>0</v>
      </c>
      <c r="Q178" s="247">
        <f t="shared" si="50"/>
        <v>0</v>
      </c>
      <c r="R178" s="247">
        <f t="shared" si="50"/>
        <v>0</v>
      </c>
      <c r="S178" s="247">
        <f t="shared" si="50"/>
        <v>0</v>
      </c>
      <c r="T178" s="247">
        <f t="shared" si="50"/>
        <v>0</v>
      </c>
      <c r="U178" s="247">
        <f t="shared" si="50"/>
        <v>0</v>
      </c>
      <c r="V178" s="247">
        <f t="shared" si="50"/>
        <v>0</v>
      </c>
      <c r="W178" s="247">
        <f t="shared" si="50"/>
        <v>0</v>
      </c>
      <c r="X178" s="247">
        <f t="shared" si="50"/>
        <v>0</v>
      </c>
      <c r="Y178" s="247">
        <f t="shared" si="50"/>
        <v>0</v>
      </c>
      <c r="Z178" s="247">
        <f t="shared" si="50"/>
        <v>0</v>
      </c>
      <c r="AA178" s="247">
        <f t="shared" si="50"/>
        <v>0</v>
      </c>
    </row>
    <row r="179" spans="1:31" s="2" customFormat="1">
      <c r="A179" s="247"/>
      <c r="B179" s="242"/>
      <c r="C179" s="240"/>
      <c r="D179" s="240"/>
      <c r="E179" s="240"/>
      <c r="F179" s="243"/>
      <c r="G179" s="243"/>
      <c r="H179" s="243"/>
      <c r="I179" s="243"/>
      <c r="J179" s="244"/>
      <c r="K179" s="242"/>
      <c r="L179" s="242"/>
      <c r="M179" s="243"/>
      <c r="N179" s="243"/>
      <c r="O179" s="243"/>
      <c r="P179" s="243"/>
      <c r="Q179" s="243"/>
      <c r="R179" s="243"/>
      <c r="S179" s="243"/>
      <c r="T179" s="243"/>
      <c r="U179" s="243"/>
      <c r="V179" s="243"/>
      <c r="W179" s="243"/>
      <c r="X179" s="243"/>
      <c r="Y179" s="243"/>
      <c r="Z179" s="243"/>
      <c r="AA179" s="243"/>
      <c r="AB179" s="44"/>
      <c r="AC179" s="44"/>
      <c r="AD179" s="44"/>
      <c r="AE179" s="44"/>
    </row>
    <row r="180" spans="1:31" s="2" customFormat="1">
      <c r="A180" s="243"/>
      <c r="B180" s="242"/>
      <c r="C180" s="240"/>
      <c r="D180" s="243"/>
      <c r="E180" s="243"/>
      <c r="F180" s="240"/>
      <c r="G180" s="240"/>
      <c r="H180" s="240"/>
      <c r="I180" s="240"/>
      <c r="J180" s="244"/>
      <c r="K180" s="240"/>
      <c r="L180" s="240"/>
      <c r="M180" s="243"/>
      <c r="N180" s="44"/>
      <c r="O180" s="44"/>
      <c r="P180" s="44"/>
      <c r="Q180" s="44"/>
      <c r="R180" s="240"/>
      <c r="S180" s="243"/>
      <c r="T180" s="243"/>
      <c r="U180" s="240"/>
      <c r="V180" s="240"/>
      <c r="W180" s="240"/>
      <c r="X180" s="240"/>
      <c r="Y180" s="240"/>
      <c r="Z180" s="240"/>
      <c r="AA180" s="240"/>
      <c r="AB180" s="44"/>
      <c r="AC180" s="44"/>
      <c r="AD180" s="44"/>
      <c r="AE180" s="44"/>
    </row>
    <row r="181" spans="1:31" s="247" customFormat="1" ht="31.5">
      <c r="A181" s="247">
        <v>35</v>
      </c>
      <c r="B181" s="246" t="s">
        <v>927</v>
      </c>
      <c r="C181" s="246">
        <f t="shared" ref="C181:I181" si="51">COUNTA(C182:C183)</f>
        <v>0</v>
      </c>
      <c r="D181" s="247">
        <f t="shared" si="51"/>
        <v>0</v>
      </c>
      <c r="E181" s="247">
        <f t="shared" si="51"/>
        <v>0</v>
      </c>
      <c r="F181" s="247">
        <f t="shared" si="51"/>
        <v>0</v>
      </c>
      <c r="G181" s="247">
        <f t="shared" si="51"/>
        <v>0</v>
      </c>
      <c r="H181" s="247">
        <f t="shared" si="51"/>
        <v>0</v>
      </c>
      <c r="I181" s="247">
        <f t="shared" si="51"/>
        <v>0</v>
      </c>
      <c r="J181" s="246"/>
      <c r="N181" s="247">
        <f t="shared" ref="N181:AA181" si="52">COUNTA(N182:N183)</f>
        <v>0</v>
      </c>
      <c r="O181" s="247">
        <f t="shared" si="52"/>
        <v>0</v>
      </c>
      <c r="P181" s="247">
        <f t="shared" si="52"/>
        <v>0</v>
      </c>
      <c r="Q181" s="247">
        <f t="shared" si="52"/>
        <v>0</v>
      </c>
      <c r="R181" s="247">
        <f t="shared" si="52"/>
        <v>0</v>
      </c>
      <c r="S181" s="247">
        <f t="shared" si="52"/>
        <v>0</v>
      </c>
      <c r="T181" s="247">
        <f t="shared" si="52"/>
        <v>0</v>
      </c>
      <c r="U181" s="247">
        <f t="shared" si="52"/>
        <v>0</v>
      </c>
      <c r="V181" s="247">
        <f t="shared" si="52"/>
        <v>0</v>
      </c>
      <c r="W181" s="247">
        <f t="shared" si="52"/>
        <v>0</v>
      </c>
      <c r="X181" s="247">
        <f t="shared" si="52"/>
        <v>0</v>
      </c>
      <c r="Y181" s="247">
        <f t="shared" si="52"/>
        <v>0</v>
      </c>
      <c r="Z181" s="247">
        <f t="shared" si="52"/>
        <v>0</v>
      </c>
      <c r="AA181" s="247">
        <f t="shared" si="52"/>
        <v>0</v>
      </c>
    </row>
    <row r="182" spans="1:31" s="14" customFormat="1">
      <c r="A182" s="247"/>
      <c r="B182" s="240"/>
      <c r="C182" s="240"/>
      <c r="D182" s="240"/>
      <c r="E182" s="240"/>
      <c r="F182" s="240"/>
      <c r="G182" s="240"/>
      <c r="H182" s="240"/>
      <c r="I182" s="240"/>
      <c r="J182" s="245"/>
      <c r="K182" s="240"/>
      <c r="L182" s="240"/>
      <c r="M182" s="243"/>
      <c r="N182" s="243"/>
      <c r="O182" s="243"/>
      <c r="P182" s="243"/>
      <c r="Q182" s="243"/>
      <c r="R182" s="243"/>
      <c r="S182" s="243"/>
      <c r="T182" s="243"/>
      <c r="U182" s="243"/>
      <c r="V182" s="243"/>
      <c r="W182" s="243"/>
      <c r="X182" s="243"/>
      <c r="Y182" s="243"/>
      <c r="Z182" s="243"/>
      <c r="AA182" s="243"/>
      <c r="AB182" s="243"/>
      <c r="AC182" s="243"/>
      <c r="AD182" s="243"/>
      <c r="AE182" s="243"/>
    </row>
    <row r="183" spans="1:31" s="2" customFormat="1">
      <c r="A183" s="243"/>
      <c r="B183" s="242"/>
      <c r="C183" s="240"/>
      <c r="D183" s="243"/>
      <c r="E183" s="243"/>
      <c r="F183" s="240"/>
      <c r="G183" s="240"/>
      <c r="H183" s="240"/>
      <c r="I183" s="240"/>
      <c r="J183" s="244"/>
      <c r="K183" s="240"/>
      <c r="L183" s="240"/>
      <c r="M183" s="243"/>
      <c r="N183" s="44"/>
      <c r="O183" s="44"/>
      <c r="P183" s="44"/>
      <c r="Q183" s="44"/>
      <c r="R183" s="240"/>
      <c r="S183" s="243"/>
      <c r="T183" s="243"/>
      <c r="U183" s="240"/>
      <c r="V183" s="240"/>
      <c r="W183" s="240"/>
      <c r="X183" s="240"/>
      <c r="Y183" s="240"/>
      <c r="Z183" s="240"/>
      <c r="AA183" s="240"/>
      <c r="AB183" s="44"/>
      <c r="AC183" s="44"/>
      <c r="AD183" s="44"/>
      <c r="AE183" s="44"/>
    </row>
    <row r="184" spans="1:31" s="247" customFormat="1" ht="31.5">
      <c r="A184" s="247">
        <v>36</v>
      </c>
      <c r="B184" s="246" t="s">
        <v>928</v>
      </c>
      <c r="C184" s="246">
        <f t="shared" ref="C184:I184" si="53">COUNTA(C185:C186)</f>
        <v>0</v>
      </c>
      <c r="D184" s="247">
        <f t="shared" si="53"/>
        <v>0</v>
      </c>
      <c r="E184" s="247">
        <f t="shared" si="53"/>
        <v>0</v>
      </c>
      <c r="F184" s="247">
        <f t="shared" si="53"/>
        <v>0</v>
      </c>
      <c r="G184" s="247">
        <f t="shared" si="53"/>
        <v>0</v>
      </c>
      <c r="H184" s="247">
        <f t="shared" si="53"/>
        <v>0</v>
      </c>
      <c r="I184" s="247">
        <f t="shared" si="53"/>
        <v>0</v>
      </c>
      <c r="J184" s="246"/>
      <c r="N184" s="247">
        <f t="shared" ref="N184:AA184" si="54">COUNTA(N185:N186)</f>
        <v>0</v>
      </c>
      <c r="O184" s="247">
        <f t="shared" si="54"/>
        <v>0</v>
      </c>
      <c r="P184" s="247">
        <f t="shared" si="54"/>
        <v>0</v>
      </c>
      <c r="Q184" s="247">
        <f t="shared" si="54"/>
        <v>0</v>
      </c>
      <c r="R184" s="247">
        <f t="shared" si="54"/>
        <v>0</v>
      </c>
      <c r="S184" s="247">
        <f t="shared" si="54"/>
        <v>0</v>
      </c>
      <c r="T184" s="247">
        <f t="shared" si="54"/>
        <v>0</v>
      </c>
      <c r="U184" s="247">
        <f t="shared" si="54"/>
        <v>0</v>
      </c>
      <c r="V184" s="247">
        <f t="shared" si="54"/>
        <v>0</v>
      </c>
      <c r="W184" s="247">
        <f t="shared" si="54"/>
        <v>0</v>
      </c>
      <c r="X184" s="247">
        <f t="shared" si="54"/>
        <v>0</v>
      </c>
      <c r="Y184" s="247">
        <f t="shared" si="54"/>
        <v>0</v>
      </c>
      <c r="Z184" s="247">
        <f t="shared" si="54"/>
        <v>0</v>
      </c>
      <c r="AA184" s="247">
        <f t="shared" si="54"/>
        <v>0</v>
      </c>
    </row>
    <row r="185" spans="1:31" s="2" customFormat="1">
      <c r="A185" s="247"/>
      <c r="B185" s="14"/>
      <c r="C185" s="240"/>
      <c r="D185" s="240"/>
      <c r="E185" s="240"/>
      <c r="F185" s="240"/>
      <c r="G185" s="240"/>
      <c r="H185" s="240"/>
      <c r="I185" s="240"/>
      <c r="J185" s="245"/>
      <c r="K185" s="240"/>
      <c r="L185" s="240"/>
      <c r="M185" s="243"/>
      <c r="N185" s="243"/>
      <c r="O185" s="243"/>
      <c r="P185" s="243"/>
      <c r="Q185" s="243"/>
      <c r="R185" s="243"/>
      <c r="S185" s="243"/>
      <c r="T185" s="243"/>
      <c r="U185" s="243"/>
      <c r="V185" s="243"/>
      <c r="W185" s="243"/>
      <c r="X185" s="243"/>
      <c r="Y185" s="243"/>
      <c r="Z185" s="243"/>
      <c r="AA185" s="243"/>
      <c r="AB185" s="44"/>
      <c r="AC185" s="44"/>
      <c r="AD185" s="44"/>
      <c r="AE185" s="44"/>
    </row>
    <row r="186" spans="1:31" s="2" customFormat="1">
      <c r="A186" s="243"/>
      <c r="B186" s="242"/>
      <c r="C186" s="240"/>
      <c r="D186" s="243"/>
      <c r="E186" s="243"/>
      <c r="F186" s="240"/>
      <c r="G186" s="240"/>
      <c r="H186" s="240"/>
      <c r="I186" s="240"/>
      <c r="J186" s="244"/>
      <c r="K186" s="240"/>
      <c r="L186" s="240"/>
      <c r="M186" s="243"/>
      <c r="N186" s="44"/>
      <c r="O186" s="44"/>
      <c r="P186" s="44"/>
      <c r="Q186" s="44"/>
      <c r="R186" s="240"/>
      <c r="S186" s="243"/>
      <c r="T186" s="243"/>
      <c r="U186" s="240"/>
      <c r="V186" s="240"/>
      <c r="W186" s="240"/>
      <c r="X186" s="240"/>
      <c r="Y186" s="240"/>
      <c r="Z186" s="240"/>
      <c r="AA186" s="240"/>
      <c r="AB186" s="44"/>
      <c r="AC186" s="44"/>
      <c r="AD186" s="44"/>
      <c r="AE186" s="44"/>
    </row>
    <row r="187" spans="1:31" s="247" customFormat="1" ht="75" customHeight="1">
      <c r="A187" s="247">
        <v>37</v>
      </c>
      <c r="B187" s="246" t="s">
        <v>929</v>
      </c>
      <c r="C187" s="246">
        <f t="shared" ref="C187:I187" si="55">COUNTA(C188:C190)</f>
        <v>1</v>
      </c>
      <c r="D187" s="247">
        <f t="shared" si="55"/>
        <v>1</v>
      </c>
      <c r="E187" s="247">
        <f t="shared" si="55"/>
        <v>1</v>
      </c>
      <c r="F187" s="247">
        <f t="shared" si="55"/>
        <v>1</v>
      </c>
      <c r="G187" s="247">
        <f t="shared" si="55"/>
        <v>0</v>
      </c>
      <c r="H187" s="247">
        <f t="shared" si="55"/>
        <v>0</v>
      </c>
      <c r="I187" s="247">
        <f t="shared" si="55"/>
        <v>0</v>
      </c>
      <c r="J187" s="246"/>
      <c r="N187" s="247">
        <f t="shared" ref="N187:AA187" si="56">COUNTA(N188:N190)</f>
        <v>0</v>
      </c>
      <c r="O187" s="247">
        <f t="shared" si="56"/>
        <v>0</v>
      </c>
      <c r="P187" s="247">
        <f t="shared" si="56"/>
        <v>0</v>
      </c>
      <c r="Q187" s="247">
        <f t="shared" si="56"/>
        <v>1</v>
      </c>
      <c r="R187" s="247">
        <f t="shared" si="56"/>
        <v>0</v>
      </c>
      <c r="S187" s="247">
        <f t="shared" si="56"/>
        <v>1</v>
      </c>
      <c r="T187" s="247">
        <f t="shared" si="56"/>
        <v>0</v>
      </c>
      <c r="U187" s="247">
        <f t="shared" si="56"/>
        <v>0</v>
      </c>
      <c r="V187" s="247">
        <f t="shared" si="56"/>
        <v>1</v>
      </c>
      <c r="W187" s="247">
        <f t="shared" si="56"/>
        <v>0</v>
      </c>
      <c r="X187" s="247">
        <f t="shared" si="56"/>
        <v>0</v>
      </c>
      <c r="Y187" s="247">
        <f t="shared" si="56"/>
        <v>0</v>
      </c>
      <c r="Z187" s="247">
        <f t="shared" si="56"/>
        <v>0</v>
      </c>
      <c r="AA187" s="247">
        <f t="shared" si="56"/>
        <v>0</v>
      </c>
    </row>
    <row r="188" spans="1:31" s="2" customFormat="1">
      <c r="A188" s="247"/>
      <c r="B188" s="240"/>
      <c r="C188" s="240"/>
      <c r="D188" s="240"/>
      <c r="E188" s="240"/>
      <c r="F188" s="240"/>
      <c r="G188" s="240"/>
      <c r="H188" s="240"/>
      <c r="I188" s="240"/>
      <c r="J188" s="245"/>
      <c r="K188" s="240"/>
      <c r="L188" s="240"/>
      <c r="M188" s="243"/>
      <c r="N188" s="243"/>
      <c r="O188" s="243"/>
      <c r="P188" s="243"/>
      <c r="Q188" s="243"/>
      <c r="R188" s="243"/>
      <c r="S188" s="243"/>
      <c r="T188" s="243"/>
      <c r="U188" s="243"/>
      <c r="V188" s="243"/>
      <c r="W188" s="243"/>
      <c r="X188" s="243"/>
      <c r="Y188" s="243"/>
      <c r="Z188" s="243"/>
      <c r="AA188" s="243"/>
      <c r="AB188" s="44"/>
      <c r="AC188" s="44"/>
      <c r="AD188" s="44"/>
      <c r="AE188" s="44"/>
    </row>
    <row r="189" spans="1:31" s="166" customFormat="1" ht="47.25">
      <c r="A189" s="252"/>
      <c r="B189" s="251"/>
      <c r="C189" s="251" t="s">
        <v>1978</v>
      </c>
      <c r="D189" s="252" t="s">
        <v>1979</v>
      </c>
      <c r="E189" s="251" t="s">
        <v>1980</v>
      </c>
      <c r="F189" s="251" t="s">
        <v>1981</v>
      </c>
      <c r="G189" s="251"/>
      <c r="H189" s="251"/>
      <c r="I189" s="251"/>
      <c r="J189" s="165" t="s">
        <v>1982</v>
      </c>
      <c r="K189" s="251" t="s">
        <v>1850</v>
      </c>
      <c r="L189" s="251"/>
      <c r="M189" s="252">
        <v>60.88</v>
      </c>
      <c r="N189" s="252"/>
      <c r="O189" s="252"/>
      <c r="P189" s="252"/>
      <c r="Q189" s="252" t="s">
        <v>227</v>
      </c>
      <c r="R189" s="251"/>
      <c r="S189" s="252" t="s">
        <v>966</v>
      </c>
      <c r="T189" s="252"/>
      <c r="U189" s="251"/>
      <c r="V189" s="251" t="s">
        <v>966</v>
      </c>
      <c r="W189" s="251"/>
      <c r="X189" s="251"/>
      <c r="Y189" s="251"/>
      <c r="Z189" s="251"/>
      <c r="AA189" s="251"/>
      <c r="AB189" s="252"/>
      <c r="AC189" s="252"/>
      <c r="AD189" s="252"/>
      <c r="AE189" s="252"/>
    </row>
    <row r="190" spans="1:31" s="2" customFormat="1">
      <c r="A190" s="243"/>
      <c r="B190" s="242"/>
      <c r="C190" s="240"/>
      <c r="D190" s="243"/>
      <c r="E190" s="243"/>
      <c r="F190" s="240"/>
      <c r="G190" s="240"/>
      <c r="H190" s="240"/>
      <c r="I190" s="240"/>
      <c r="J190" s="244"/>
      <c r="K190" s="240"/>
      <c r="L190" s="240"/>
      <c r="M190" s="243"/>
      <c r="N190" s="44"/>
      <c r="O190" s="44"/>
      <c r="P190" s="44"/>
      <c r="Q190" s="44"/>
      <c r="R190" s="240"/>
      <c r="S190" s="243"/>
      <c r="T190" s="243"/>
      <c r="U190" s="240"/>
      <c r="V190" s="240"/>
      <c r="W190" s="240"/>
      <c r="X190" s="240"/>
      <c r="Y190" s="240"/>
      <c r="Z190" s="240"/>
      <c r="AA190" s="240"/>
      <c r="AB190" s="44"/>
      <c r="AC190" s="44"/>
      <c r="AD190" s="44"/>
      <c r="AE190" s="44"/>
    </row>
    <row r="191" spans="1:31" s="247" customFormat="1" ht="66.75" customHeight="1">
      <c r="A191" s="247">
        <v>38</v>
      </c>
      <c r="B191" s="246" t="s">
        <v>930</v>
      </c>
      <c r="C191" s="246">
        <f>COUNTA(C192:C196)</f>
        <v>2</v>
      </c>
      <c r="D191" s="247">
        <f t="shared" ref="D191:AA191" si="57">COUNTA(D192:D196)</f>
        <v>2</v>
      </c>
      <c r="E191" s="247">
        <f t="shared" si="57"/>
        <v>2</v>
      </c>
      <c r="F191" s="247">
        <f t="shared" si="57"/>
        <v>2</v>
      </c>
      <c r="G191" s="247">
        <f t="shared" si="57"/>
        <v>0</v>
      </c>
      <c r="H191" s="247">
        <f t="shared" si="57"/>
        <v>1</v>
      </c>
      <c r="I191" s="247">
        <f t="shared" si="57"/>
        <v>0</v>
      </c>
      <c r="J191" s="246"/>
      <c r="N191" s="247">
        <f t="shared" si="57"/>
        <v>0</v>
      </c>
      <c r="O191" s="247">
        <f t="shared" si="57"/>
        <v>0</v>
      </c>
      <c r="P191" s="247">
        <f t="shared" si="57"/>
        <v>0</v>
      </c>
      <c r="Q191" s="247">
        <f t="shared" si="57"/>
        <v>2</v>
      </c>
      <c r="R191" s="247">
        <f t="shared" si="57"/>
        <v>0</v>
      </c>
      <c r="S191" s="247">
        <f t="shared" si="57"/>
        <v>0</v>
      </c>
      <c r="T191" s="247">
        <f t="shared" si="57"/>
        <v>1</v>
      </c>
      <c r="U191" s="247">
        <f t="shared" si="57"/>
        <v>1</v>
      </c>
      <c r="V191" s="247">
        <f t="shared" si="57"/>
        <v>2</v>
      </c>
      <c r="W191" s="247">
        <f t="shared" si="57"/>
        <v>0</v>
      </c>
      <c r="X191" s="247">
        <f t="shared" si="57"/>
        <v>0</v>
      </c>
      <c r="Y191" s="247">
        <f t="shared" si="57"/>
        <v>0</v>
      </c>
      <c r="Z191" s="247">
        <f t="shared" si="57"/>
        <v>0</v>
      </c>
      <c r="AA191" s="247">
        <f t="shared" si="57"/>
        <v>0</v>
      </c>
    </row>
    <row r="192" spans="1:31" s="14" customFormat="1">
      <c r="A192" s="247"/>
      <c r="B192" s="240"/>
      <c r="C192" s="240"/>
      <c r="D192" s="54"/>
      <c r="E192" s="54"/>
      <c r="F192" s="54"/>
      <c r="G192" s="240"/>
      <c r="H192" s="240"/>
      <c r="I192" s="240"/>
      <c r="J192" s="103"/>
      <c r="K192" s="240"/>
      <c r="L192" s="95"/>
      <c r="M192" s="243"/>
      <c r="N192" s="243"/>
      <c r="O192" s="243"/>
      <c r="P192" s="243"/>
      <c r="Q192" s="243"/>
      <c r="R192" s="243"/>
      <c r="S192" s="243"/>
      <c r="T192" s="243"/>
      <c r="U192" s="63"/>
      <c r="V192" s="243"/>
      <c r="W192" s="243"/>
      <c r="X192" s="243"/>
      <c r="Y192" s="243"/>
      <c r="Z192" s="243"/>
      <c r="AA192" s="243"/>
      <c r="AB192" s="243"/>
      <c r="AC192" s="243"/>
      <c r="AD192" s="243"/>
      <c r="AE192" s="243"/>
    </row>
    <row r="193" spans="1:31" s="169" customFormat="1" ht="57" customHeight="1">
      <c r="A193" s="182"/>
      <c r="B193" s="251"/>
      <c r="C193" s="251" t="s">
        <v>1989</v>
      </c>
      <c r="D193" s="251" t="s">
        <v>1990</v>
      </c>
      <c r="E193" s="251" t="s">
        <v>1992</v>
      </c>
      <c r="F193" s="251" t="s">
        <v>1995</v>
      </c>
      <c r="G193" s="251"/>
      <c r="H193" s="251" t="s">
        <v>966</v>
      </c>
      <c r="I193" s="251"/>
      <c r="J193" s="165" t="s">
        <v>1996</v>
      </c>
      <c r="K193" s="251" t="s">
        <v>1850</v>
      </c>
      <c r="L193" s="251"/>
      <c r="M193" s="252">
        <v>60</v>
      </c>
      <c r="N193" s="252"/>
      <c r="O193" s="252"/>
      <c r="P193" s="252"/>
      <c r="Q193" s="252" t="s">
        <v>227</v>
      </c>
      <c r="R193" s="252"/>
      <c r="S193" s="252"/>
      <c r="T193" s="252"/>
      <c r="U193" s="252" t="s">
        <v>966</v>
      </c>
      <c r="V193" s="252" t="s">
        <v>966</v>
      </c>
      <c r="W193" s="252"/>
      <c r="X193" s="252"/>
      <c r="Y193" s="252"/>
      <c r="Z193" s="252"/>
      <c r="AA193" s="252"/>
      <c r="AB193" s="168"/>
      <c r="AC193" s="168"/>
      <c r="AD193" s="168"/>
      <c r="AE193" s="168"/>
    </row>
    <row r="194" spans="1:31" s="169" customFormat="1" ht="45" customHeight="1">
      <c r="A194" s="182"/>
      <c r="B194" s="251"/>
      <c r="C194" s="251" t="s">
        <v>702</v>
      </c>
      <c r="D194" s="251" t="s">
        <v>1991</v>
      </c>
      <c r="E194" s="251" t="s">
        <v>1993</v>
      </c>
      <c r="F194" s="251" t="s">
        <v>1994</v>
      </c>
      <c r="G194" s="251"/>
      <c r="H194" s="251"/>
      <c r="I194" s="251"/>
      <c r="J194" s="165" t="s">
        <v>1997</v>
      </c>
      <c r="K194" s="251" t="s">
        <v>1850</v>
      </c>
      <c r="L194" s="251"/>
      <c r="M194" s="252">
        <v>68</v>
      </c>
      <c r="N194" s="252"/>
      <c r="O194" s="252"/>
      <c r="P194" s="252"/>
      <c r="Q194" s="252" t="s">
        <v>227</v>
      </c>
      <c r="R194" s="252"/>
      <c r="S194" s="252"/>
      <c r="T194" s="252" t="s">
        <v>966</v>
      </c>
      <c r="U194" s="252"/>
      <c r="V194" s="252" t="s">
        <v>966</v>
      </c>
      <c r="W194" s="252"/>
      <c r="X194" s="252"/>
      <c r="Y194" s="252"/>
      <c r="Z194" s="252"/>
      <c r="AA194" s="252"/>
      <c r="AB194" s="168"/>
      <c r="AC194" s="168"/>
      <c r="AD194" s="168"/>
      <c r="AE194" s="168"/>
    </row>
    <row r="195" spans="1:31" s="2" customFormat="1">
      <c r="A195" s="243"/>
      <c r="B195" s="242"/>
      <c r="C195" s="240"/>
      <c r="D195" s="243"/>
      <c r="E195" s="243"/>
      <c r="F195" s="240"/>
      <c r="G195" s="240"/>
      <c r="H195" s="240"/>
      <c r="I195" s="240"/>
      <c r="J195" s="244"/>
      <c r="K195" s="240"/>
      <c r="L195" s="240"/>
      <c r="M195" s="243"/>
      <c r="N195" s="44"/>
      <c r="O195" s="44"/>
      <c r="P195" s="44"/>
      <c r="Q195" s="44"/>
      <c r="R195" s="240"/>
      <c r="S195" s="243"/>
      <c r="T195" s="243"/>
      <c r="U195" s="240"/>
      <c r="V195" s="240"/>
      <c r="W195" s="240"/>
      <c r="X195" s="240"/>
      <c r="Y195" s="240"/>
      <c r="Z195" s="240"/>
      <c r="AA195" s="240"/>
      <c r="AB195" s="44"/>
      <c r="AC195" s="44"/>
      <c r="AD195" s="44"/>
      <c r="AE195" s="44"/>
    </row>
    <row r="196" spans="1:31" s="2" customFormat="1">
      <c r="A196" s="243"/>
      <c r="B196" s="242"/>
      <c r="C196" s="240"/>
      <c r="D196" s="243"/>
      <c r="E196" s="243"/>
      <c r="F196" s="240"/>
      <c r="G196" s="240"/>
      <c r="H196" s="240"/>
      <c r="I196" s="240"/>
      <c r="J196" s="244"/>
      <c r="K196" s="240"/>
      <c r="L196" s="240"/>
      <c r="M196" s="243"/>
      <c r="N196" s="44"/>
      <c r="O196" s="44"/>
      <c r="P196" s="44"/>
      <c r="Q196" s="44"/>
      <c r="R196" s="240"/>
      <c r="S196" s="243"/>
      <c r="T196" s="243"/>
      <c r="U196" s="240"/>
      <c r="V196" s="240"/>
      <c r="W196" s="240"/>
      <c r="X196" s="240"/>
      <c r="Y196" s="240"/>
      <c r="Z196" s="240"/>
      <c r="AA196" s="240"/>
      <c r="AB196" s="44"/>
      <c r="AC196" s="44"/>
      <c r="AD196" s="44"/>
      <c r="AE196" s="44"/>
    </row>
    <row r="197" spans="1:31" s="247" customFormat="1" ht="59.25" customHeight="1">
      <c r="A197" s="247">
        <v>39</v>
      </c>
      <c r="B197" s="246" t="s">
        <v>931</v>
      </c>
      <c r="C197" s="246">
        <f t="shared" ref="C197:I197" si="58">COUNTA(C198:C199)</f>
        <v>0</v>
      </c>
      <c r="D197" s="247">
        <f t="shared" si="58"/>
        <v>0</v>
      </c>
      <c r="E197" s="247">
        <f t="shared" si="58"/>
        <v>0</v>
      </c>
      <c r="F197" s="247">
        <f t="shared" si="58"/>
        <v>0</v>
      </c>
      <c r="G197" s="247">
        <f t="shared" si="58"/>
        <v>0</v>
      </c>
      <c r="H197" s="247">
        <f t="shared" si="58"/>
        <v>0</v>
      </c>
      <c r="I197" s="247">
        <f t="shared" si="58"/>
        <v>0</v>
      </c>
      <c r="J197" s="246"/>
      <c r="N197" s="247">
        <f t="shared" ref="N197:AA197" si="59">COUNTA(N198:N199)</f>
        <v>0</v>
      </c>
      <c r="O197" s="247">
        <f t="shared" si="59"/>
        <v>0</v>
      </c>
      <c r="P197" s="247">
        <f t="shared" si="59"/>
        <v>0</v>
      </c>
      <c r="Q197" s="247">
        <f t="shared" si="59"/>
        <v>0</v>
      </c>
      <c r="R197" s="247">
        <f t="shared" si="59"/>
        <v>0</v>
      </c>
      <c r="S197" s="247">
        <f t="shared" si="59"/>
        <v>0</v>
      </c>
      <c r="T197" s="247">
        <f t="shared" si="59"/>
        <v>0</v>
      </c>
      <c r="U197" s="247">
        <f t="shared" si="59"/>
        <v>0</v>
      </c>
      <c r="V197" s="247">
        <f t="shared" si="59"/>
        <v>0</v>
      </c>
      <c r="W197" s="247">
        <f t="shared" si="59"/>
        <v>0</v>
      </c>
      <c r="X197" s="247">
        <f t="shared" si="59"/>
        <v>0</v>
      </c>
      <c r="Y197" s="247">
        <f t="shared" si="59"/>
        <v>0</v>
      </c>
      <c r="Z197" s="247">
        <f t="shared" si="59"/>
        <v>0</v>
      </c>
      <c r="AA197" s="247">
        <f t="shared" si="59"/>
        <v>0</v>
      </c>
    </row>
    <row r="198" spans="1:31" s="2" customFormat="1">
      <c r="A198" s="75"/>
      <c r="B198" s="240"/>
      <c r="C198" s="240"/>
      <c r="D198" s="240"/>
      <c r="E198" s="240"/>
      <c r="F198" s="240"/>
      <c r="G198" s="240"/>
      <c r="H198" s="240"/>
      <c r="I198" s="240"/>
      <c r="J198" s="244"/>
      <c r="K198" s="240"/>
      <c r="L198" s="240"/>
      <c r="M198" s="243"/>
      <c r="N198" s="243"/>
      <c r="O198" s="243"/>
      <c r="P198" s="243"/>
      <c r="Q198" s="243"/>
      <c r="R198" s="243"/>
      <c r="S198" s="243"/>
      <c r="T198" s="243"/>
      <c r="U198" s="243"/>
      <c r="V198" s="243"/>
      <c r="W198" s="243"/>
      <c r="X198" s="243"/>
      <c r="Y198" s="243"/>
      <c r="Z198" s="243"/>
      <c r="AA198" s="243"/>
      <c r="AB198" s="44"/>
      <c r="AC198" s="44"/>
      <c r="AD198" s="44"/>
      <c r="AE198" s="44"/>
    </row>
    <row r="199" spans="1:31" s="2" customFormat="1">
      <c r="A199" s="243"/>
      <c r="B199" s="242"/>
      <c r="C199" s="240"/>
      <c r="D199" s="243"/>
      <c r="E199" s="243"/>
      <c r="F199" s="240"/>
      <c r="G199" s="240"/>
      <c r="H199" s="240"/>
      <c r="I199" s="240"/>
      <c r="J199" s="244"/>
      <c r="K199" s="240"/>
      <c r="L199" s="240"/>
      <c r="M199" s="243"/>
      <c r="N199" s="44"/>
      <c r="O199" s="44"/>
      <c r="P199" s="44"/>
      <c r="Q199" s="44"/>
      <c r="R199" s="240"/>
      <c r="S199" s="243"/>
      <c r="T199" s="243"/>
      <c r="U199" s="240"/>
      <c r="V199" s="240"/>
      <c r="W199" s="240"/>
      <c r="X199" s="240"/>
      <c r="Y199" s="240"/>
      <c r="Z199" s="240"/>
      <c r="AA199" s="240"/>
      <c r="AB199" s="44"/>
      <c r="AC199" s="44"/>
      <c r="AD199" s="44"/>
      <c r="AE199" s="44"/>
    </row>
    <row r="200" spans="1:31" s="247" customFormat="1" ht="62.25" customHeight="1">
      <c r="A200" s="247">
        <v>40</v>
      </c>
      <c r="B200" s="246" t="s">
        <v>932</v>
      </c>
      <c r="C200" s="246">
        <f t="shared" ref="C200:I200" si="60">COUNTA(C201:C205)</f>
        <v>3</v>
      </c>
      <c r="D200" s="247">
        <f t="shared" si="60"/>
        <v>3</v>
      </c>
      <c r="E200" s="247">
        <f t="shared" si="60"/>
        <v>3</v>
      </c>
      <c r="F200" s="247">
        <f t="shared" si="60"/>
        <v>3</v>
      </c>
      <c r="G200" s="247">
        <f t="shared" si="60"/>
        <v>1</v>
      </c>
      <c r="H200" s="247">
        <f t="shared" si="60"/>
        <v>1</v>
      </c>
      <c r="I200" s="247">
        <f t="shared" si="60"/>
        <v>0</v>
      </c>
      <c r="J200" s="246"/>
      <c r="N200" s="247">
        <f t="shared" ref="N200:AA200" si="61">COUNTA(N201:N205)</f>
        <v>0</v>
      </c>
      <c r="O200" s="247">
        <f t="shared" si="61"/>
        <v>0</v>
      </c>
      <c r="P200" s="247">
        <f t="shared" si="61"/>
        <v>0</v>
      </c>
      <c r="Q200" s="247">
        <f t="shared" si="61"/>
        <v>3</v>
      </c>
      <c r="R200" s="247">
        <f t="shared" si="61"/>
        <v>0</v>
      </c>
      <c r="S200" s="247">
        <f t="shared" si="61"/>
        <v>1</v>
      </c>
      <c r="T200" s="247">
        <f t="shared" si="61"/>
        <v>1</v>
      </c>
      <c r="U200" s="247">
        <f t="shared" si="61"/>
        <v>1</v>
      </c>
      <c r="V200" s="247">
        <f t="shared" si="61"/>
        <v>3</v>
      </c>
      <c r="W200" s="247">
        <f t="shared" si="61"/>
        <v>0</v>
      </c>
      <c r="X200" s="247">
        <f t="shared" si="61"/>
        <v>0</v>
      </c>
      <c r="Y200" s="247">
        <f t="shared" si="61"/>
        <v>0</v>
      </c>
      <c r="Z200" s="247">
        <f t="shared" si="61"/>
        <v>0</v>
      </c>
      <c r="AA200" s="247">
        <f t="shared" si="61"/>
        <v>0</v>
      </c>
    </row>
    <row r="201" spans="1:31" s="2" customFormat="1">
      <c r="A201" s="75"/>
      <c r="B201" s="240"/>
      <c r="C201" s="240"/>
      <c r="D201" s="240"/>
      <c r="E201" s="240"/>
      <c r="F201" s="240"/>
      <c r="G201" s="240"/>
      <c r="H201" s="240"/>
      <c r="I201" s="240"/>
      <c r="J201" s="244"/>
      <c r="K201" s="240"/>
      <c r="L201" s="240"/>
      <c r="M201" s="243"/>
      <c r="N201" s="243"/>
      <c r="O201" s="243"/>
      <c r="P201" s="243"/>
      <c r="Q201" s="243"/>
      <c r="R201" s="243"/>
      <c r="S201" s="243"/>
      <c r="T201" s="243"/>
      <c r="U201" s="243"/>
      <c r="V201" s="243"/>
      <c r="W201" s="243"/>
      <c r="X201" s="243"/>
      <c r="Y201" s="243"/>
      <c r="Z201" s="243"/>
      <c r="AA201" s="243"/>
      <c r="AB201" s="44"/>
      <c r="AC201" s="44"/>
      <c r="AD201" s="44"/>
      <c r="AE201" s="44"/>
    </row>
    <row r="202" spans="1:31" s="169" customFormat="1" ht="48" customHeight="1">
      <c r="A202" s="182"/>
      <c r="B202" s="251"/>
      <c r="C202" s="251" t="s">
        <v>1946</v>
      </c>
      <c r="D202" s="251" t="s">
        <v>1949</v>
      </c>
      <c r="E202" s="251" t="s">
        <v>1951</v>
      </c>
      <c r="F202" s="251" t="s">
        <v>1954</v>
      </c>
      <c r="G202" s="251"/>
      <c r="H202" s="251"/>
      <c r="I202" s="251"/>
      <c r="J202" s="165" t="s">
        <v>1956</v>
      </c>
      <c r="K202" s="251" t="s">
        <v>1850</v>
      </c>
      <c r="L202" s="251"/>
      <c r="M202" s="252">
        <v>60.88</v>
      </c>
      <c r="N202" s="252"/>
      <c r="O202" s="252"/>
      <c r="P202" s="252"/>
      <c r="Q202" s="252" t="s">
        <v>227</v>
      </c>
      <c r="R202" s="252"/>
      <c r="S202" s="252" t="s">
        <v>966</v>
      </c>
      <c r="T202" s="252"/>
      <c r="U202" s="252"/>
      <c r="V202" s="252" t="s">
        <v>966</v>
      </c>
      <c r="W202" s="252"/>
      <c r="X202" s="252"/>
      <c r="Y202" s="252"/>
      <c r="Z202" s="252"/>
      <c r="AA202" s="252"/>
      <c r="AB202" s="168"/>
      <c r="AC202" s="168"/>
      <c r="AD202" s="168"/>
      <c r="AE202" s="168"/>
    </row>
    <row r="203" spans="1:31" s="169" customFormat="1" ht="48" customHeight="1">
      <c r="A203" s="182"/>
      <c r="B203" s="251"/>
      <c r="C203" s="251" t="s">
        <v>1947</v>
      </c>
      <c r="D203" s="251" t="s">
        <v>1950</v>
      </c>
      <c r="E203" s="251" t="s">
        <v>1952</v>
      </c>
      <c r="F203" s="251" t="s">
        <v>1955</v>
      </c>
      <c r="G203" s="251"/>
      <c r="H203" s="251"/>
      <c r="I203" s="251"/>
      <c r="J203" s="165" t="s">
        <v>1957</v>
      </c>
      <c r="K203" s="251" t="s">
        <v>1850</v>
      </c>
      <c r="L203" s="251"/>
      <c r="M203" s="252">
        <v>63</v>
      </c>
      <c r="N203" s="252"/>
      <c r="O203" s="252"/>
      <c r="P203" s="252"/>
      <c r="Q203" s="252" t="s">
        <v>227</v>
      </c>
      <c r="R203" s="252"/>
      <c r="S203" s="252"/>
      <c r="T203" s="252" t="s">
        <v>966</v>
      </c>
      <c r="U203" s="252"/>
      <c r="V203" s="252" t="s">
        <v>966</v>
      </c>
      <c r="W203" s="252"/>
      <c r="X203" s="252"/>
      <c r="Y203" s="252"/>
      <c r="Z203" s="252"/>
      <c r="AA203" s="252"/>
      <c r="AB203" s="168"/>
      <c r="AC203" s="168"/>
      <c r="AD203" s="168"/>
      <c r="AE203" s="168"/>
    </row>
    <row r="204" spans="1:31" s="169" customFormat="1" ht="48" customHeight="1">
      <c r="A204" s="182"/>
      <c r="B204" s="251"/>
      <c r="C204" s="251" t="s">
        <v>1948</v>
      </c>
      <c r="D204" s="251" t="s">
        <v>709</v>
      </c>
      <c r="E204" s="251" t="s">
        <v>1953</v>
      </c>
      <c r="F204" s="251" t="s">
        <v>710</v>
      </c>
      <c r="G204" s="251" t="s">
        <v>966</v>
      </c>
      <c r="H204" s="251" t="s">
        <v>966</v>
      </c>
      <c r="I204" s="251"/>
      <c r="J204" s="165" t="s">
        <v>1958</v>
      </c>
      <c r="K204" s="251" t="s">
        <v>1850</v>
      </c>
      <c r="L204" s="251"/>
      <c r="M204" s="252">
        <v>56</v>
      </c>
      <c r="N204" s="252"/>
      <c r="O204" s="252"/>
      <c r="P204" s="252"/>
      <c r="Q204" s="252" t="s">
        <v>227</v>
      </c>
      <c r="R204" s="252"/>
      <c r="S204" s="252"/>
      <c r="T204" s="252"/>
      <c r="U204" s="252" t="s">
        <v>966</v>
      </c>
      <c r="V204" s="252" t="s">
        <v>966</v>
      </c>
      <c r="W204" s="252"/>
      <c r="X204" s="252"/>
      <c r="Y204" s="252"/>
      <c r="Z204" s="252"/>
      <c r="AA204" s="252"/>
      <c r="AB204" s="168"/>
      <c r="AC204" s="168"/>
      <c r="AD204" s="168"/>
      <c r="AE204" s="168"/>
    </row>
    <row r="205" spans="1:31" s="2" customFormat="1" ht="48" customHeight="1">
      <c r="A205" s="75"/>
      <c r="B205" s="240"/>
      <c r="C205" s="240"/>
      <c r="D205" s="69"/>
      <c r="E205" s="69"/>
      <c r="F205" s="69"/>
      <c r="G205" s="240"/>
      <c r="H205" s="240"/>
      <c r="I205" s="240"/>
      <c r="J205" s="102"/>
      <c r="K205" s="240"/>
      <c r="L205" s="240"/>
      <c r="M205" s="243"/>
      <c r="N205" s="243"/>
      <c r="O205" s="243"/>
      <c r="P205" s="243"/>
      <c r="Q205" s="243"/>
      <c r="R205" s="96"/>
      <c r="S205" s="243"/>
      <c r="T205" s="243"/>
      <c r="U205" s="243"/>
      <c r="V205" s="243"/>
      <c r="W205" s="243"/>
      <c r="X205" s="243"/>
      <c r="Y205" s="243"/>
      <c r="Z205" s="243"/>
      <c r="AA205" s="243"/>
      <c r="AB205" s="44"/>
      <c r="AC205" s="44"/>
      <c r="AD205" s="44"/>
      <c r="AE205" s="44"/>
    </row>
  </sheetData>
  <mergeCells count="108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T25:T27"/>
    <mergeCell ref="S3:S4"/>
    <mergeCell ref="T3:T4"/>
    <mergeCell ref="U3:U4"/>
    <mergeCell ref="V3:AA3"/>
    <mergeCell ref="M3:M4"/>
    <mergeCell ref="N3:N4"/>
    <mergeCell ref="O3:O4"/>
    <mergeCell ref="P3:P4"/>
    <mergeCell ref="Q3:Q4"/>
    <mergeCell ref="R3:R4"/>
    <mergeCell ref="D44:D45"/>
    <mergeCell ref="E44:E45"/>
    <mergeCell ref="F44:F45"/>
    <mergeCell ref="J44:J45"/>
    <mergeCell ref="K44:K45"/>
    <mergeCell ref="R44:R45"/>
    <mergeCell ref="D25:D27"/>
    <mergeCell ref="E25:E27"/>
    <mergeCell ref="F25:F27"/>
    <mergeCell ref="J25:J27"/>
    <mergeCell ref="K25:K27"/>
    <mergeCell ref="D95:D97"/>
    <mergeCell ref="E95:E97"/>
    <mergeCell ref="F95:F97"/>
    <mergeCell ref="J95:J97"/>
    <mergeCell ref="K95:K97"/>
    <mergeCell ref="R95:R97"/>
    <mergeCell ref="U67:U68"/>
    <mergeCell ref="D69:D70"/>
    <mergeCell ref="E69:E70"/>
    <mergeCell ref="F69:F70"/>
    <mergeCell ref="J69:J70"/>
    <mergeCell ref="K69:K70"/>
    <mergeCell ref="R69:R70"/>
    <mergeCell ref="D67:D68"/>
    <mergeCell ref="E67:E68"/>
    <mergeCell ref="F67:F68"/>
    <mergeCell ref="G67:G68"/>
    <mergeCell ref="J67:J68"/>
    <mergeCell ref="K67:K68"/>
    <mergeCell ref="D104:D105"/>
    <mergeCell ref="E104:E105"/>
    <mergeCell ref="F104:F105"/>
    <mergeCell ref="J104:J105"/>
    <mergeCell ref="K104:K105"/>
    <mergeCell ref="R104:R105"/>
    <mergeCell ref="U98:U100"/>
    <mergeCell ref="D101:D103"/>
    <mergeCell ref="E101:E103"/>
    <mergeCell ref="F101:F103"/>
    <mergeCell ref="J101:J103"/>
    <mergeCell ref="K101:K103"/>
    <mergeCell ref="S101:S103"/>
    <mergeCell ref="D98:D100"/>
    <mergeCell ref="E98:E100"/>
    <mergeCell ref="F98:F100"/>
    <mergeCell ref="G98:G100"/>
    <mergeCell ref="J98:J100"/>
    <mergeCell ref="K98:K100"/>
    <mergeCell ref="U110:U111"/>
    <mergeCell ref="D112:D115"/>
    <mergeCell ref="E112:E115"/>
    <mergeCell ref="F112:F115"/>
    <mergeCell ref="J112:J115"/>
    <mergeCell ref="K112:K115"/>
    <mergeCell ref="R112:R115"/>
    <mergeCell ref="D110:D111"/>
    <mergeCell ref="E110:E111"/>
    <mergeCell ref="F110:F111"/>
    <mergeCell ref="G110:G111"/>
    <mergeCell ref="J110:J111"/>
    <mergeCell ref="K110:K111"/>
    <mergeCell ref="D119:D120"/>
    <mergeCell ref="E119:E120"/>
    <mergeCell ref="F119:F120"/>
    <mergeCell ref="J119:J120"/>
    <mergeCell ref="K119:K120"/>
    <mergeCell ref="U119:U120"/>
    <mergeCell ref="D116:D118"/>
    <mergeCell ref="E116:E118"/>
    <mergeCell ref="F116:F118"/>
    <mergeCell ref="J116:J118"/>
    <mergeCell ref="K116:K118"/>
    <mergeCell ref="U116:U118"/>
    <mergeCell ref="U156:U157"/>
    <mergeCell ref="D162:D163"/>
    <mergeCell ref="E162:E163"/>
    <mergeCell ref="F162:F163"/>
    <mergeCell ref="J162:J163"/>
    <mergeCell ref="K162:K163"/>
    <mergeCell ref="S162:S163"/>
    <mergeCell ref="D156:D157"/>
    <mergeCell ref="E156:E157"/>
    <mergeCell ref="F156:F157"/>
    <mergeCell ref="G156:G157"/>
    <mergeCell ref="J156:J157"/>
    <mergeCell ref="K156:K1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danh sách theo xã phường mới</vt:lpstr>
      <vt:lpstr>SAU SP CON THOI HAN</vt:lpstr>
      <vt:lpstr>SAU SAP NHAP HTH</vt:lpstr>
      <vt:lpstr>Bac KH</vt:lpstr>
      <vt:lpstr>Bac KH còn TH</vt:lpstr>
      <vt:lpstr>Bac KH het TH</vt:lpstr>
      <vt:lpstr>Nam KH</vt:lpstr>
      <vt:lpstr>Nam KH còn TH</vt:lpstr>
      <vt:lpstr>Nam KH hêt TH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2026-06-08T02:48:13Z</dcterms:modified>
</cp:coreProperties>
</file>